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EstaPastaDeTrabalho" defaultThemeVersion="166925"/>
  <mc:AlternateContent xmlns:mc="http://schemas.openxmlformats.org/markup-compatibility/2006">
    <mc:Choice Requires="x15">
      <x15ac:absPath xmlns:x15ac="http://schemas.microsoft.com/office/spreadsheetml/2010/11/ac" url="https://d.docs.live.net/75c433441703aced/_LICITAÇÕES/2. PROJETOS/2023/004. JUSTIÇA FEDERAL-MS/01. ELABORADOS/08. ORÇAMENTO/3. PROJETO EXECUTIVO/ORIGINAIS/"/>
    </mc:Choice>
  </mc:AlternateContent>
  <xr:revisionPtr revIDLastSave="4" documentId="8_{1431B69F-0994-4529-8B9A-5288137D96F0}" xr6:coauthVersionLast="47" xr6:coauthVersionMax="47" xr10:uidLastSave="{65341288-A5BB-4942-9DAB-4CAF1002C238}"/>
  <bookViews>
    <workbookView xWindow="-108" yWindow="-108" windowWidth="23256" windowHeight="12456" firstSheet="1" activeTab="1" xr2:uid="{9D99E73E-334B-488A-A619-9C0A2C204D59}"/>
  </bookViews>
  <sheets>
    <sheet name="Resumo" sheetId="9" r:id="rId1"/>
    <sheet name="Orçamento" sheetId="22" r:id="rId2"/>
    <sheet name="Cronograma" sheetId="21" r:id="rId3"/>
    <sheet name="Composição BDI" sheetId="3" r:id="rId4"/>
    <sheet name="Composição BDI dif." sheetId="27" r:id="rId5"/>
    <sheet name="Parc. M Relev." sheetId="24" r:id="rId6"/>
    <sheet name="CPUs" sheetId="25" r:id="rId7"/>
    <sheet name="Curva ABC de Serviços" sheetId="26" r:id="rId8"/>
    <sheet name="Municípios - BDI" sheetId="2" state="hidden" r:id="rId9"/>
  </sheets>
  <externalReferences>
    <externalReference r:id="rId10"/>
    <externalReference r:id="rId11"/>
  </externalReferences>
  <definedNames>
    <definedName name="_xlnm._FilterDatabase" localSheetId="8">'Municípios - BDI'!#REF!</definedName>
    <definedName name="_xlnm.Print_Area" localSheetId="3">'Composição BDI'!$A$1:$D$47</definedName>
    <definedName name="_xlnm.Print_Area" localSheetId="4">'Composição BDI dif.'!$A$1:$D$47</definedName>
    <definedName name="_xlnm.Print_Area" localSheetId="6">CPUs!$A$1:$J$3077</definedName>
    <definedName name="_xlnm.Print_Area" localSheetId="8">'Municípios - BDI'!$A$1:$K$251</definedName>
    <definedName name="_xlnm.Print_Area" localSheetId="1">Orçamento!$A$1:$J$233</definedName>
    <definedName name="_xlnm.Print_Area" localSheetId="5">'Parc. M Relev.'!$A$1:$E$25</definedName>
    <definedName name="_xlnm.Print_Area" localSheetId="0">Resumo!$A$1:$E$40</definedName>
    <definedName name="BDI.Taxa" localSheetId="4">'Composição BDI dif.'!$D$27</definedName>
    <definedName name="BDI.Taxa" localSheetId="5">'[1]Composição BDI'!$D$27</definedName>
    <definedName name="BDI.Taxa">'Composição BDI'!$D$27</definedName>
    <definedName name="BM.MEDAcumulado" localSheetId="3">IF(COUNTIF([2]BM!$R$17:$AC$17,BM.Medição)&gt;0,SUM(OFFSET([2]BM!$R1,0,0,1,MATCH(BM.Medição,[2]BM!$R$17:$AC$17,0))),0)</definedName>
    <definedName name="BM.MEDAcumulado" localSheetId="4">IF(COUNTIF([2]BM!$R$17:$AC$17,[0]!BM.Medição)&gt;0,SUM(OFFSET([2]BM!$R1,0,0,1,MATCH([0]!BM.Medição,[2]BM!$R$17:$AC$17,0))),0)</definedName>
    <definedName name="BM.MEDAcumulado" localSheetId="5">IF(COUNTIF([2]BM!$R$17:$AC$17,BM.Medição)&gt;0,SUM(OFFSET([2]BM!$R1,0,0,1,MATCH(BM.Medição,[2]BM!$R$17:$AC$17,0))),0)</definedName>
    <definedName name="BM.MEDAcumulado">IF(COUNTIF([2]BM!$R$17:$AC$17,BM.Medição)&gt;0,SUM(OFFSET([2]BM!$R1,0,0,1,MATCH(BM.Medição,[2]BM!$R$17:$AC$17,0))),0)</definedName>
    <definedName name="BM.MEDAnterior" localSheetId="3">IF(COUNTIF([2]BM!$R$17:$AC$17,BM.Medição-1)&gt;0,SUM(OFFSET([2]BM!$R1,0,0,1,MATCH(BM.Medição-1,[2]BM!$R$17:$AC$17,0))),0)</definedName>
    <definedName name="BM.MEDAnterior" localSheetId="4">IF(COUNTIF([2]BM!$R$17:$AC$17,[0]!BM.Medição-1)&gt;0,SUM(OFFSET([2]BM!$R1,0,0,1,MATCH([0]!BM.Medição-1,[2]BM!$R$17:$AC$17,0))),0)</definedName>
    <definedName name="BM.MEDAnterior" localSheetId="5">IF(COUNTIF([2]BM!$R$17:$AC$17,BM.Medição-1)&gt;0,SUM(OFFSET([2]BM!$R1,0,0,1,MATCH(BM.Medição-1,[2]BM!$R$17:$AC$17,0))),0)</definedName>
    <definedName name="BM.MEDAnterior">IF(COUNTIF([2]BM!$R$17:$AC$17,BM.Medição-1)&gt;0,SUM(OFFSET([2]BM!$R1,0,0,1,MATCH(BM.Medição-1,[2]BM!$R$17:$AC$17,0))),0)</definedName>
    <definedName name="BM.medicao" hidden="1">OFFSET([2]BM!$O$5,1,0)</definedName>
    <definedName name="BM.Medição">[2]BM!$P$14</definedName>
    <definedName name="ORÇAMENTO.Descrição">[2]Orçamento!$R1</definedName>
    <definedName name="ORÇAMENTO.Item">[2]Orçamento!$O1</definedName>
    <definedName name="ORÇAMENTO.ListaServiços">[2]Orçamento!$P$160:$P$185</definedName>
    <definedName name="ORÇAMENTO.Nivel">[2]Orçamento!$M1</definedName>
    <definedName name="ORÇAMENTO.PreçoMãodeObra">[2]Orçamento!$V1</definedName>
    <definedName name="ORÇAMENTO.PreçoMaterial">[2]Orçamento!$U1</definedName>
    <definedName name="ORÇAMENTO.PreçoTotalServiço">[2]Orçamento!$W1</definedName>
    <definedName name="ORÇAMENTO.Quantidade">[2]Orçamento!$T1</definedName>
    <definedName name="ORÇAMENTO.TotalOrçamento">[2]Orçamento!$W$144</definedName>
    <definedName name="ORÇAMENTO.Unidade">[2]Orçamento!$S1</definedName>
    <definedName name="RespostaSimOuNão">[2]Orçamento!$AG$21:$AH$21</definedName>
    <definedName name="SOMA.Serviços">SUMIF(OFFSET([2]Orçamento!$C1,1,0,[2]Orçamento!$D1),"S",OFFSET([2]Orçamento!A1,1,0,[2]Orçamento!$D1))</definedName>
    <definedName name="SOMA.ServiçosBM">SUMIF(OFFSET([2]BM!$A1,1,0,[2]BM!$B1),"S",OFFSET([2]BM!A1,1,0,[2]BM!$B1))</definedName>
    <definedName name="_xlnm.Print_Titles" localSheetId="6">CPUs!$1:$4</definedName>
    <definedName name="_xlnm.Print_Titles" localSheetId="2">Cronograma!$1:$12</definedName>
    <definedName name="_xlnm.Print_Titles" localSheetId="7">'Curva ABC de Serviços'!$1:$4</definedName>
    <definedName name="_xlnm.Print_Titles" localSheetId="1">Orçamento!$1:$16</definedName>
    <definedName name="TOTAL.Serviço">TRUNC([2]Orçamento!$T1*([2]Orçamento!$U1+[2]Orçamento!$V1),2)</definedName>
    <definedName name="TOTAL.ServiçoBM">IF([2]BM!$J1=0,0,ROUND(ROUND([2]BM!XFB1,2)/100*[2]BM!$J1,2))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9" l="1"/>
  <c r="C17" i="24"/>
  <c r="E17" i="24" s="1"/>
  <c r="D18" i="27"/>
  <c r="K27" i="27"/>
  <c r="K26" i="27"/>
  <c r="K25" i="27"/>
  <c r="K24" i="27"/>
  <c r="K23" i="27"/>
  <c r="K22" i="27"/>
  <c r="K21" i="27"/>
  <c r="K20" i="27"/>
  <c r="K19" i="27"/>
  <c r="K18" i="27"/>
  <c r="F27" i="27"/>
  <c r="F26" i="27"/>
  <c r="D26" i="27"/>
  <c r="F25" i="27"/>
  <c r="D25" i="27"/>
  <c r="F24" i="27"/>
  <c r="D24" i="27"/>
  <c r="F23" i="27"/>
  <c r="D23" i="27"/>
  <c r="F22" i="27"/>
  <c r="D22" i="27"/>
  <c r="F21" i="27"/>
  <c r="D21" i="27"/>
  <c r="F20" i="27"/>
  <c r="D20" i="27"/>
  <c r="F19" i="27"/>
  <c r="D19" i="27"/>
  <c r="F18" i="27"/>
  <c r="D27" i="27" l="1"/>
  <c r="A346" i="22" l="1"/>
  <c r="A347" i="22" l="1"/>
  <c r="F27" i="3" l="1"/>
  <c r="F26" i="3"/>
  <c r="D26" i="3"/>
  <c r="F25" i="3"/>
  <c r="D25" i="3"/>
  <c r="F24" i="3"/>
  <c r="D24" i="3"/>
  <c r="F23" i="3"/>
  <c r="D23" i="3"/>
  <c r="F22" i="3"/>
  <c r="D22" i="3"/>
  <c r="F21" i="3"/>
  <c r="D21" i="3"/>
  <c r="F19" i="3"/>
  <c r="D19" i="3"/>
  <c r="F18" i="3"/>
  <c r="D18" i="3"/>
  <c r="K248" i="2"/>
  <c r="C248" i="2"/>
  <c r="K247" i="2"/>
  <c r="C247" i="2"/>
  <c r="K246" i="2"/>
  <c r="C246" i="2"/>
  <c r="K245" i="2"/>
  <c r="C245" i="2"/>
  <c r="K244" i="2"/>
  <c r="C244" i="2"/>
  <c r="K243" i="2"/>
  <c r="C243" i="2"/>
  <c r="K242" i="2"/>
  <c r="C242" i="2"/>
  <c r="K241" i="2"/>
  <c r="C241" i="2"/>
  <c r="K240" i="2"/>
  <c r="C240" i="2"/>
  <c r="K239" i="2"/>
  <c r="C239" i="2"/>
  <c r="K238" i="2"/>
  <c r="C238" i="2"/>
  <c r="K237" i="2"/>
  <c r="C237" i="2"/>
  <c r="K236" i="2"/>
  <c r="C236" i="2"/>
  <c r="K235" i="2"/>
  <c r="C235" i="2"/>
  <c r="K234" i="2"/>
  <c r="C234" i="2"/>
  <c r="K233" i="2"/>
  <c r="C233" i="2"/>
  <c r="K232" i="2"/>
  <c r="C232" i="2"/>
  <c r="K231" i="2"/>
  <c r="C231" i="2"/>
  <c r="K230" i="2"/>
  <c r="C230" i="2"/>
  <c r="K229" i="2"/>
  <c r="C229" i="2"/>
  <c r="K228" i="2"/>
  <c r="C228" i="2"/>
  <c r="K227" i="2"/>
  <c r="C227" i="2"/>
  <c r="K226" i="2"/>
  <c r="C226" i="2"/>
  <c r="K225" i="2"/>
  <c r="C225" i="2"/>
  <c r="K224" i="2"/>
  <c r="C224" i="2"/>
  <c r="K223" i="2"/>
  <c r="C223" i="2"/>
  <c r="K222" i="2"/>
  <c r="C222" i="2"/>
  <c r="K221" i="2"/>
  <c r="C221" i="2"/>
  <c r="K220" i="2"/>
  <c r="C220" i="2"/>
  <c r="K219" i="2"/>
  <c r="C219" i="2"/>
  <c r="K218" i="2"/>
  <c r="C218" i="2"/>
  <c r="K217" i="2"/>
  <c r="C217" i="2"/>
  <c r="K216" i="2"/>
  <c r="C216" i="2"/>
  <c r="K215" i="2"/>
  <c r="C215" i="2"/>
  <c r="K214" i="2"/>
  <c r="C214" i="2"/>
  <c r="K213" i="2"/>
  <c r="C213" i="2"/>
  <c r="K212" i="2"/>
  <c r="C212" i="2"/>
  <c r="K211" i="2"/>
  <c r="C211" i="2"/>
  <c r="K210" i="2"/>
  <c r="C210" i="2"/>
  <c r="K209" i="2"/>
  <c r="C209" i="2"/>
  <c r="K208" i="2"/>
  <c r="C208" i="2"/>
  <c r="K207" i="2"/>
  <c r="C207" i="2"/>
  <c r="K206" i="2"/>
  <c r="C206" i="2"/>
  <c r="K205" i="2"/>
  <c r="C205" i="2"/>
  <c r="K204" i="2"/>
  <c r="C204" i="2"/>
  <c r="K203" i="2"/>
  <c r="C203" i="2"/>
  <c r="K202" i="2"/>
  <c r="C202" i="2"/>
  <c r="K201" i="2"/>
  <c r="C201" i="2"/>
  <c r="K200" i="2"/>
  <c r="C200" i="2"/>
  <c r="K199" i="2"/>
  <c r="C199" i="2"/>
  <c r="K198" i="2"/>
  <c r="C198" i="2"/>
  <c r="K197" i="2"/>
  <c r="C197" i="2"/>
  <c r="K196" i="2"/>
  <c r="C196" i="2"/>
  <c r="K195" i="2"/>
  <c r="C195" i="2"/>
  <c r="K194" i="2"/>
  <c r="C194" i="2"/>
  <c r="K193" i="2"/>
  <c r="C193" i="2"/>
  <c r="K192" i="2"/>
  <c r="C192" i="2"/>
  <c r="K191" i="2"/>
  <c r="C191" i="2"/>
  <c r="K190" i="2"/>
  <c r="C190" i="2"/>
  <c r="K189" i="2"/>
  <c r="C189" i="2"/>
  <c r="K188" i="2"/>
  <c r="C188" i="2"/>
  <c r="K187" i="2"/>
  <c r="C187" i="2"/>
  <c r="K186" i="2"/>
  <c r="C186" i="2"/>
  <c r="K185" i="2"/>
  <c r="C185" i="2"/>
  <c r="K184" i="2"/>
  <c r="C184" i="2"/>
  <c r="K183" i="2"/>
  <c r="C183" i="2"/>
  <c r="K182" i="2"/>
  <c r="C182" i="2"/>
  <c r="K181" i="2"/>
  <c r="C181" i="2"/>
  <c r="K180" i="2"/>
  <c r="C180" i="2"/>
  <c r="K179" i="2"/>
  <c r="C179" i="2"/>
  <c r="K178" i="2"/>
  <c r="C178" i="2"/>
  <c r="K177" i="2"/>
  <c r="C177" i="2"/>
  <c r="K176" i="2"/>
  <c r="C176" i="2"/>
  <c r="K175" i="2"/>
  <c r="C175" i="2"/>
  <c r="K174" i="2"/>
  <c r="C174" i="2"/>
  <c r="K173" i="2"/>
  <c r="C173" i="2"/>
  <c r="K172" i="2"/>
  <c r="C172" i="2"/>
  <c r="K171" i="2"/>
  <c r="C171" i="2"/>
  <c r="K170" i="2"/>
  <c r="C170" i="2"/>
  <c r="K169" i="2"/>
  <c r="C169" i="2"/>
  <c r="K168" i="2"/>
  <c r="C168" i="2"/>
  <c r="K167" i="2"/>
  <c r="C167" i="2"/>
  <c r="K166" i="2"/>
  <c r="C166" i="2"/>
  <c r="K165" i="2"/>
  <c r="C165" i="2"/>
  <c r="K164" i="2"/>
  <c r="C164" i="2"/>
  <c r="K163" i="2"/>
  <c r="C163" i="2"/>
  <c r="K162" i="2"/>
  <c r="C162" i="2"/>
  <c r="K161" i="2"/>
  <c r="C161" i="2"/>
  <c r="K160" i="2"/>
  <c r="C160" i="2"/>
  <c r="K159" i="2"/>
  <c r="C159" i="2"/>
  <c r="K158" i="2"/>
  <c r="C158" i="2"/>
  <c r="K157" i="2"/>
  <c r="C157" i="2"/>
  <c r="K156" i="2"/>
  <c r="C156" i="2"/>
  <c r="K155" i="2"/>
  <c r="C155" i="2"/>
  <c r="K154" i="2"/>
  <c r="C154" i="2"/>
  <c r="K153" i="2"/>
  <c r="C153" i="2"/>
  <c r="K152" i="2"/>
  <c r="C152" i="2"/>
  <c r="K151" i="2"/>
  <c r="C151" i="2"/>
  <c r="K150" i="2"/>
  <c r="C150" i="2"/>
  <c r="K149" i="2"/>
  <c r="C149" i="2"/>
  <c r="K148" i="2"/>
  <c r="C148" i="2"/>
  <c r="K147" i="2"/>
  <c r="C147" i="2"/>
  <c r="K146" i="2"/>
  <c r="C146" i="2"/>
  <c r="K145" i="2"/>
  <c r="C145" i="2"/>
  <c r="K144" i="2"/>
  <c r="C144" i="2"/>
  <c r="K143" i="2"/>
  <c r="C143" i="2"/>
  <c r="K142" i="2"/>
  <c r="C142" i="2"/>
  <c r="J141" i="2"/>
  <c r="K141" i="2" s="1"/>
  <c r="C141" i="2"/>
  <c r="K140" i="2"/>
  <c r="C140" i="2"/>
  <c r="K139" i="2"/>
  <c r="C139" i="2"/>
  <c r="K138" i="2"/>
  <c r="C138" i="2"/>
  <c r="K137" i="2"/>
  <c r="C137" i="2"/>
  <c r="K136" i="2"/>
  <c r="C136" i="2"/>
  <c r="K135" i="2"/>
  <c r="C135" i="2"/>
  <c r="K134" i="2"/>
  <c r="C134" i="2"/>
  <c r="K133" i="2"/>
  <c r="C133" i="2"/>
  <c r="K132" i="2"/>
  <c r="C132" i="2"/>
  <c r="K131" i="2"/>
  <c r="C131" i="2"/>
  <c r="K130" i="2"/>
  <c r="C130" i="2"/>
  <c r="K129" i="2"/>
  <c r="C129" i="2"/>
  <c r="K128" i="2"/>
  <c r="C128" i="2"/>
  <c r="K127" i="2"/>
  <c r="C127" i="2"/>
  <c r="K126" i="2"/>
  <c r="C126" i="2"/>
  <c r="K125" i="2"/>
  <c r="C125" i="2"/>
  <c r="K124" i="2"/>
  <c r="C124" i="2"/>
  <c r="K123" i="2"/>
  <c r="C123" i="2"/>
  <c r="K122" i="2"/>
  <c r="C122" i="2"/>
  <c r="K121" i="2"/>
  <c r="C121" i="2"/>
  <c r="K120" i="2"/>
  <c r="C120" i="2"/>
  <c r="K119" i="2"/>
  <c r="C119" i="2"/>
  <c r="K118" i="2"/>
  <c r="C118" i="2"/>
  <c r="K117" i="2"/>
  <c r="C117" i="2"/>
  <c r="K116" i="2"/>
  <c r="C116" i="2"/>
  <c r="K115" i="2"/>
  <c r="C115" i="2"/>
  <c r="K114" i="2"/>
  <c r="C114" i="2"/>
  <c r="K113" i="2"/>
  <c r="C113" i="2"/>
  <c r="K112" i="2"/>
  <c r="C112" i="2"/>
  <c r="K111" i="2"/>
  <c r="C111" i="2"/>
  <c r="K110" i="2"/>
  <c r="C110" i="2"/>
  <c r="K109" i="2"/>
  <c r="C109" i="2"/>
  <c r="K108" i="2"/>
  <c r="C108" i="2"/>
  <c r="K107" i="2"/>
  <c r="C107" i="2"/>
  <c r="K106" i="2"/>
  <c r="C106" i="2"/>
  <c r="K105" i="2"/>
  <c r="C105" i="2"/>
  <c r="K104" i="2"/>
  <c r="C104" i="2"/>
  <c r="K103" i="2"/>
  <c r="C103" i="2"/>
  <c r="K102" i="2"/>
  <c r="C102" i="2"/>
  <c r="K101" i="2"/>
  <c r="C101" i="2"/>
  <c r="K100" i="2"/>
  <c r="C100" i="2"/>
  <c r="K99" i="2"/>
  <c r="C99" i="2"/>
  <c r="K98" i="2"/>
  <c r="C98" i="2"/>
  <c r="K97" i="2"/>
  <c r="C97" i="2"/>
  <c r="K96" i="2"/>
  <c r="C96" i="2"/>
  <c r="K95" i="2"/>
  <c r="C95" i="2"/>
  <c r="K94" i="2"/>
  <c r="C94" i="2"/>
  <c r="K93" i="2"/>
  <c r="C93" i="2"/>
  <c r="K92" i="2"/>
  <c r="C92" i="2"/>
  <c r="K91" i="2"/>
  <c r="C91" i="2"/>
  <c r="K90" i="2"/>
  <c r="C90" i="2"/>
  <c r="K89" i="2"/>
  <c r="C89" i="2"/>
  <c r="K88" i="2"/>
  <c r="C88" i="2"/>
  <c r="K87" i="2"/>
  <c r="C87" i="2"/>
  <c r="K86" i="2"/>
  <c r="C86" i="2"/>
  <c r="K85" i="2"/>
  <c r="C85" i="2"/>
  <c r="K84" i="2"/>
  <c r="C84" i="2"/>
  <c r="K83" i="2"/>
  <c r="C83" i="2"/>
  <c r="K82" i="2"/>
  <c r="C82" i="2"/>
  <c r="K81" i="2"/>
  <c r="C81" i="2"/>
  <c r="K80" i="2"/>
  <c r="C80" i="2"/>
  <c r="K79" i="2"/>
  <c r="C79" i="2"/>
  <c r="K78" i="2"/>
  <c r="C78" i="2"/>
  <c r="K77" i="2"/>
  <c r="C77" i="2"/>
  <c r="K76" i="2"/>
  <c r="C76" i="2"/>
  <c r="K75" i="2"/>
  <c r="C75" i="2"/>
  <c r="K74" i="2"/>
  <c r="C74" i="2"/>
  <c r="K73" i="2"/>
  <c r="C73" i="2"/>
  <c r="K72" i="2"/>
  <c r="C72" i="2"/>
  <c r="K71" i="2"/>
  <c r="C71" i="2"/>
  <c r="K70" i="2"/>
  <c r="C70" i="2"/>
  <c r="K69" i="2"/>
  <c r="C69" i="2"/>
  <c r="K68" i="2"/>
  <c r="C68" i="2"/>
  <c r="K67" i="2"/>
  <c r="C67" i="2"/>
  <c r="K66" i="2"/>
  <c r="C66" i="2"/>
  <c r="K65" i="2"/>
  <c r="C65" i="2"/>
  <c r="K64" i="2"/>
  <c r="C64" i="2"/>
  <c r="K63" i="2"/>
  <c r="C63" i="2"/>
  <c r="K62" i="2"/>
  <c r="C62" i="2"/>
  <c r="K61" i="2"/>
  <c r="C61" i="2"/>
  <c r="K60" i="2"/>
  <c r="C60" i="2"/>
  <c r="K59" i="2"/>
  <c r="C59" i="2"/>
  <c r="K58" i="2"/>
  <c r="C58" i="2"/>
  <c r="K57" i="2"/>
  <c r="C57" i="2"/>
  <c r="K56" i="2"/>
  <c r="C56" i="2"/>
  <c r="K55" i="2"/>
  <c r="C55" i="2"/>
  <c r="K54" i="2"/>
  <c r="C54" i="2"/>
  <c r="K53" i="2"/>
  <c r="C53" i="2"/>
  <c r="K52" i="2"/>
  <c r="C52" i="2"/>
  <c r="K51" i="2"/>
  <c r="C51" i="2"/>
  <c r="K50" i="2"/>
  <c r="C50" i="2"/>
  <c r="K49" i="2"/>
  <c r="C49" i="2"/>
  <c r="K48" i="2"/>
  <c r="C48" i="2"/>
  <c r="K47" i="2"/>
  <c r="C47" i="2"/>
  <c r="K46" i="2"/>
  <c r="C46" i="2"/>
  <c r="K45" i="2"/>
  <c r="C45" i="2"/>
  <c r="K44" i="2"/>
  <c r="C44" i="2"/>
  <c r="K43" i="2"/>
  <c r="C43" i="2"/>
  <c r="K42" i="2"/>
  <c r="C42" i="2"/>
  <c r="K41" i="2"/>
  <c r="C41" i="2"/>
  <c r="K40" i="2"/>
  <c r="C40" i="2"/>
  <c r="K39" i="2"/>
  <c r="C39" i="2"/>
  <c r="K38" i="2"/>
  <c r="C38" i="2"/>
  <c r="K37" i="2"/>
  <c r="C37" i="2"/>
  <c r="K36" i="2"/>
  <c r="C36" i="2"/>
  <c r="K35" i="2"/>
  <c r="C35" i="2"/>
  <c r="K34" i="2"/>
  <c r="C34" i="2"/>
  <c r="K33" i="2"/>
  <c r="C33" i="2"/>
  <c r="K32" i="2"/>
  <c r="C32" i="2"/>
  <c r="K31" i="2"/>
  <c r="C31" i="2"/>
  <c r="K30" i="2"/>
  <c r="C30" i="2"/>
  <c r="K29" i="2"/>
  <c r="C29" i="2"/>
  <c r="K28" i="2"/>
  <c r="C28" i="2"/>
  <c r="K27" i="2"/>
  <c r="C27" i="2"/>
  <c r="K26" i="2"/>
  <c r="C26" i="2"/>
  <c r="K25" i="2"/>
  <c r="C25" i="2"/>
  <c r="K24" i="2"/>
  <c r="C24" i="2"/>
  <c r="K23" i="2"/>
  <c r="C23" i="2"/>
  <c r="K22" i="2"/>
  <c r="C22" i="2"/>
  <c r="K21" i="2"/>
  <c r="C21" i="2"/>
  <c r="K20" i="2"/>
  <c r="C20" i="2"/>
  <c r="K19" i="2"/>
  <c r="C19" i="2"/>
  <c r="K18" i="2"/>
  <c r="C18" i="2"/>
  <c r="K17" i="2"/>
  <c r="C17" i="2"/>
  <c r="K16" i="2"/>
  <c r="C16" i="2"/>
  <c r="K15" i="2"/>
  <c r="C15" i="2"/>
  <c r="K14" i="2"/>
  <c r="C14" i="2"/>
  <c r="K13" i="2"/>
  <c r="C13" i="2"/>
  <c r="K12" i="2"/>
  <c r="C12" i="2"/>
  <c r="K11" i="2"/>
  <c r="C11" i="2"/>
  <c r="K10" i="2"/>
  <c r="C10" i="2"/>
  <c r="K9" i="2"/>
  <c r="C9" i="2"/>
  <c r="K8" i="2"/>
  <c r="C8" i="2"/>
  <c r="K7" i="2"/>
  <c r="C7" i="2"/>
  <c r="K6" i="2"/>
  <c r="C6" i="2"/>
  <c r="K5" i="2"/>
  <c r="C5" i="2"/>
  <c r="K4" i="2"/>
  <c r="C4" i="2"/>
  <c r="K3" i="2"/>
  <c r="C3" i="2"/>
  <c r="D20" i="3" l="1"/>
  <c r="D27" i="3" s="1"/>
  <c r="F2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thiago.lopes</author>
    <author>Thiago Rodrigues</author>
  </authors>
  <commentList>
    <comment ref="C20" authorId="0" shapeId="0" xr:uid="{C44CEAD1-6C27-4299-B5F6-17C80B802A7D}">
      <text>
        <r>
          <rPr>
            <b/>
            <sz val="9"/>
            <color indexed="81"/>
            <rFont val="Tahoma"/>
            <family val="2"/>
          </rPr>
          <t xml:space="preserve">3) ISS:
• Alíquota e base de cálculo:
- </t>
        </r>
        <r>
          <rPr>
            <sz val="9"/>
            <color indexed="81"/>
            <rFont val="Tahoma"/>
            <family val="2"/>
          </rPr>
          <t xml:space="preserve">Conferir na planilha Municípios - BDI
</t>
        </r>
      </text>
    </comment>
    <comment ref="C21" authorId="1" shapeId="0" xr:uid="{63DF768A-4955-4DD2-89AE-3E5AB92AD77C}">
      <text>
        <r>
          <rPr>
            <b/>
            <sz val="9"/>
            <color indexed="81"/>
            <rFont val="Tahoma"/>
            <family val="2"/>
          </rPr>
          <t>4) CPRB:</t>
        </r>
        <r>
          <rPr>
            <sz val="9"/>
            <color indexed="81"/>
            <rFont val="Tahoma"/>
            <family val="2"/>
          </rPr>
          <t xml:space="preserve">
• Lei 13.161/2015:
- Desonerada: 4,50%
- Onerada: 0%</t>
        </r>
      </text>
    </comment>
    <comment ref="C22" authorId="1" shapeId="0" xr:uid="{A2E039E8-082C-4439-A4D8-ED6A66FE0C14}">
      <text>
        <r>
          <rPr>
            <b/>
            <sz val="9"/>
            <color indexed="81"/>
            <rFont val="Tahoma"/>
            <family val="2"/>
          </rPr>
          <t xml:space="preserve">5) Administração Central
</t>
        </r>
        <r>
          <rPr>
            <sz val="9"/>
            <color indexed="81"/>
            <rFont val="Tahoma"/>
            <family val="2"/>
          </rPr>
          <t>• Acórdão TCU 2.622/2013 
- 1º Quartil: 3,00%
- Médio: 4,00%
- 3º Quartil: 5,50%</t>
        </r>
      </text>
    </comment>
    <comment ref="C23" authorId="1" shapeId="0" xr:uid="{07AA735E-EA84-46F4-8F3A-AA8C8DE94895}">
      <text>
        <r>
          <rPr>
            <b/>
            <sz val="9"/>
            <color indexed="81"/>
            <rFont val="Tahoma"/>
            <family val="2"/>
          </rPr>
          <t xml:space="preserve">6) Despesas Financeiras:
</t>
        </r>
        <r>
          <rPr>
            <sz val="9"/>
            <color indexed="81"/>
            <rFont val="Tahoma"/>
            <family val="2"/>
          </rPr>
          <t xml:space="preserve">• Acórdão TCU 2.622/2013 
- 1º Quartil: 0,59%
- Médio: 1,23%
- 3º Quartil: 1,39%
</t>
        </r>
      </text>
    </comment>
    <comment ref="C24" authorId="1" shapeId="0" xr:uid="{E79322C9-3149-4789-B15A-B92D9B25A25D}">
      <text>
        <r>
          <rPr>
            <b/>
            <sz val="9"/>
            <color indexed="81"/>
            <rFont val="Tahoma"/>
            <family val="2"/>
          </rPr>
          <t xml:space="preserve">7) Seguros + Garantias
</t>
        </r>
        <r>
          <rPr>
            <sz val="9"/>
            <color indexed="81"/>
            <rFont val="Tahoma"/>
            <family val="2"/>
          </rPr>
          <t>• Acórdão TCU 2.622/2013 
- 1º Quartil: 0,80%
- Médio: 0,80%
- 3º Quartil: 1,00%</t>
        </r>
      </text>
    </comment>
    <comment ref="C25" authorId="1" shapeId="0" xr:uid="{E7009702-2989-4E7B-801B-BAD240E62703}">
      <text>
        <r>
          <rPr>
            <b/>
            <sz val="9"/>
            <color indexed="81"/>
            <rFont val="Tahoma"/>
            <family val="2"/>
          </rPr>
          <t xml:space="preserve">8) RISCO: 
• </t>
        </r>
        <r>
          <rPr>
            <sz val="9"/>
            <color indexed="81"/>
            <rFont val="Tahoma"/>
            <family val="2"/>
          </rPr>
          <t>Acórdão TCU 2.622/2013 
- 1º Quartil: 0,97%
- Médio: 0,97%
- 3º Quartil: 1,27%</t>
        </r>
      </text>
    </comment>
    <comment ref="C26" authorId="1" shapeId="0" xr:uid="{80EBF8BB-E964-4141-A111-244B80A941FF}">
      <text>
        <r>
          <rPr>
            <b/>
            <sz val="9"/>
            <color indexed="81"/>
            <rFont val="Tahoma"/>
            <family val="2"/>
          </rPr>
          <t xml:space="preserve">9) LUCRO:
</t>
        </r>
        <r>
          <rPr>
            <sz val="9"/>
            <color indexed="81"/>
            <rFont val="Tahoma"/>
            <family val="2"/>
          </rPr>
          <t>• Acórdão TCU 2.622/2013  
- 1º Quartil: 6,16%
- Médio: 7,40%
- 3º Quartil: 8,96%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thiago.lopes</author>
    <author>Thiago Rodrigues</author>
  </authors>
  <commentList>
    <comment ref="C20" authorId="0" shapeId="0" xr:uid="{500B3688-5C0E-462E-8CF1-6F3C7FACE028}">
      <text>
        <r>
          <rPr>
            <b/>
            <sz val="9"/>
            <color indexed="81"/>
            <rFont val="Tahoma"/>
            <family val="2"/>
          </rPr>
          <t xml:space="preserve">3) ISS:
• Alíquota e base de cálculo:
- </t>
        </r>
        <r>
          <rPr>
            <sz val="9"/>
            <color indexed="81"/>
            <rFont val="Tahoma"/>
            <family val="2"/>
          </rPr>
          <t xml:space="preserve">Conferir na planilha Municípios - BDI
</t>
        </r>
      </text>
    </comment>
    <comment ref="C21" authorId="1" shapeId="0" xr:uid="{0220441C-1171-4564-AC68-4BE134B3CE83}">
      <text>
        <r>
          <rPr>
            <b/>
            <sz val="9"/>
            <color indexed="81"/>
            <rFont val="Tahoma"/>
            <family val="2"/>
          </rPr>
          <t>4) CPRB:</t>
        </r>
        <r>
          <rPr>
            <sz val="9"/>
            <color indexed="81"/>
            <rFont val="Tahoma"/>
            <family val="2"/>
          </rPr>
          <t xml:space="preserve">
• Lei 13.161/2015:
- Desonerada: 4,50%
- Onerada: 0%</t>
        </r>
      </text>
    </comment>
    <comment ref="C22" authorId="1" shapeId="0" xr:uid="{159246A8-6730-4A64-AA7D-59D7C06F447D}">
      <text>
        <r>
          <rPr>
            <b/>
            <sz val="9"/>
            <color indexed="81"/>
            <rFont val="Tahoma"/>
            <family val="2"/>
          </rPr>
          <t xml:space="preserve">5) Administração Central
</t>
        </r>
        <r>
          <rPr>
            <sz val="9"/>
            <color indexed="81"/>
            <rFont val="Tahoma"/>
            <family val="2"/>
          </rPr>
          <t>• Acórdão TCU 2.622/2013 
- 1º Quartil: 3,00%
- Médio: 4,00%
- 3º Quartil: 5,50%</t>
        </r>
      </text>
    </comment>
    <comment ref="C23" authorId="1" shapeId="0" xr:uid="{99419837-34E1-45D4-92DC-0D0491C0A950}">
      <text>
        <r>
          <rPr>
            <b/>
            <sz val="9"/>
            <color indexed="81"/>
            <rFont val="Tahoma"/>
            <family val="2"/>
          </rPr>
          <t xml:space="preserve">6) Despesas Financeiras:
</t>
        </r>
        <r>
          <rPr>
            <sz val="9"/>
            <color indexed="81"/>
            <rFont val="Tahoma"/>
            <family val="2"/>
          </rPr>
          <t xml:space="preserve">• Acórdão TCU 2.622/2013 
- 1º Quartil: 0,59%
- Médio: 1,23%
- 3º Quartil: 1,39%
</t>
        </r>
      </text>
    </comment>
    <comment ref="C24" authorId="1" shapeId="0" xr:uid="{3D06D1A6-CA9A-431D-879E-657A7E3EF652}">
      <text>
        <r>
          <rPr>
            <b/>
            <sz val="9"/>
            <color indexed="81"/>
            <rFont val="Tahoma"/>
            <family val="2"/>
          </rPr>
          <t xml:space="preserve">7) Seguros + Garantias
</t>
        </r>
        <r>
          <rPr>
            <sz val="9"/>
            <color indexed="81"/>
            <rFont val="Tahoma"/>
            <family val="2"/>
          </rPr>
          <t>• Acórdão TCU 2.622/2013 
- 1º Quartil: 0,80%
- Médio: 0,80%
- 3º Quartil: 1,00%</t>
        </r>
      </text>
    </comment>
    <comment ref="C25" authorId="1" shapeId="0" xr:uid="{1885F291-CCEF-4A9C-B1CA-23B6ECBDA258}">
      <text>
        <r>
          <rPr>
            <b/>
            <sz val="9"/>
            <color indexed="81"/>
            <rFont val="Tahoma"/>
            <family val="2"/>
          </rPr>
          <t xml:space="preserve">8) RISCO: 
• </t>
        </r>
        <r>
          <rPr>
            <sz val="9"/>
            <color indexed="81"/>
            <rFont val="Tahoma"/>
            <family val="2"/>
          </rPr>
          <t>Acórdão TCU 2.622/2013 
- 1º Quartil: 0,97%
- Médio: 0,97%
- 3º Quartil: 1,27%</t>
        </r>
      </text>
    </comment>
    <comment ref="C26" authorId="1" shapeId="0" xr:uid="{8A08BAA5-34E3-4E46-BF6A-7B0191AAE415}">
      <text>
        <r>
          <rPr>
            <b/>
            <sz val="9"/>
            <color indexed="81"/>
            <rFont val="Tahoma"/>
            <family val="2"/>
          </rPr>
          <t xml:space="preserve">9) LUCRO:
</t>
        </r>
        <r>
          <rPr>
            <sz val="9"/>
            <color indexed="81"/>
            <rFont val="Tahoma"/>
            <family val="2"/>
          </rPr>
          <t>• Acórdão TCU 2.622/2013  
- 1º Quartil: 6,16%
- Médio: 7,40%
- 3º Quartil: 8,96%</t>
        </r>
      </text>
    </comment>
  </commentList>
</comments>
</file>

<file path=xl/sharedStrings.xml><?xml version="1.0" encoding="utf-8"?>
<sst xmlns="http://schemas.openxmlformats.org/spreadsheetml/2006/main" count="19014" uniqueCount="3107">
  <si>
    <t>ITEM</t>
  </si>
  <si>
    <t>MUNICÍPIO</t>
  </si>
  <si>
    <t>CRECE</t>
  </si>
  <si>
    <t>DDD</t>
  </si>
  <si>
    <t>PREFEITURA</t>
  </si>
  <si>
    <t>RESPONSÁVEL</t>
  </si>
  <si>
    <t>EMAIL</t>
  </si>
  <si>
    <t>ALÍQUOTA</t>
  </si>
  <si>
    <t>BASE DE CÁLCULO CONST. CIVIL</t>
  </si>
  <si>
    <t>DESCONTO MÁX. MATERIAL</t>
  </si>
  <si>
    <t>TAXA(%) COMPOSIÇÃO DO BDI</t>
  </si>
  <si>
    <t>ÁGUAS LINDAS DE GOIÁS</t>
  </si>
  <si>
    <t>(61)</t>
  </si>
  <si>
    <t>3616-1058</t>
  </si>
  <si>
    <t>9 9943-5593</t>
  </si>
  <si>
    <t>gabinete@aguaslindasdegoias.go.gov.br</t>
  </si>
  <si>
    <t>60% SOBRE A NOTA CHEIA</t>
  </si>
  <si>
    <t>MIMOSO DE GOIÁS</t>
  </si>
  <si>
    <t>(62)</t>
  </si>
  <si>
    <t>3463-1301 / 1320</t>
  </si>
  <si>
    <t>-</t>
  </si>
  <si>
    <t>prefeiturademimoso@gmail.com</t>
  </si>
  <si>
    <t>3% SOBRE A MÃO DE OBRA</t>
  </si>
  <si>
    <t>PADRE BERNARDO</t>
  </si>
  <si>
    <t>3633-1794</t>
  </si>
  <si>
    <t>gabinetepadrebernardo@hotmail.com</t>
  </si>
  <si>
    <t>5% SOBRE A MÃO DE OBRA</t>
  </si>
  <si>
    <t>SANTO ANTÔNIO DO DESCOBERTO</t>
  </si>
  <si>
    <t>3626-1289</t>
  </si>
  <si>
    <t>98471-0053</t>
  </si>
  <si>
    <t>fiscalizacaodeposturas@santoantoniododescoberto.go.gov.br</t>
  </si>
  <si>
    <t>ABADIÂNIA</t>
  </si>
  <si>
    <t>3343-1113 / 1334 / 1389</t>
  </si>
  <si>
    <t>prefeitura.abadiania@hotmail.com</t>
  </si>
  <si>
    <t>5% SOBRE A NOTA CHEIA</t>
  </si>
  <si>
    <t>ALEXÂNIA</t>
  </si>
  <si>
    <t>3336-7200 / 7201</t>
  </si>
  <si>
    <t>ANÁPOLIS</t>
  </si>
  <si>
    <t>3902-1250 / 1262</t>
  </si>
  <si>
    <t>joaogomes@anapolis.go.gov.br</t>
  </si>
  <si>
    <t xml:space="preserve">60% SOBRE A NOTA CHEIA  </t>
  </si>
  <si>
    <t>CAMPO LIMPO DE GOIÁS</t>
  </si>
  <si>
    <t>3345-1241</t>
  </si>
  <si>
    <t>3% SOBRE A NOTA CHEIA</t>
  </si>
  <si>
    <t>COCALZINHO DE GOIÁS</t>
  </si>
  <si>
    <t>3339-1120 / 1538</t>
  </si>
  <si>
    <t>gabinetedoprefeito@cocalzinho.go.gov.br</t>
  </si>
  <si>
    <t>70% SOBRE A NOTA CHEIA</t>
  </si>
  <si>
    <t>CORUMBA DE GOIÁS</t>
  </si>
  <si>
    <t>3338-1576</t>
  </si>
  <si>
    <t>2% SOBRE A NOTA CHEIA</t>
  </si>
  <si>
    <t>GOIANÁPOLIS</t>
  </si>
  <si>
    <t>3341-1998 / 2084</t>
  </si>
  <si>
    <t>adm.gps@hotmail.com</t>
  </si>
  <si>
    <t>NERÓPOLIS</t>
  </si>
  <si>
    <t>3513-1307</t>
  </si>
  <si>
    <t>gabinete@neropolis.go.gov.br</t>
  </si>
  <si>
    <t>OURO VERDE DE GOIÁS</t>
  </si>
  <si>
    <t>3342-1222 / 1122</t>
  </si>
  <si>
    <t>prefeitura@ouroverdegoias.go.gov.br</t>
  </si>
  <si>
    <t>PETROLINA DE GOIÁS</t>
  </si>
  <si>
    <t>3334-6559</t>
  </si>
  <si>
    <t>joaobentofilho@hotmail.com</t>
  </si>
  <si>
    <t>PIRENÓPOLIS</t>
  </si>
  <si>
    <t>3331-2835 / 3560 / 3639</t>
  </si>
  <si>
    <t>assessoria@pirenopolis.go.gov.br</t>
  </si>
  <si>
    <t>TEREZÓPOLIS DE GOIÁS</t>
  </si>
  <si>
    <t>3348-1388</t>
  </si>
  <si>
    <t>prefeituramunicipalterezopolis@gmail.com</t>
  </si>
  <si>
    <t>APARECIDA DE GOIÂNIA</t>
  </si>
  <si>
    <t>3238-6902 / 6903 / 6800</t>
  </si>
  <si>
    <t>gabinete.prefeito@aparecida.go.gov.br</t>
  </si>
  <si>
    <t>ARAGOIÂNIA</t>
  </si>
  <si>
    <t>3550-2263 / 1467</t>
  </si>
  <si>
    <t>pmaragoiania@yahoo.com.br</t>
  </si>
  <si>
    <t>BONFINÓPOLIS</t>
  </si>
  <si>
    <t>3334-1144 / 1322 / 1140</t>
  </si>
  <si>
    <t>bonfinopolis@brturbo.com.br</t>
  </si>
  <si>
    <t>CALDAZINHA</t>
  </si>
  <si>
    <t>3561-1128 / 1163</t>
  </si>
  <si>
    <t>HIDROLÂNDIA</t>
  </si>
  <si>
    <t>3553-8553 / 8555</t>
  </si>
  <si>
    <t>prefeito@hidrolandia.go.gov.br</t>
  </si>
  <si>
    <t>SENADOR CANEDO</t>
  </si>
  <si>
    <t>3275-3000 / 3001</t>
  </si>
  <si>
    <t>gabinetescanedo@gmail.com</t>
  </si>
  <si>
    <t>CAMPOS BELOS</t>
  </si>
  <si>
    <t>3451-1403</t>
  </si>
  <si>
    <t>2,5% SOBRE A NOTA CHEIA</t>
  </si>
  <si>
    <t>CAVALCANTE</t>
  </si>
  <si>
    <t>3494-1399</t>
  </si>
  <si>
    <t>sec.adm.cvc@hotmail.com</t>
  </si>
  <si>
    <t>DIVINÓPOLIS DE GOIÁS</t>
  </si>
  <si>
    <t>3456-1100 / 1200</t>
  </si>
  <si>
    <t>divinopolisgo@hotmail.com</t>
  </si>
  <si>
    <t>MONTE ALEGRE DE GOIÁS</t>
  </si>
  <si>
    <t>3457-1231</t>
  </si>
  <si>
    <t>9 9951-8641</t>
  </si>
  <si>
    <t>montealegre.go@gmail.com</t>
  </si>
  <si>
    <t>TERESINA DE GOIÁS</t>
  </si>
  <si>
    <t>3467-1140 / 1262</t>
  </si>
  <si>
    <t>9 9919-8492 / 9 9664-4037</t>
  </si>
  <si>
    <t>pmteresina@brturbo.com.br</t>
  </si>
  <si>
    <t>65% SOBRE A NOTA CHEIA</t>
  </si>
  <si>
    <t>ANHANGUERA</t>
  </si>
  <si>
    <t>(64)</t>
  </si>
  <si>
    <t>3469-1105 / 1265</t>
  </si>
  <si>
    <t>prefeituramunicipalanhg@hotmail.com</t>
  </si>
  <si>
    <t>CAMPO ALEGRE DE GOIÁS</t>
  </si>
  <si>
    <t>3926-3000 / 3002</t>
  </si>
  <si>
    <t>nadirrabelo@hotmail.com</t>
  </si>
  <si>
    <t>CATALÃO</t>
  </si>
  <si>
    <t>3441-5000 / 5070</t>
  </si>
  <si>
    <t>gabinete@catalao.go.gov.br</t>
  </si>
  <si>
    <t>CORUMBAÍBA</t>
  </si>
  <si>
    <t>3447-7010</t>
  </si>
  <si>
    <t>pmcorumbaiba@hotmail.com</t>
  </si>
  <si>
    <t>CUMARI</t>
  </si>
  <si>
    <t>9 9984-8010 / 9 9955-9554</t>
  </si>
  <si>
    <t>prefeituradecumari@hotmail.com</t>
  </si>
  <si>
    <t>DAVINÓPOLIS</t>
  </si>
  <si>
    <t>3697-1150 / 1133 / 1203</t>
  </si>
  <si>
    <t>pmdavinopolis@yahoo.com.br</t>
  </si>
  <si>
    <t>4% SOBRE A MÃO DE OBRA</t>
  </si>
  <si>
    <t>GOIANDIRA</t>
  </si>
  <si>
    <t>3462-1147</t>
  </si>
  <si>
    <t>adminprefeitura@goiandira.go.gov.br</t>
  </si>
  <si>
    <t>NOVA AURORA</t>
  </si>
  <si>
    <t>3698-1050 / 1052</t>
  </si>
  <si>
    <t>OUVIDOR</t>
  </si>
  <si>
    <t>3478-1162 / 1144</t>
  </si>
  <si>
    <t>administracao@ouvidor.go.gov.br</t>
  </si>
  <si>
    <t>4% SOBRE A NOTA CHEIA</t>
  </si>
  <si>
    <t>TRÊS RANCHOS</t>
  </si>
  <si>
    <t>3967-8000 / 8001 / 8002</t>
  </si>
  <si>
    <t>gabinete@tresranchos.go.gov.br</t>
  </si>
  <si>
    <t>CARMO DO RIO VERDE</t>
  </si>
  <si>
    <t>3337-6357 / 6946</t>
  </si>
  <si>
    <t>pmcrv@hotmail.com</t>
  </si>
  <si>
    <t>CERES</t>
  </si>
  <si>
    <t>3307-7600</t>
  </si>
  <si>
    <t>diretoriagabineteceres@hotmail.com</t>
  </si>
  <si>
    <t>RIALMA</t>
  </si>
  <si>
    <t>3397-1555</t>
  </si>
  <si>
    <t>RIANÁPOLIS</t>
  </si>
  <si>
    <t>3348-3130 / 3172</t>
  </si>
  <si>
    <t>prefeitura@rianapolis.go.gov.br</t>
  </si>
  <si>
    <t>SAO PATRICIO</t>
  </si>
  <si>
    <t>3340-0066</t>
  </si>
  <si>
    <t>prefeiturasaopatricio2013@gmail.com</t>
  </si>
  <si>
    <t>URUANA</t>
  </si>
  <si>
    <t>3344-1185</t>
  </si>
  <si>
    <t>governodeuruana@ig.com.br</t>
  </si>
  <si>
    <t>CABECEIRAS</t>
  </si>
  <si>
    <t xml:space="preserve">3636-1467 / 1446 </t>
  </si>
  <si>
    <t>prefeitura.cab@gmail.com.br</t>
  </si>
  <si>
    <t>2,5% SOBRE A MÃO DE OBRA</t>
  </si>
  <si>
    <t>FLORES DE GOIÁS</t>
  </si>
  <si>
    <t>3448-1314</t>
  </si>
  <si>
    <t>FORMOSA</t>
  </si>
  <si>
    <t>3981-1111 / 1030</t>
  </si>
  <si>
    <t>comunicacao@formosa.go.gov.br</t>
  </si>
  <si>
    <t xml:space="preserve">50% SOBRE A NOTA CHEIA  </t>
  </si>
  <si>
    <t>VILA BOA</t>
  </si>
  <si>
    <t>3466-1221</t>
  </si>
  <si>
    <t>prefeituravilaboa@gmail.com</t>
  </si>
  <si>
    <t>50% SOBRE A NOTA CHEIA</t>
  </si>
  <si>
    <t>BARRO ALTO</t>
  </si>
  <si>
    <t>3347-6575</t>
  </si>
  <si>
    <t>prefeiturabarroaltogo@gmail.com</t>
  </si>
  <si>
    <t>GOIANÉSIA</t>
  </si>
  <si>
    <t>3389-9400 / 9411</t>
  </si>
  <si>
    <t>decomgoianesia@gmail.com</t>
  </si>
  <si>
    <t>JARAGUÁ</t>
  </si>
  <si>
    <t>3326-4121 / 3112/ 4077 / 2415 / 3775</t>
  </si>
  <si>
    <t>zilomarantonio@gmail.com</t>
  </si>
  <si>
    <t>JESUPOLIS</t>
  </si>
  <si>
    <t>3359-1170 / 1188</t>
  </si>
  <si>
    <t>gabinete@jesupolis.go.gov.br</t>
  </si>
  <si>
    <t>SANTA ISABEL</t>
  </si>
  <si>
    <t>3358-1218 / 1240</t>
  </si>
  <si>
    <t>prefeiturasantaisabel@yahoo.com.br</t>
  </si>
  <si>
    <t>SANTA RITA DO NOVO DESTINO</t>
  </si>
  <si>
    <t>3394-0076</t>
  </si>
  <si>
    <t>prefeitura@santaritadonovodestino.go.gov.br</t>
  </si>
  <si>
    <t>SÃO FRANCISCO DE GOIÁS</t>
  </si>
  <si>
    <t>3305-7950</t>
  </si>
  <si>
    <t>prefeiturasfg@hotmail.com</t>
  </si>
  <si>
    <t>VILA PROPÍCIO</t>
  </si>
  <si>
    <t>3320-0184 / 0140</t>
  </si>
  <si>
    <t>governodevilapropicio@gmail.com</t>
  </si>
  <si>
    <t>GOIÂNIA</t>
  </si>
  <si>
    <t>3524-1001</t>
  </si>
  <si>
    <t>ARAGUAPAZ</t>
  </si>
  <si>
    <t>3380-1355 / 1305</t>
  </si>
  <si>
    <t>gabinete@araguapaz.go.gov.br</t>
  </si>
  <si>
    <t>ARUANÃ</t>
  </si>
  <si>
    <t>3376-1595</t>
  </si>
  <si>
    <t>gabinete@aruana.go.gov.br</t>
  </si>
  <si>
    <t>BURITI DE GOIÁS</t>
  </si>
  <si>
    <t>3699-1367</t>
  </si>
  <si>
    <t>prefburitidegoias@bol.com.br</t>
  </si>
  <si>
    <t>FAINA</t>
  </si>
  <si>
    <t>3386-1128</t>
  </si>
  <si>
    <t>prefeituradefaina@ig.com.br</t>
  </si>
  <si>
    <t>GOIÁS</t>
  </si>
  <si>
    <t>3371-7720 / 7726</t>
  </si>
  <si>
    <t>chefedegabinete@prefeituradegoias.go.gov.br</t>
  </si>
  <si>
    <t>MOSSÂMEDES</t>
  </si>
  <si>
    <t>3377-1523 / 1129</t>
  </si>
  <si>
    <t>pref.mossamedes@gmail.com</t>
  </si>
  <si>
    <t>MOZARLÂNDIA</t>
  </si>
  <si>
    <t>3348-6333 / 6046 / 7618</t>
  </si>
  <si>
    <t>prefeiturademozarlandia@hotmail.com</t>
  </si>
  <si>
    <t>SANCLERLÂNDIA</t>
  </si>
  <si>
    <t>3679-1227</t>
  </si>
  <si>
    <t>camarasan@brturbo.com.br</t>
  </si>
  <si>
    <t>ALOÂNDIA</t>
  </si>
  <si>
    <t>3496-1130</t>
  </si>
  <si>
    <t>pref.aloandia@hotmail.com</t>
  </si>
  <si>
    <t>5%  SOBRE A NOTA CHEIA</t>
  </si>
  <si>
    <t>GOIATUBA</t>
  </si>
  <si>
    <t>3495-0000 / 0011 / 0012</t>
  </si>
  <si>
    <t>prefeito@goiatuba.go.gov.br</t>
  </si>
  <si>
    <t>JOVIÂNIA</t>
  </si>
  <si>
    <t>3408-7000</t>
  </si>
  <si>
    <t>jovadm@gmail.com</t>
  </si>
  <si>
    <t>PANAMÁ</t>
  </si>
  <si>
    <t>3479-1126 / 1245</t>
  </si>
  <si>
    <t>9 9401-0504</t>
  </si>
  <si>
    <t>VICENTINÓPOLIS</t>
  </si>
  <si>
    <t>3691-1557 / 1569</t>
  </si>
  <si>
    <t>prefeituravicentinopolis@gmail.com</t>
  </si>
  <si>
    <t>ARAÇU</t>
  </si>
  <si>
    <t>3527-1263</t>
  </si>
  <si>
    <t>prefaracu@uol.com.br</t>
  </si>
  <si>
    <t>BRAZABRANTES</t>
  </si>
  <si>
    <t>3529-1113 / 1363</t>
  </si>
  <si>
    <t>CATURAÍ</t>
  </si>
  <si>
    <t>3528-1130 /1122/ 1161</t>
  </si>
  <si>
    <t>pmcaturai@hotmail.com</t>
  </si>
  <si>
    <t>2% SOBRE A MÃO DE OBRA</t>
  </si>
  <si>
    <t>DAMOLÂNDIA</t>
  </si>
  <si>
    <t>3337-3133</t>
  </si>
  <si>
    <t>GOIANIRA</t>
  </si>
  <si>
    <t>3516-2090 / 4943</t>
  </si>
  <si>
    <t>INHUMAS</t>
  </si>
  <si>
    <t>3511-2121</t>
  </si>
  <si>
    <t>prefeiturainhumas.gabinete@gmail.com</t>
  </si>
  <si>
    <t>ITAUÇU</t>
  </si>
  <si>
    <t>3378-1271 / 1362 / 1368</t>
  </si>
  <si>
    <t>prefitauc@uol.com.br</t>
  </si>
  <si>
    <t>NOVA VENEZA</t>
  </si>
  <si>
    <t>3356-1120 / 1451 / 1181 / 1196</t>
  </si>
  <si>
    <t>secretariadegovernonv@hotmail.com</t>
  </si>
  <si>
    <t>SANTA ROSA DE GOIÁS</t>
  </si>
  <si>
    <t>3335-6528 / 6146 / 6532</t>
  </si>
  <si>
    <t>santarosago.gov@gmail.com</t>
  </si>
  <si>
    <t>SANTO ANTÔNIO DE GOIÁS</t>
  </si>
  <si>
    <t>3535-1950</t>
  </si>
  <si>
    <t>fredmarques20@gmail.com</t>
  </si>
  <si>
    <t>TAQUARAL DE GOIÁS</t>
  </si>
  <si>
    <t>3384-1163</t>
  </si>
  <si>
    <t>prefeituradetaquaral@gmail.com</t>
  </si>
  <si>
    <t>3,5% SOBRE A MÃO DE OBRA</t>
  </si>
  <si>
    <t>AMORINÓPOLIS</t>
  </si>
  <si>
    <t>3677-1151 / 1261</t>
  </si>
  <si>
    <t>CAIAPÔNIA</t>
  </si>
  <si>
    <t>3663-1025/ 1045 / 1209</t>
  </si>
  <si>
    <t>caiaponiaprefeitura@gmail.com</t>
  </si>
  <si>
    <t>DIORAMA</t>
  </si>
  <si>
    <t>3689-1101</t>
  </si>
  <si>
    <t>prefdioramadm@yahoo.com.br</t>
  </si>
  <si>
    <t>DOVERLÂNDIA</t>
  </si>
  <si>
    <t>3664-1242</t>
  </si>
  <si>
    <t>doverlandiago@gmail.com</t>
  </si>
  <si>
    <t>IPORÁ</t>
  </si>
  <si>
    <t>3603-7200</t>
  </si>
  <si>
    <t>pref.ipora@gmail.com</t>
  </si>
  <si>
    <t>ISRAELÂNDIA</t>
  </si>
  <si>
    <t>3678-1305</t>
  </si>
  <si>
    <t>prefisraelandiagabinete@gmail.com</t>
  </si>
  <si>
    <t>JAUPACI</t>
  </si>
  <si>
    <t>3688-1113 / 1133 / 1120 / 1406</t>
  </si>
  <si>
    <t>PALESTINA DE GOIÁS</t>
  </si>
  <si>
    <t>3662-1193 / 1230</t>
  </si>
  <si>
    <t>pref.palestinadegoias@gmail.com</t>
  </si>
  <si>
    <t>AMERICANO DO BRASIL</t>
  </si>
  <si>
    <t>3504-1213</t>
  </si>
  <si>
    <t>prefamericano@cultura.com</t>
  </si>
  <si>
    <t>ITABERAÍ</t>
  </si>
  <si>
    <t>3375-1321 / 2996</t>
  </si>
  <si>
    <t>ITAGUARI</t>
  </si>
  <si>
    <t>3396-1155/ 1177 / 1267</t>
  </si>
  <si>
    <t>ITAGUARU</t>
  </si>
  <si>
    <t>3398-1144 / 3398-1213</t>
  </si>
  <si>
    <t>prefeitura_itaguaru@hotmail.com</t>
  </si>
  <si>
    <t>CAMPOS VERDES</t>
  </si>
  <si>
    <t>3351-6512</t>
  </si>
  <si>
    <t>CRIXÁS</t>
  </si>
  <si>
    <t>3365-1210</t>
  </si>
  <si>
    <t>gabinete@crixas.go.gov.br</t>
  </si>
  <si>
    <t>GUARINOS</t>
  </si>
  <si>
    <t>3341-6163 / 6140</t>
  </si>
  <si>
    <t>prefeituraguarinos@hotmail.com</t>
  </si>
  <si>
    <t>ITAPACI</t>
  </si>
  <si>
    <t>3994-5000</t>
  </si>
  <si>
    <t>prefeitura@itapaci.go.gov.br</t>
  </si>
  <si>
    <t>PILAR DE GOIÁS</t>
  </si>
  <si>
    <t>3339-3292</t>
  </si>
  <si>
    <t>SANTA TEREZINHA DE GOIÁS</t>
  </si>
  <si>
    <t>3339-6053</t>
  </si>
  <si>
    <t>secadmgov@gmail.com</t>
  </si>
  <si>
    <t>UIRAPURU</t>
  </si>
  <si>
    <t>3342-3144 / 3110</t>
  </si>
  <si>
    <t>ailtonbila@hotmail.com</t>
  </si>
  <si>
    <t>GUARAITA</t>
  </si>
  <si>
    <t>3338-3151</t>
  </si>
  <si>
    <t>prefeituraguaraita@yahoo.com.br</t>
  </si>
  <si>
    <t>HEITORAÍ</t>
  </si>
  <si>
    <t>3346-3123</t>
  </si>
  <si>
    <t>prefeituraheitorai@gmail.com</t>
  </si>
  <si>
    <t>ITAPURANGA</t>
  </si>
  <si>
    <t>3355-7200</t>
  </si>
  <si>
    <t>contato@itapuranga.go.gov.br</t>
  </si>
  <si>
    <t>MORRO AGUDO DE GOIÁS</t>
  </si>
  <si>
    <t>3334-3145 / 3228</t>
  </si>
  <si>
    <t>prefeitura@prefeiturademorroagudo.go.gov.br</t>
  </si>
  <si>
    <t>BOM JESUS DE GOIÁS</t>
  </si>
  <si>
    <t>3608-8900 / 8913</t>
  </si>
  <si>
    <t>gabinete@bomjesus.go.gov.br</t>
  </si>
  <si>
    <t>BURITI ALEGRE</t>
  </si>
  <si>
    <t>3444-9900 / 1644 / 9911</t>
  </si>
  <si>
    <t>CACHOEIRA DOURADA</t>
  </si>
  <si>
    <t>3434-9720 / 9700 / 1160</t>
  </si>
  <si>
    <t>9 9664-9800 / 9 8412-5742</t>
  </si>
  <si>
    <t>pmc.dourada_gabinete@hotmail.com</t>
  </si>
  <si>
    <t>ITUMBIARA</t>
  </si>
  <si>
    <t>3430-5402 / 5490</t>
  </si>
  <si>
    <t>prefeito@itumbiara.go.gov.br</t>
  </si>
  <si>
    <t>APARECIDA DO RIO DOCE</t>
  </si>
  <si>
    <t>3637-1107 / 1115</t>
  </si>
  <si>
    <t>APORÉ</t>
  </si>
  <si>
    <t>3644-1270 / 1114</t>
  </si>
  <si>
    <t>pmapore@cultura.com.br</t>
  </si>
  <si>
    <t>CAÇU</t>
  </si>
  <si>
    <t>3656-6000 / 6001 / 6021 / 6029</t>
  </si>
  <si>
    <t>prefeituracacu@cultura.com.br</t>
  </si>
  <si>
    <t>CHAPADÃO DO CÉU</t>
  </si>
  <si>
    <t>3634-1253 / 1228</t>
  </si>
  <si>
    <t>administracao@chapadaodoceu.go.gov.br</t>
  </si>
  <si>
    <t>ITAJÁ</t>
  </si>
  <si>
    <t>3648-7500 / 7501</t>
  </si>
  <si>
    <t>9 9610-2276</t>
  </si>
  <si>
    <t>ITARUMÃ</t>
  </si>
  <si>
    <t>3659-1254 / 1101</t>
  </si>
  <si>
    <t>pmi.itaruma.go.@gmail.com</t>
  </si>
  <si>
    <t>JATAÍ</t>
  </si>
  <si>
    <t>3632-8800 / 4000</t>
  </si>
  <si>
    <t>comunicacao.gabinete@jatai.go.gov.br</t>
  </si>
  <si>
    <t>LAGOA SANTA</t>
  </si>
  <si>
    <t>3640-1303</t>
  </si>
  <si>
    <t>prefeituralagoasanta@hotmail.com</t>
  </si>
  <si>
    <t>SERRANÓPOLIS</t>
  </si>
  <si>
    <t>3668-1259 / 1244</t>
  </si>
  <si>
    <t>prefserranopolis@gmail.com</t>
  </si>
  <si>
    <t>BRITÂNIA</t>
  </si>
  <si>
    <t>3383-1233</t>
  </si>
  <si>
    <t>gabinete@britania.go.gov.br</t>
  </si>
  <si>
    <t>FAZENDA NOVA</t>
  </si>
  <si>
    <t>3382-1231</t>
  </si>
  <si>
    <t>ITAPIRAPUÃ</t>
  </si>
  <si>
    <t>3374-1221</t>
  </si>
  <si>
    <t>zcoliveira8@hotmail.com</t>
  </si>
  <si>
    <t>JUSSARA</t>
  </si>
  <si>
    <t>3373-1241 / 1261 / 1456</t>
  </si>
  <si>
    <t>wilsonsantosprefeito@gmail.com</t>
  </si>
  <si>
    <t>MATRINCHÃ</t>
  </si>
  <si>
    <t>3391-1432 / 1151</t>
  </si>
  <si>
    <t>prefeituramatrincha17-20@hotmail.com</t>
  </si>
  <si>
    <t>MONTES CLAROS DE GOIÁS</t>
  </si>
  <si>
    <t>3370-1122 / 1234 / 1215 / 1203</t>
  </si>
  <si>
    <t>weder_guimaraes@hotmail.com</t>
  </si>
  <si>
    <t>NOVO BRASIL</t>
  </si>
  <si>
    <t>3381-1211</t>
  </si>
  <si>
    <t>prefeituranovobrasil@hotmail.com</t>
  </si>
  <si>
    <t>SANTA FÉ DE GOIÁS</t>
  </si>
  <si>
    <t>3385-1197</t>
  </si>
  <si>
    <t>santafedegoias@uol.com.br</t>
  </si>
  <si>
    <t>4,4% SOBRE A NOTA CHEIA</t>
  </si>
  <si>
    <t>CRISTALINA</t>
  </si>
  <si>
    <t>3612-2525</t>
  </si>
  <si>
    <t>comunicacao@cristalina.go.gov.br</t>
  </si>
  <si>
    <t>IPAMERI</t>
  </si>
  <si>
    <t>3491-6000 / 6001 / 6010</t>
  </si>
  <si>
    <t>prefeitura_ipameri@hotmail.com</t>
  </si>
  <si>
    <t>LUZIÂNIA</t>
  </si>
  <si>
    <t>3906-3080 / 3081 / 3622-6355</t>
  </si>
  <si>
    <t>prefeitocristovao@luziania.go.gov.br</t>
  </si>
  <si>
    <t>CAMPINAÇU</t>
  </si>
  <si>
    <t>3377-3287</t>
  </si>
  <si>
    <t>prefeituracampinacu@hotmail.com</t>
  </si>
  <si>
    <t>COLINAS DO SUL</t>
  </si>
  <si>
    <t>3486-1117 / 1203</t>
  </si>
  <si>
    <t>prefeituradecolinas@gmail.com</t>
  </si>
  <si>
    <t>MINAÇU</t>
  </si>
  <si>
    <t>3379-1020</t>
  </si>
  <si>
    <t>prefeitura@prefeiturademinacu.go.gov.br</t>
  </si>
  <si>
    <t>MINEIROS</t>
  </si>
  <si>
    <t>3661-0001 / 0002 / 0003</t>
  </si>
  <si>
    <t>gabinete.prefeitura@mineiros.go.gov.br</t>
  </si>
  <si>
    <t>PEROLÂNDIA</t>
  </si>
  <si>
    <t>3639-1133 -3639-1112</t>
  </si>
  <si>
    <t>prefeituraperolandia@ig.com.br</t>
  </si>
  <si>
    <t>PORTELÂNDIA</t>
  </si>
  <si>
    <t>3666-1159 / 1319</t>
  </si>
  <si>
    <t>prefeitura@portelandia.go.gov.br</t>
  </si>
  <si>
    <t>SANTA RITA DO ARAGUAIA</t>
  </si>
  <si>
    <t>3635-7000 / 7001 / 7002</t>
  </si>
  <si>
    <t>prefeituramunicipaldesantaritadoaraguaia@go.gov.br</t>
  </si>
  <si>
    <t>ÁGUA LIMPA</t>
  </si>
  <si>
    <t>3489-1125</t>
  </si>
  <si>
    <t>adm.agualimpa@hotmail.com</t>
  </si>
  <si>
    <t>CALDAS NOVAS</t>
  </si>
  <si>
    <t>3456-1350 / 1360</t>
  </si>
  <si>
    <t>gabineteprefeito@caldasnovas.go.gov.br</t>
  </si>
  <si>
    <t>EDEALINA</t>
  </si>
  <si>
    <t>3480-1133 / 1140</t>
  </si>
  <si>
    <t>gabineteprefedealina@hotmail.com</t>
  </si>
  <si>
    <t>MARZAGÃO</t>
  </si>
  <si>
    <t>3450-1700</t>
  </si>
  <si>
    <t>marcos@marzagao.go.gov.br</t>
  </si>
  <si>
    <t>MORRINHOS</t>
  </si>
  <si>
    <t>3417-2036 / 3417-2041</t>
  </si>
  <si>
    <t>gabinete@morrinhos.go.gov.br</t>
  </si>
  <si>
    <t xml:space="preserve"> 57,88% SOBRE A NOTA CHEIA</t>
  </si>
  <si>
    <t>PONTALINA</t>
  </si>
  <si>
    <t>3471-1055</t>
  </si>
  <si>
    <t>prefeiturapnn@hotmail.com</t>
  </si>
  <si>
    <t>RIO QUENTE</t>
  </si>
  <si>
    <t>3452-7000 / 7001 / 7023</t>
  </si>
  <si>
    <t>prefeiturarioquente@ibest.com.br</t>
  </si>
  <si>
    <t>CIDADE OCIDENTAL</t>
  </si>
  <si>
    <t>3625-1322 -3095</t>
  </si>
  <si>
    <t>3903-2065</t>
  </si>
  <si>
    <t xml:space="preserve"> contato@cidadeocidental.go.gov.br</t>
  </si>
  <si>
    <t>NOVO GAMA</t>
  </si>
  <si>
    <t>3628-1238 / 1008</t>
  </si>
  <si>
    <t>gabineteprefeitong@gmail.com</t>
  </si>
  <si>
    <t>VALPARAÍSO DE GOIÁS</t>
  </si>
  <si>
    <t>3627-8953 / 2530</t>
  </si>
  <si>
    <t>CEZARINA</t>
  </si>
  <si>
    <t>3543-1808 / 1819 / 1830</t>
  </si>
  <si>
    <t>gabinetedoprefeitodecezarina@yahoo.com.br</t>
  </si>
  <si>
    <t>EDÉIA</t>
  </si>
  <si>
    <t>3492-1545 / 1283</t>
  </si>
  <si>
    <t>prefeituraedeia@gmail.com</t>
  </si>
  <si>
    <t>INDIARA</t>
  </si>
  <si>
    <t>3547-1157</t>
  </si>
  <si>
    <t>prefeituraindiara@indiara.go.gov.br</t>
  </si>
  <si>
    <t>JANDAIA</t>
  </si>
  <si>
    <t>3563-2005</t>
  </si>
  <si>
    <t>prefjandaia@ibest.com.br</t>
  </si>
  <si>
    <t>NAZÁRIO</t>
  </si>
  <si>
    <t>3680-1230 / 1524 / 1573</t>
  </si>
  <si>
    <t>gabinetedoprefeito@nazario.go.gov.br</t>
  </si>
  <si>
    <t>PALMEIRAS DE GOIÁS</t>
  </si>
  <si>
    <t>3954-4008 / 4017 / 4020 / 4010</t>
  </si>
  <si>
    <t>sec.adm@palmeirasdegoias.go.gov.br</t>
  </si>
  <si>
    <t>PALMINÓPOLIS</t>
  </si>
  <si>
    <t>3675-1270 / 1167 / 1310</t>
  </si>
  <si>
    <t>pmpalminopolis@hotmail.com</t>
  </si>
  <si>
    <t>PARAÚNA</t>
  </si>
  <si>
    <t>3556-1800</t>
  </si>
  <si>
    <t>governo@parauna.go.gov.br</t>
  </si>
  <si>
    <t>VARJÃO</t>
  </si>
  <si>
    <t>3554-1457</t>
  </si>
  <si>
    <t>governodevarjao@varjao.go.gov.br</t>
  </si>
  <si>
    <t>BELA VISTA DE GOIÁS</t>
  </si>
  <si>
    <t>3551-7001 / 7002 / 7012 / 7019</t>
  </si>
  <si>
    <t>gabinete@belavista.go.gov.br</t>
  </si>
  <si>
    <t>CRISTIANÓPOLIS</t>
  </si>
  <si>
    <t>3932-8002</t>
  </si>
  <si>
    <t>governo@cristianopolis.go.gov.br</t>
  </si>
  <si>
    <t>CROMÍNIA</t>
  </si>
  <si>
    <t>3419-1487</t>
  </si>
  <si>
    <t>prefcrominia@hotmail.com</t>
  </si>
  <si>
    <t>MAIRIPOTABA</t>
  </si>
  <si>
    <t>3604-1149 / 1101</t>
  </si>
  <si>
    <t>prefeitura@mairipotaba.go.gov.br</t>
  </si>
  <si>
    <t>PIRACANJUBA</t>
  </si>
  <si>
    <t>3405-4045 / 4000</t>
  </si>
  <si>
    <t>PROFESSOR JAMIL</t>
  </si>
  <si>
    <t>3498-1494 /1130</t>
  </si>
  <si>
    <t>pref.professorjamil@hotmail.com</t>
  </si>
  <si>
    <t>ARAGARÇAS</t>
  </si>
  <si>
    <t>3638-2475</t>
  </si>
  <si>
    <t>40% SOBRE A NOTA CHEIA</t>
  </si>
  <si>
    <t>ARENÓPOLIS</t>
  </si>
  <si>
    <t>3667-1166 / 1264</t>
  </si>
  <si>
    <t>prefarenopolis@hotmail.com</t>
  </si>
  <si>
    <t>BALIZA</t>
  </si>
  <si>
    <t>3660-1096</t>
  </si>
  <si>
    <t>prefeituradebaliza@hotmail.com</t>
  </si>
  <si>
    <t>BOM JARDIM DE GOIÁS</t>
  </si>
  <si>
    <t>3657-1390 / 1416</t>
  </si>
  <si>
    <t>PIRANHAS</t>
  </si>
  <si>
    <t>3665-7000</t>
  </si>
  <si>
    <t>governomunicipaldepiranhas@gmail.com</t>
  </si>
  <si>
    <t>ORIZONA</t>
  </si>
  <si>
    <t>3474-1491/ 1492</t>
  </si>
  <si>
    <t>prefeituraorizona@gmail.com</t>
  </si>
  <si>
    <t>PALMELO</t>
  </si>
  <si>
    <t>3694-1307 / 99201-8343</t>
  </si>
  <si>
    <t>iara.teixeira@hotmail.com</t>
  </si>
  <si>
    <t>PIRES DO RIO</t>
  </si>
  <si>
    <t>3461-4000 / 4005 / 4028</t>
  </si>
  <si>
    <t>SANTA CRUZ DE GOIÁS</t>
  </si>
  <si>
    <t>3472-1254</t>
  </si>
  <si>
    <t>9 9340-3132</t>
  </si>
  <si>
    <t>prefeitura.santacruz@gmail.com</t>
  </si>
  <si>
    <t>URUTAÍ</t>
  </si>
  <si>
    <t>3465-1133</t>
  </si>
  <si>
    <t>prefeituradeurutai@ibest.com.br</t>
  </si>
  <si>
    <t xml:space="preserve">5% SOBRE A NOTA CHEIA </t>
  </si>
  <si>
    <t>ÁGUA FRIA DE GOIÁS</t>
  </si>
  <si>
    <t>3464-1138 / 1140</t>
  </si>
  <si>
    <t>prefeitura.agua.fria@gmail.com</t>
  </si>
  <si>
    <t>ALTO PARAISO DE GOIÁS</t>
  </si>
  <si>
    <t>3446-1249 / 2053</t>
  </si>
  <si>
    <t>prefeituraparaiso@gmail.com</t>
  </si>
  <si>
    <t>PLANALTINA</t>
  </si>
  <si>
    <t>3637-1273</t>
  </si>
  <si>
    <t>administracao@planaltina.go.gov.br</t>
  </si>
  <si>
    <t>SÃO JOÃO D ALIANÇA</t>
  </si>
  <si>
    <t>3438-1944 / 1943</t>
  </si>
  <si>
    <t>prefsjalianca@hotmail.com</t>
  </si>
  <si>
    <t>BONOPOLIS</t>
  </si>
  <si>
    <t>prefeituramunicipalbonopolis@gmail.com</t>
  </si>
  <si>
    <t>ESTRELA DO NORTE</t>
  </si>
  <si>
    <t>3381-6338</t>
  </si>
  <si>
    <t>prefeitura.estreladonorte@gmail.com</t>
  </si>
  <si>
    <t>FORMOSO</t>
  </si>
  <si>
    <t>3377-6830</t>
  </si>
  <si>
    <t>pmformoso_go@hotmail.com</t>
  </si>
  <si>
    <t>MONTIVIDIU DO NORTE</t>
  </si>
  <si>
    <t>3384-6282</t>
  </si>
  <si>
    <t>montividiunorte@yahoo.com.br</t>
  </si>
  <si>
    <t>MUTUNÓPOLIS</t>
  </si>
  <si>
    <t>3382-6223</t>
  </si>
  <si>
    <t>rh@mutunopolis.go.gov.br</t>
  </si>
  <si>
    <t>PORANGATU</t>
  </si>
  <si>
    <t>3362-5000 / 5024 / 5023</t>
  </si>
  <si>
    <t>prefeito@porangatu.go.gov.br</t>
  </si>
  <si>
    <t>SANTA TEREZA DE GOIÁS</t>
  </si>
  <si>
    <t>3383-6415 / 6285</t>
  </si>
  <si>
    <t>9 9112-9589</t>
  </si>
  <si>
    <t>governomunicipal@santatereza.go.gov.br</t>
  </si>
  <si>
    <t>TROMBAS</t>
  </si>
  <si>
    <t>3374-3381</t>
  </si>
  <si>
    <t>trombas-go@hotmail.com</t>
  </si>
  <si>
    <t>ALVORADA DO NORTE</t>
  </si>
  <si>
    <t>3421-1588/ 1369</t>
  </si>
  <si>
    <t>9 9669-8077</t>
  </si>
  <si>
    <t>adm@alvoradadonorte.go.gov.br</t>
  </si>
  <si>
    <t xml:space="preserve">35% SOBRE A NOTA CHEIA </t>
  </si>
  <si>
    <t>BURITINÓPOLIS</t>
  </si>
  <si>
    <t>3406-1173 / 1177 / 1106</t>
  </si>
  <si>
    <t>pmbjorge@hotmail.com</t>
  </si>
  <si>
    <t>DAMIANÓPOLIS</t>
  </si>
  <si>
    <t>3445-1160 / 1208</t>
  </si>
  <si>
    <t>gabinete@damianopolis.go.gov.br</t>
  </si>
  <si>
    <t>GUARANI DE GOIÁS</t>
  </si>
  <si>
    <t>3449-1239 / 1128 / 1116</t>
  </si>
  <si>
    <t>IACIARA</t>
  </si>
  <si>
    <t>3473-1215 / 1040 / 1362</t>
  </si>
  <si>
    <t>contato@iaciara.go.gov.br</t>
  </si>
  <si>
    <t>MAMBAÍ</t>
  </si>
  <si>
    <t>3484-1251</t>
  </si>
  <si>
    <t>prefeiturambi@uol.com.br</t>
  </si>
  <si>
    <t>NOVA ROMA</t>
  </si>
  <si>
    <t>3482-1282</t>
  </si>
  <si>
    <t>POSSE</t>
  </si>
  <si>
    <t>3481-1370</t>
  </si>
  <si>
    <t>administracao@posse.go.gov.br</t>
  </si>
  <si>
    <t>SÃO DOMINGOS</t>
  </si>
  <si>
    <t>3425-1516 / 1482 / 1522</t>
  </si>
  <si>
    <t>prefsaodomingos@hotmail.com</t>
  </si>
  <si>
    <t>SIMOLÂNDIA</t>
  </si>
  <si>
    <t>3488-1010</t>
  </si>
  <si>
    <t>9 9942-5919</t>
  </si>
  <si>
    <t>simolandia@gmail.com</t>
  </si>
  <si>
    <t>SÍTIO D ABADIA</t>
  </si>
  <si>
    <t xml:space="preserve">3483-1154 / 1118 </t>
  </si>
  <si>
    <t>CACHOEIRA ALTA</t>
  </si>
  <si>
    <t>3654-1417</t>
  </si>
  <si>
    <t>admcachoeiraalta@hormail.com</t>
  </si>
  <si>
    <t>GOUVELÂNDIA</t>
  </si>
  <si>
    <t>3653-1116 / 1292 / 1258</t>
  </si>
  <si>
    <t>prefeitura@gouvelandia.go.gov.br</t>
  </si>
  <si>
    <t>3,5% SOBRE A NOTA CHEIA</t>
  </si>
  <si>
    <t>INACIOLÂNDIA</t>
  </si>
  <si>
    <t>3435-8000 / 8011 / 8001 / 8003</t>
  </si>
  <si>
    <t>gabinete@inaciolandia.go.gov.br</t>
  </si>
  <si>
    <t>PARANAIGUARA</t>
  </si>
  <si>
    <t>3655-0106</t>
  </si>
  <si>
    <t>prefeiturapguara@hotmail.com</t>
  </si>
  <si>
    <t>QUIRINÓPOLIS</t>
  </si>
  <si>
    <t>3615-9100</t>
  </si>
  <si>
    <t>gabinete@quirinopolis.go.gov.br</t>
  </si>
  <si>
    <t>SÃO SIMÃO</t>
  </si>
  <si>
    <t>3553-9500 / 9502</t>
  </si>
  <si>
    <t>gabinete@saosimao.go.gov.br</t>
  </si>
  <si>
    <t>CASTELÂNDIA</t>
  </si>
  <si>
    <t>3649-1140 / 1142</t>
  </si>
  <si>
    <t>prefcastel@hotmail.com</t>
  </si>
  <si>
    <t>MONTIVIDIU</t>
  </si>
  <si>
    <t>3629-1277 / 1275 / 1530</t>
  </si>
  <si>
    <t>RIO VERDE</t>
  </si>
  <si>
    <t>3602-8000 / 8030</t>
  </si>
  <si>
    <t>SANTO ANTÔNIO DA BARRA</t>
  </si>
  <si>
    <t>3626-1147</t>
  </si>
  <si>
    <t>gabinetedoprefeito10@hotmail.com</t>
  </si>
  <si>
    <t>IPIRANGA DE GOIÁS</t>
  </si>
  <si>
    <t>3342-6181 / 3342-6145</t>
  </si>
  <si>
    <t>prefeituraipirangadegoias@hotmail.com</t>
  </si>
  <si>
    <t>35% SOBRE A NOTA CHEIA</t>
  </si>
  <si>
    <t>NOVA AMÉRICA</t>
  </si>
  <si>
    <t>3345-6144 / 6145</t>
  </si>
  <si>
    <t>prefnamerica@cultura.com.br</t>
  </si>
  <si>
    <t>NOVA GLÓRIA</t>
  </si>
  <si>
    <t>3345-3159 / 3679</t>
  </si>
  <si>
    <t>prefnovagloria@ig.com.br</t>
  </si>
  <si>
    <t>RUBIATABA</t>
  </si>
  <si>
    <t>3325-1230 / 1250</t>
  </si>
  <si>
    <t>gabinete@rubiataba.go.gov.br</t>
  </si>
  <si>
    <t>ACREÚNA</t>
  </si>
  <si>
    <t>3645-8000 / 8005</t>
  </si>
  <si>
    <t>administracao@acreunagoias.com.br</t>
  </si>
  <si>
    <t xml:space="preserve">50% SOBRE A NOTA CHEIA   </t>
  </si>
  <si>
    <t>MAURILÂNDIA</t>
  </si>
  <si>
    <t>3647-7101 / 7100</t>
  </si>
  <si>
    <t>prefeituramaurilandia@hotmail.com</t>
  </si>
  <si>
    <t>PORTEIRÃO</t>
  </si>
  <si>
    <t>3643-1144 / 1180 / 1181</t>
  </si>
  <si>
    <t>SANTA HELENA DE GOIÁS</t>
  </si>
  <si>
    <t>3641-8711 / 8713 / 8715</t>
  </si>
  <si>
    <t>gabinete_chego15@hotmail.com</t>
  </si>
  <si>
    <t>TURVELÂNDIA</t>
  </si>
  <si>
    <t>3642-8000</t>
  </si>
  <si>
    <t>turvelandia@outlook.com</t>
  </si>
  <si>
    <t>ADELÂNDIA</t>
  </si>
  <si>
    <t>3695-1105</t>
  </si>
  <si>
    <t>pmadelandia@yahoo.com.br</t>
  </si>
  <si>
    <t>AURILÂNDIA</t>
  </si>
  <si>
    <t>3684-1263</t>
  </si>
  <si>
    <t>prefeituramunicipaldeaurilandia@hotmail.com</t>
  </si>
  <si>
    <t>CACHOEIRA DE GOIÁS</t>
  </si>
  <si>
    <t>3676-1122 / 1110</t>
  </si>
  <si>
    <t>prefeitura.cachoeiradegoias@live.com</t>
  </si>
  <si>
    <t>CÓRREGO DO OURO</t>
  </si>
  <si>
    <t>3687-1122 / 1102 / 1128 /1200</t>
  </si>
  <si>
    <t>pcorrego.ouro@cultura.com.br</t>
  </si>
  <si>
    <t>FIRMINÓPOLIS</t>
  </si>
  <si>
    <t>3681-2112</t>
  </si>
  <si>
    <t>prefeiturapmf@yahoo.com.br</t>
  </si>
  <si>
    <t>IVOLÂNDIA</t>
  </si>
  <si>
    <t>3685-1144</t>
  </si>
  <si>
    <t>prefeituraivolandia@gmail.com</t>
  </si>
  <si>
    <t>MOIPORÁ</t>
  </si>
  <si>
    <t>3686-1118 / 1288</t>
  </si>
  <si>
    <t>prefmoipora@msn.com</t>
  </si>
  <si>
    <t>SÃO JOÃO DA PARAÚNA</t>
  </si>
  <si>
    <t>3560-1236</t>
  </si>
  <si>
    <t>pmsaojoaodaparauna.go@gmail.com</t>
  </si>
  <si>
    <t>SÃO LUÍS DE MONTES BELOS</t>
  </si>
  <si>
    <t>3671-1227 / 1064 / 3601 -1095</t>
  </si>
  <si>
    <t>gabinete@saoluisdemontesbelos.go.gov.br</t>
  </si>
  <si>
    <t>TURVÂNIA</t>
  </si>
  <si>
    <t>3682-1768</t>
  </si>
  <si>
    <t>MUNDO NOVO</t>
  </si>
  <si>
    <t>3391-3488 / 3712</t>
  </si>
  <si>
    <t>helcio15@hotmail.com</t>
  </si>
  <si>
    <t>NOVA CRIXÁS</t>
  </si>
  <si>
    <t>3385-3180 / 3888</t>
  </si>
  <si>
    <t>admnovacrixas@hotmail.com</t>
  </si>
  <si>
    <t>NOVO PLANALTO</t>
  </si>
  <si>
    <t>3374-6324 / 6320</t>
  </si>
  <si>
    <t>administracao@novoplanalto.go.gov.br</t>
  </si>
  <si>
    <t>SAO MIGUEL DO ARAGUAIA</t>
  </si>
  <si>
    <t>3977-7100 / 7109</t>
  </si>
  <si>
    <t>gabinete@prefsma.com.br</t>
  </si>
  <si>
    <t>GAMELEIRA DE GOIÁS</t>
  </si>
  <si>
    <t>3322-3143</t>
  </si>
  <si>
    <t>gabinetegameleira1@gmail.com</t>
  </si>
  <si>
    <t>LEOPOLDO DE BULHÕES</t>
  </si>
  <si>
    <t>3337-1155</t>
  </si>
  <si>
    <t>leopoldodebulhoesprefeitura@gmail.com</t>
  </si>
  <si>
    <t>SÃO MIGUEL DO PASSA QUATRO</t>
  </si>
  <si>
    <t>3407-1122 / 1460</t>
  </si>
  <si>
    <t>prefeitura.smp4@gmail.com</t>
  </si>
  <si>
    <t>SILVÂNIA</t>
  </si>
  <si>
    <t>3332-1432 / 1708 / 214</t>
  </si>
  <si>
    <t>prefeito@silvania.go.gov.br</t>
  </si>
  <si>
    <t>VIANÓPOLIS</t>
  </si>
  <si>
    <t>3907-1000 / 0100</t>
  </si>
  <si>
    <t>ABADIA DE GOIÁS</t>
  </si>
  <si>
    <t>3503-1105 / 1165 / 1234 / 1327</t>
  </si>
  <si>
    <t>prefeito@abadiadegoias.go.gov.br</t>
  </si>
  <si>
    <t>ANICUNS</t>
  </si>
  <si>
    <t>3564-3559 / 1577</t>
  </si>
  <si>
    <t>prefeitura.anicuns@hotmail.com</t>
  </si>
  <si>
    <t>AVELINÓPOLIS</t>
  </si>
  <si>
    <t>3555-1101 / 1110 / 1143</t>
  </si>
  <si>
    <t>prefeitura@avelinopolis.go.gov.br</t>
  </si>
  <si>
    <t>CAMPESTRE DE GOIÁS</t>
  </si>
  <si>
    <t>3557-1152</t>
  </si>
  <si>
    <t>GUAPÓ</t>
  </si>
  <si>
    <t>3552-8031 / 8014</t>
  </si>
  <si>
    <t>prefeituraguapo@gmail.com</t>
  </si>
  <si>
    <t>SANTA BÁRBARA DE GOIÁS</t>
  </si>
  <si>
    <t>3683-1156</t>
  </si>
  <si>
    <t>pmsabar@bol.com.br</t>
  </si>
  <si>
    <t>TRINDADE</t>
  </si>
  <si>
    <t>3506-7000</t>
  </si>
  <si>
    <t>gabprefeitotrindade@hotmail.com</t>
  </si>
  <si>
    <t xml:space="preserve">CONSTRUÇÃO 5%  / REFORMA 2,5%   </t>
  </si>
  <si>
    <t>ALTO HORIZONTE</t>
  </si>
  <si>
    <t>3383-3100 / 3135</t>
  </si>
  <si>
    <t>pmah@hotmail.com</t>
  </si>
  <si>
    <t>AMARALINA</t>
  </si>
  <si>
    <t>3384-3155 / 3175</t>
  </si>
  <si>
    <t>prefamaralina@yahoo.com.br</t>
  </si>
  <si>
    <t>CAMPINORTE</t>
  </si>
  <si>
    <t>3347-3281 / 3277</t>
  </si>
  <si>
    <t>pref_campinorte@hotmail.com</t>
  </si>
  <si>
    <t>HIDROLINA</t>
  </si>
  <si>
    <t>3349-6499 / 6613 / 6200</t>
  </si>
  <si>
    <t>prefeiturahidrolina@hotmail.com</t>
  </si>
  <si>
    <t>MARA ROSA</t>
  </si>
  <si>
    <t>3366-2209 / 2310</t>
  </si>
  <si>
    <t>mararosa.gabinete@gmail.com</t>
  </si>
  <si>
    <t>NIQUELÂNDIA</t>
  </si>
  <si>
    <t>3354-2533 / 7373</t>
  </si>
  <si>
    <t>gabinete@niquelandia.go.gov.br</t>
  </si>
  <si>
    <t>NOVA IGUAÇU DE GOIÁS</t>
  </si>
  <si>
    <t>3381-3159</t>
  </si>
  <si>
    <t>pnig.go@hotmail.com</t>
  </si>
  <si>
    <t>SÃO LUÍZ DO NORTE</t>
  </si>
  <si>
    <t>3346-6469 / 6317</t>
  </si>
  <si>
    <t>3346-6205</t>
  </si>
  <si>
    <t>prefsl@uol.com.br</t>
  </si>
  <si>
    <t>URUAÇU</t>
  </si>
  <si>
    <t>3357-4118 / 4256 / 4145</t>
  </si>
  <si>
    <t>gabinete@uruacu.go.gov.br</t>
  </si>
  <si>
    <r>
      <rPr>
        <b/>
        <i/>
        <sz val="12"/>
        <rFont val="Arial"/>
        <family val="2"/>
      </rPr>
      <t>Obs.:</t>
    </r>
    <r>
      <rPr>
        <i/>
        <sz val="12"/>
        <rFont val="Arial"/>
        <family val="2"/>
      </rPr>
      <t xml:space="preserve"> As alíquotas e bases de cálculo para a construção civil são aquelas presentes no código tributário do município e/ou informadas pelo setor de arrecadação da prefeitura.</t>
    </r>
  </si>
  <si>
    <r>
      <t>Orientações para atualização:</t>
    </r>
    <r>
      <rPr>
        <sz val="16"/>
        <rFont val="Arial"/>
        <family val="2"/>
      </rPr>
      <t xml:space="preserve">
• Consultar código tributário (CT) do município (verificar se há alterações mais recentes);
• Se CT não estiver disponível ou houver dúvidas em sua interpretação, ligar na prefeitura e falar com alguém do </t>
    </r>
    <r>
      <rPr>
        <i/>
        <sz val="16"/>
        <rFont val="Arial"/>
        <family val="2"/>
      </rPr>
      <t>setor de arrecadação</t>
    </r>
    <r>
      <rPr>
        <sz val="16"/>
        <rFont val="Arial"/>
        <family val="2"/>
      </rPr>
      <t xml:space="preserve">;
• Se não conseguir entrar em contato com a prefeitura, ligar na câmara municipal e pedir o nº de telefone celular de algum membro da </t>
    </r>
    <r>
      <rPr>
        <i/>
        <sz val="16"/>
        <rFont val="Arial"/>
        <family val="2"/>
      </rPr>
      <t>arrecadação</t>
    </r>
    <r>
      <rPr>
        <sz val="16"/>
        <rFont val="Arial"/>
        <family val="2"/>
      </rPr>
      <t>;
• Perguntar:
- Qual a alíquota do ISS para construção civil no município?
- Se houver apresentação de nota fiscal de material, há desconto na base de cálculo do ISS?
- Qual a porcentagem máxima de desconto de material para cálculo do ISS?
• Explicação dos termos na base de cálculo:
- "60% SOBRE A NOTA CHEIA": há um desconto de até 40% no valor usado como base para cálculo do imposto. O ISS incidirá apenas sobre o preço do serviço, correspondente a 60% do valor total da NF;
- "5% SOBRE A NOTA CHEIA": não há desconto de material na base de cálculo do ISS. O imposto incide sobre o valor total da NF;
- "5% SOBRE A MÃO DE OBRA": há desconto de material, mas a prefeitura não informou qual o desconto máximo concedido. Adotou-se 50% de mão de obra e 50% de material para fins de cálculo.</t>
    </r>
  </si>
  <si>
    <t>ENDEREÇO</t>
  </si>
  <si>
    <t>CIDADE</t>
  </si>
  <si>
    <t>DETALHAMENTO DA COMPOSIÇÃO DE BDI</t>
  </si>
  <si>
    <t>COMPOSIÇÃO BDI PARA OBRAS CIVIS</t>
  </si>
  <si>
    <t>BDI CONSTRUÇÃO E REFORMA</t>
  </si>
  <si>
    <t>DESCRIÇÃO</t>
  </si>
  <si>
    <t>COEF.</t>
  </si>
  <si>
    <t>TAXA % (a.m)</t>
  </si>
  <si>
    <t>% no preço de venda</t>
  </si>
  <si>
    <t>Situação</t>
  </si>
  <si>
    <t>1º Quartil</t>
  </si>
  <si>
    <t>Médio</t>
  </si>
  <si>
    <t>3º Quartil</t>
  </si>
  <si>
    <t>1) COFINS</t>
  </si>
  <si>
    <t>2) PIS</t>
  </si>
  <si>
    <t>3) ISSQN</t>
  </si>
  <si>
    <t>4) CPRB</t>
  </si>
  <si>
    <t>5) Administração Central</t>
  </si>
  <si>
    <t>6) Despesas Financeiras</t>
  </si>
  <si>
    <t>7) Seguros + Garantias</t>
  </si>
  <si>
    <t>8) Risco</t>
  </si>
  <si>
    <t>9) Lucro</t>
  </si>
  <si>
    <t>BDI - FINAL</t>
  </si>
  <si>
    <t>Notas:</t>
  </si>
  <si>
    <t>(1) e (2) Alíquota definida por lei.</t>
  </si>
  <si>
    <t>(3) Alíquota e base de cálculo definidas pela legislação municipal.</t>
  </si>
  <si>
    <t>(4) Alíquota definida pelas leis 12.546/11, 12844/13 e 13.161/15 (CPRB – contribuição previdenciária sobre a receita bruta).</t>
  </si>
  <si>
    <t>(5) Valores definidos a partir dos limites no Acórdão nº 2.622/2013 - TCU – Plenário. Valores entre o 1º e 3º quartis.</t>
  </si>
  <si>
    <t>(6) Valor calculado pela expressão matemática do acórdão 2.369/2011 – TCU – Plenário e disponibilizado pela AGETOP em dezembro de 2018. (Foi utilizado para o cálculo a média da Taxa SELIC no período de 11/2017 a 10/2018)</t>
  </si>
  <si>
    <t>(7) Valores definidos pela AGETOP a partir dos limites no Acórdão nº 2.622/2013 - TCU – Plenário. Valores médios. 
Observação da AGETOP: (Seguros contra erros de execução, incêndio e explosão, danos da natureza (vendaval, destelhamento, alagamento, inundação, desmoronamento, geadas etc.), emprego de material defeituoso ou inadequado, roubo e/ou furto qualificado, quebra de equipamentos, desmoronamento de estrutura, nas modalidades de Obras Civis em Construção (OCC); Instalação e Montagem (IM); e Obras Civis em Construção e Instalação e Montagem (OCC/IM). Bem como coberturas adicionais para ampliação dessas coberturas básicas, como: cobertura de responsabilidade civil geral, cobertura de responsabilidade civil cruzada, cobertura de despesas extraordinárias, cobertura de tumultos, cobertura de desentulho do local, cobertura de riscos do fabricante, dentre outras, incluindo o seguro de vida em grupo regido pela convenção coletiva dos trabalhadores na indústria da construção civil). A partir de 24/02/2015 por intermédio da Portaria 449/2015 a Presidência da AGETOP, na pessoa do Senhor Jayme Eduardo Rincon, determinou a exclusão dos valores referentes aos Seguros de Risco de Engenharia e Responsabilidade Civil do Profissional na composição do cálculo do B.D.I..</t>
  </si>
  <si>
    <t>(8) Valores definidos a partir dos limites no Acórdão nº 2.622/2013 - TCU – Plenário. Valores entre 1º e 3° quartis.</t>
  </si>
  <si>
    <t>(9) Valores definidos a partir dos limites definidos no Acórdão nº 2.622/2013 - TCU – Plenário. Valores adotados e praticados no mercado ( “ ex ante ” ) ou aqueles entre os 1º e 3º quartis.</t>
  </si>
  <si>
    <r>
      <t xml:space="preserve">(*) </t>
    </r>
    <r>
      <rPr>
        <sz val="8"/>
        <rFont val="Times New Roman"/>
        <family val="1"/>
      </rPr>
      <t>A fórmula para estipulação da taxa de BDI estimado adotado é a mesma que foi aplicada para a obtenção das tabelas contidas no Acórdão n. 2.622/2013 – TCUPlenário</t>
    </r>
  </si>
  <si>
    <r>
      <rPr>
        <b/>
        <sz val="8"/>
        <rFont val="Times New Roman"/>
        <family val="1"/>
      </rPr>
      <t>Obs.:</t>
    </r>
    <r>
      <rPr>
        <sz val="8"/>
        <rFont val="Times New Roman"/>
        <family val="1"/>
      </rPr>
      <t xml:space="preserve"> Para obras com valores superiores a </t>
    </r>
    <r>
      <rPr>
        <b/>
        <sz val="8"/>
        <rFont val="Times New Roman"/>
        <family val="1"/>
      </rPr>
      <t xml:space="preserve">R$ 20.000.000,00 </t>
    </r>
    <r>
      <rPr>
        <sz val="8"/>
        <rFont val="Times New Roman"/>
        <family val="1"/>
      </rPr>
      <t>sugere-se recalcular o BDI, dimensionando as taxas de administração central e lucro para patamares inferiores ao estipulado acima.</t>
    </r>
  </si>
  <si>
    <t>Total Geral</t>
  </si>
  <si>
    <t>Total do BDI</t>
  </si>
  <si>
    <t>Total sem BDI</t>
  </si>
  <si>
    <t xml:space="preserve"> 2.2 </t>
  </si>
  <si>
    <t>SERVIÇOS PRELIMINARES</t>
  </si>
  <si>
    <t xml:space="preserve"> 2.1 </t>
  </si>
  <si>
    <t xml:space="preserve"> 2 </t>
  </si>
  <si>
    <t xml:space="preserve"> 1 </t>
  </si>
  <si>
    <t>Peso (%)</t>
  </si>
  <si>
    <t>Total</t>
  </si>
  <si>
    <t>Descrição</t>
  </si>
  <si>
    <t>Item</t>
  </si>
  <si>
    <t>Encargos Sociais</t>
  </si>
  <si>
    <t>B.D.I.</t>
  </si>
  <si>
    <t>Bancos</t>
  </si>
  <si>
    <t>Obra</t>
  </si>
  <si>
    <t xml:space="preserve">_______________________________________________________________
</t>
  </si>
  <si>
    <t>m²</t>
  </si>
  <si>
    <t>m³</t>
  </si>
  <si>
    <t>un</t>
  </si>
  <si>
    <t>SINAPI</t>
  </si>
  <si>
    <t>UN</t>
  </si>
  <si>
    <t xml:space="preserve"> 1.1 </t>
  </si>
  <si>
    <t>Valor Unit</t>
  </si>
  <si>
    <t>Quant.</t>
  </si>
  <si>
    <t>Und</t>
  </si>
  <si>
    <t>Banco</t>
  </si>
  <si>
    <t>Código</t>
  </si>
  <si>
    <t/>
  </si>
  <si>
    <t>Custo Acumulado</t>
  </si>
  <si>
    <t>Porcentagem Acumulado</t>
  </si>
  <si>
    <t>Custo</t>
  </si>
  <si>
    <t>Porcentagem</t>
  </si>
  <si>
    <t>30 DIAS</t>
  </si>
  <si>
    <t>Total Por Etapa</t>
  </si>
  <si>
    <t>Cronograma Físico e Financeiro</t>
  </si>
  <si>
    <t>Parc. Maior Relev. (50%)</t>
  </si>
  <si>
    <t xml:space="preserve">PARCELA DE MAIOR RELEVÂNCIA </t>
  </si>
  <si>
    <t>Planilha Orçamentária Resumida</t>
  </si>
  <si>
    <t>Orçamento Sintético</t>
  </si>
  <si>
    <t>Próprio</t>
  </si>
  <si>
    <t>BLOCOS</t>
  </si>
  <si>
    <t>PILARES</t>
  </si>
  <si>
    <t>M</t>
  </si>
  <si>
    <t>Parc. Maior Relev. (100%)</t>
  </si>
  <si>
    <t>KG</t>
  </si>
  <si>
    <t xml:space="preserve"> 3 </t>
  </si>
  <si>
    <t xml:space="preserve"> 4 </t>
  </si>
  <si>
    <t>DIVERSOS</t>
  </si>
  <si>
    <t>H</t>
  </si>
  <si>
    <t xml:space="preserve"> 3.1 </t>
  </si>
  <si>
    <t xml:space="preserve"> 3.2 </t>
  </si>
  <si>
    <t xml:space="preserve"> 3.3 </t>
  </si>
  <si>
    <t xml:space="preserve"> 3.4 </t>
  </si>
  <si>
    <t xml:space="preserve"> 3.5 </t>
  </si>
  <si>
    <t xml:space="preserve"> 4.1 </t>
  </si>
  <si>
    <t xml:space="preserve">PROPRIÉTARIO </t>
  </si>
  <si>
    <t>JUSTIÇA FEDERAL - MS</t>
  </si>
  <si>
    <t>CAMPO GRANDE-MS</t>
  </si>
  <si>
    <t>RUA DEL. CARLOS ROBERTO B. DE OLIVEIRA, 128, PQ. DOS PODERES</t>
  </si>
  <si>
    <t xml:space="preserve">Padrão - 26,24%
</t>
  </si>
  <si>
    <t>Não Desonerado: 
Horista: 115,44%
Mensalista: 71,26%</t>
  </si>
  <si>
    <t>ADMINISTRAÇÃO DE OBRA</t>
  </si>
  <si>
    <t>DEMOLIÇÕES E RETIRADAS</t>
  </si>
  <si>
    <t>ESTRUTURA</t>
  </si>
  <si>
    <t xml:space="preserve"> 5 </t>
  </si>
  <si>
    <t>ALVENARIA E VEDAÇÕES</t>
  </si>
  <si>
    <t xml:space="preserve"> 6 </t>
  </si>
  <si>
    <t>PISOS E REVESTIMENTOS</t>
  </si>
  <si>
    <t xml:space="preserve"> 7 </t>
  </si>
  <si>
    <t>BANCADAS E PEDRAS</t>
  </si>
  <si>
    <t xml:space="preserve"> 8 </t>
  </si>
  <si>
    <t>ESQUADRIAS</t>
  </si>
  <si>
    <t xml:space="preserve"> 9 </t>
  </si>
  <si>
    <t>PINTURAS</t>
  </si>
  <si>
    <t xml:space="preserve"> 10 </t>
  </si>
  <si>
    <t>COBERTURA</t>
  </si>
  <si>
    <t xml:space="preserve"> 11 </t>
  </si>
  <si>
    <t>INSTALAÇÕES ELÉTRICAS</t>
  </si>
  <si>
    <t xml:space="preserve"> 12 </t>
  </si>
  <si>
    <t>CABEAMENTO ESTRUTURADO</t>
  </si>
  <si>
    <t xml:space="preserve"> 13 </t>
  </si>
  <si>
    <t>CLIMATIZAÇÃO</t>
  </si>
  <si>
    <t xml:space="preserve"> 14 </t>
  </si>
  <si>
    <t>INSTALAÇÕES ÁGUAS PLUVIAIS</t>
  </si>
  <si>
    <t xml:space="preserve"> 15 </t>
  </si>
  <si>
    <t>INSTALAÇÕES DE COMBATE A INCÊNDIO</t>
  </si>
  <si>
    <t xml:space="preserve"> 16 </t>
  </si>
  <si>
    <t>Valor Unit com BDI</t>
  </si>
  <si>
    <t xml:space="preserve"> 103689 </t>
  </si>
  <si>
    <t>FORNECIMENTO E INSTALAÇÃO DE PLACA DE OBRA COM CHAPA GALVANIZADA E ESTRUTURA DE MADEIRA. AF_03/2022_PS</t>
  </si>
  <si>
    <t xml:space="preserve"> 1.2 </t>
  </si>
  <si>
    <t xml:space="preserve"> CPU 507 </t>
  </si>
  <si>
    <t>MOBILIZACAO E DESMOBILIZACAO DE CONTAINER</t>
  </si>
  <si>
    <t xml:space="preserve"> 1.3 </t>
  </si>
  <si>
    <t xml:space="preserve"> CPU 508 </t>
  </si>
  <si>
    <t>ALUGUEL CONTAINER/ESCRIT/WC C/1 VASO/1 LAV/1 MIC/4 CHUV LARG          =2,20M COMPR=6,20M ALT=2,50M CHAPA ACO NERV TRAPEZ FORROC/            ISOL TERMO-ACUST CHASSIS REFORC PISO COMPENS NAVAL INCL INST          ELETR/HIDRO-SANIT EXCL TRANSP/CARGA/DESCARGA</t>
  </si>
  <si>
    <t>MES</t>
  </si>
  <si>
    <t xml:space="preserve"> 90778 </t>
  </si>
  <si>
    <t>ENGENHEIRO CIVIL DE OBRA PLENO COM ENCARGOS COMPLEMENTARES</t>
  </si>
  <si>
    <t xml:space="preserve"> 90776 </t>
  </si>
  <si>
    <t>ENCARREGADO GERAL COM ENCARGOS COMPLEMENTARES</t>
  </si>
  <si>
    <t xml:space="preserve"> 97649 </t>
  </si>
  <si>
    <t xml:space="preserve"> 97655 </t>
  </si>
  <si>
    <t xml:space="preserve"> 97622 </t>
  </si>
  <si>
    <t xml:space="preserve"> 97633 </t>
  </si>
  <si>
    <t xml:space="preserve"> 97635 </t>
  </si>
  <si>
    <t xml:space="preserve"> 3.6 </t>
  </si>
  <si>
    <t xml:space="preserve"> 97644 </t>
  </si>
  <si>
    <t xml:space="preserve"> 3.7 </t>
  </si>
  <si>
    <t xml:space="preserve"> CPU 504 </t>
  </si>
  <si>
    <t>DEMOLIÇÃO DE BANCADAS EM GRANITO, MARMORE, GRANILITE E ETC.</t>
  </si>
  <si>
    <t>M²</t>
  </si>
  <si>
    <t xml:space="preserve"> 3.8 </t>
  </si>
  <si>
    <t xml:space="preserve"> 3.9 </t>
  </si>
  <si>
    <t xml:space="preserve"> CPU 509 </t>
  </si>
  <si>
    <t>REMOCAO MANUAL DE ENTULHO</t>
  </si>
  <si>
    <t xml:space="preserve"> 3.10 </t>
  </si>
  <si>
    <t>M3XKM</t>
  </si>
  <si>
    <t xml:space="preserve"> 4.1.1 </t>
  </si>
  <si>
    <t xml:space="preserve"> 96545 </t>
  </si>
  <si>
    <t xml:space="preserve"> 4.1.2 </t>
  </si>
  <si>
    <t xml:space="preserve"> 102476 </t>
  </si>
  <si>
    <t>CONCRETO FCK = 25MPA, TRAÇO 1:2,2:2,5 (EM MASSA SECA DE CIMENTO/ AREIA MÉDIA/ SEIXO ROLADO) - PREPARO MECÂNICO COM BETONEIRA 400 L. AF_05/2021</t>
  </si>
  <si>
    <t xml:space="preserve"> 4.1.3 </t>
  </si>
  <si>
    <t xml:space="preserve"> 103670 </t>
  </si>
  <si>
    <t>LANÇAMENTO COM USO DE BALDES, ADENSAMENTO E ACABAMENTO DE CONCRETO EM ESTRUTURAS. AF_02/2022</t>
  </si>
  <si>
    <t xml:space="preserve"> 96537 </t>
  </si>
  <si>
    <t xml:space="preserve"> 4.2 </t>
  </si>
  <si>
    <t>ARRANQUES</t>
  </si>
  <si>
    <t xml:space="preserve"> 4.2.1 </t>
  </si>
  <si>
    <t xml:space="preserve"> 92762 </t>
  </si>
  <si>
    <t>ARMAÇÃO DE PILAR OU VIGA DE ESTRUTURA CONVENCIONAL DE CONCRETO ARMADO UTILIZANDO AÇO CA-50 DE 10,0 MM - MONTAGEM. AF_06/2022</t>
  </si>
  <si>
    <t xml:space="preserve"> 4.2.2 </t>
  </si>
  <si>
    <t xml:space="preserve"> 92763 </t>
  </si>
  <si>
    <t>ARMAÇÃO DE PILAR OU VIGA DE ESTRUTURA CONVENCIONAL DE CONCRETO ARMADO UTILIZANDO AÇO CA-50 DE 12,5 MM - MONTAGEM. AF_06/2022</t>
  </si>
  <si>
    <t xml:space="preserve"> 4.2.3 </t>
  </si>
  <si>
    <t xml:space="preserve"> 92759 </t>
  </si>
  <si>
    <t>ARMAÇÃO DE PILAR OU VIGA DE ESTRUTURA CONVENCIONAL DE CONCRETO ARMADO UTILIZANDO AÇO CA-60 DE 5,0 MM - MONTAGEM. AF_06/2022</t>
  </si>
  <si>
    <t xml:space="preserve"> 4.2.4 </t>
  </si>
  <si>
    <t xml:space="preserve"> 92263 </t>
  </si>
  <si>
    <t>FABRICAÇÃO DE FÔRMA PARA PILARES E ESTRUTURAS SIMILARES, EM CHAPA DE MADEIRA COMPENSADA RESINADA, E = 17 MM. AF_09/2020</t>
  </si>
  <si>
    <t xml:space="preserve"> 94965 </t>
  </si>
  <si>
    <t>CONCRETO FCK = 25MPA, TRAÇO 1:2,3:2,7 (EM MASSA SECA DE CIMENTO/ AREIA MÉDIA/ BRITA 1) - PREPARO MECÂNICO COM BETONEIRA 400 L. AF_05/2021</t>
  </si>
  <si>
    <t xml:space="preserve"> 4.3 </t>
  </si>
  <si>
    <t>VIGAS BALDRAMES</t>
  </si>
  <si>
    <t xml:space="preserve"> 4.3.1 </t>
  </si>
  <si>
    <t xml:space="preserve"> 4.3.2 </t>
  </si>
  <si>
    <t xml:space="preserve"> 96546 </t>
  </si>
  <si>
    <t xml:space="preserve"> 4.3.3 </t>
  </si>
  <si>
    <t xml:space="preserve"> 96543 </t>
  </si>
  <si>
    <t xml:space="preserve"> 4.3.4 </t>
  </si>
  <si>
    <t xml:space="preserve"> 4.3.5 </t>
  </si>
  <si>
    <t xml:space="preserve"> 4.3.6 </t>
  </si>
  <si>
    <t xml:space="preserve"> 4.4 </t>
  </si>
  <si>
    <t xml:space="preserve"> 4.4.1 </t>
  </si>
  <si>
    <t xml:space="preserve"> 4.4.2 </t>
  </si>
  <si>
    <t xml:space="preserve"> 4.4.3 </t>
  </si>
  <si>
    <t xml:space="preserve"> 4.4.4 </t>
  </si>
  <si>
    <t xml:space="preserve"> 4.4.5 </t>
  </si>
  <si>
    <t xml:space="preserve"> 4.4.6 </t>
  </si>
  <si>
    <t xml:space="preserve"> 4.5 </t>
  </si>
  <si>
    <t>VIGAS DE COBERTURA</t>
  </si>
  <si>
    <t xml:space="preserve"> 4.5.1 </t>
  </si>
  <si>
    <t xml:space="preserve"> 92761 </t>
  </si>
  <si>
    <t>ARMAÇÃO DE PILAR OU VIGA DE ESTRUTURA CONVENCIONAL DE CONCRETO ARMADO UTILIZANDO AÇO CA-50 DE 8,0 MM - MONTAGEM. AF_06/2022</t>
  </si>
  <si>
    <t xml:space="preserve"> 4.5.2 </t>
  </si>
  <si>
    <t xml:space="preserve"> 4.5.3 </t>
  </si>
  <si>
    <t xml:space="preserve"> 4.5.4 </t>
  </si>
  <si>
    <t xml:space="preserve"> 4.5.5 </t>
  </si>
  <si>
    <t xml:space="preserve"> 4.5.6 </t>
  </si>
  <si>
    <t xml:space="preserve"> 4.6 </t>
  </si>
  <si>
    <t>VIGAS DA FACHADA</t>
  </si>
  <si>
    <t xml:space="preserve"> 4.6.1 </t>
  </si>
  <si>
    <t xml:space="preserve"> 92760 </t>
  </si>
  <si>
    <t>ARMAÇÃO DE PILAR OU VIGA DE ESTRUTURA CONVENCIONAL DE CONCRETO ARMADO UTILIZANDO AÇO CA-50 DE 6,3 MM - MONTAGEM. AF_06/2022</t>
  </si>
  <si>
    <t xml:space="preserve"> 4.6.2 </t>
  </si>
  <si>
    <t xml:space="preserve"> 4.6.3 </t>
  </si>
  <si>
    <t xml:space="preserve"> 4.6.4 </t>
  </si>
  <si>
    <t xml:space="preserve"> 4.6.5 </t>
  </si>
  <si>
    <t xml:space="preserve"> 4.6.6 </t>
  </si>
  <si>
    <t xml:space="preserve"> 4.6.7 </t>
  </si>
  <si>
    <t xml:space="preserve"> 5.1 </t>
  </si>
  <si>
    <t xml:space="preserve"> 103324 </t>
  </si>
  <si>
    <t>ALVENARIA DE VEDAÇÃO DE BLOCOS CERÂMICOS FURADOS NA VERTICAL DE 14X19X39 CM (ESPESSURA 14 CM) E ARGAMASSA DE ASSENTAMENTO COM PREPARO EM BETONEIRA. AF_12/2021</t>
  </si>
  <si>
    <t xml:space="preserve"> 5.2 </t>
  </si>
  <si>
    <t xml:space="preserve"> 87905 </t>
  </si>
  <si>
    <t>CHAPISCO APLICADO EM ALVENARIA (COM PRESENÇA DE VÃOS) E ESTRUTURAS DE CONCRETO DE FACHADA, COM COLHER DE PEDREIRO.  ARGAMASSA TRAÇO 1:3 COM PREPARO EM BETONEIRA 400L. AF_10/2022</t>
  </si>
  <si>
    <t xml:space="preserve"> 5.3 </t>
  </si>
  <si>
    <t xml:space="preserve"> 104219 </t>
  </si>
  <si>
    <t>EMBOÇO OU MASSA ÚNICA EM ARGAMASSA INDUSTRIALIZADA, PREPARO MECÂNICA E APLICAÇÃO COM EQUIPAMENTO DE MISTURA E PROJEÇÃO DE 1,5 M3/H DE ARGAMASSA EM PANOS DE FACHADA COM PRESENÇA DE VÃOS, ESPESSURA DE 25 MM, ACESSO POR ANDAIME. AF_08/2022</t>
  </si>
  <si>
    <t xml:space="preserve"> 5.4 </t>
  </si>
  <si>
    <t xml:space="preserve"> 93197 </t>
  </si>
  <si>
    <t>CONTRAVERGA MOLDADA IN LOCO EM CONCRETO PARA VÃOS DE MAIS DE 1,5 M DE COMPRIMENTO. AF_03/2016</t>
  </si>
  <si>
    <t xml:space="preserve"> 5.5 </t>
  </si>
  <si>
    <t xml:space="preserve"> 93190 </t>
  </si>
  <si>
    <t>VERGA MOLDADA IN LOCO COM UTILIZAÇÃO DE BLOCOS CANALETA PARA JANELAS COM ATÉ 1,5 M DE VÃO. AF_03/2016</t>
  </si>
  <si>
    <t xml:space="preserve"> 5.6 </t>
  </si>
  <si>
    <t xml:space="preserve"> 96114 </t>
  </si>
  <si>
    <t xml:space="preserve"> 5.7 </t>
  </si>
  <si>
    <t xml:space="preserve"> 96121 </t>
  </si>
  <si>
    <t xml:space="preserve"> 6.1 </t>
  </si>
  <si>
    <t xml:space="preserve"> 87767 </t>
  </si>
  <si>
    <t>CONTRAPISO EM ARGAMASSA TRAÇO 1:4 (CIMENTO E AREIA), PREPARO MANUAL, APLICADO EM ÁREAS MOLHADAS SOBRE IMPERMEABILIZAÇÃO, ACABAMENTO NÃO REFORÇADO, ESPESSURA 4CM. AF_07/2021</t>
  </si>
  <si>
    <t xml:space="preserve"> 6.2 </t>
  </si>
  <si>
    <t xml:space="preserve"> 97113 </t>
  </si>
  <si>
    <t>APLICAÇÃO DE LONA PLÁSTICA PARA EXECUÇÃO DE PAVIMENTOS DE CONCRETO. AF_04/2022</t>
  </si>
  <si>
    <t xml:space="preserve"> 6.3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</si>
  <si>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</si>
  <si>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</si>
  <si>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6.4 </t>
  </si>
  <si>
    <t xml:space="preserve"> 98697 </t>
  </si>
  <si>
    <t>RODAPÉ EM MÁRMORE, ALTURA 7 CM. AF_09/2020</t>
  </si>
  <si>
    <t xml:space="preserve"> 7.1 </t>
  </si>
  <si>
    <t>AGESUL</t>
  </si>
  <si>
    <t xml:space="preserve"> 7.2 </t>
  </si>
  <si>
    <t xml:space="preserve"> 1701000165 </t>
  </si>
  <si>
    <t>SINAPI - 98689 - SOLEIRA EM GRANITO, LARGURA 15 CM, ESPESSURA 2,0 CM. AF_09/2020</t>
  </si>
  <si>
    <t xml:space="preserve"> 8.1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</si>
  <si>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</si>
  <si>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</si>
  <si>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8.2 </t>
  </si>
  <si>
    <t xml:space="preserve"> CUP0006 </t>
  </si>
  <si>
    <t>PORTA DE CORRER VIDRO TEMPERADO, INCLUSO FECHADURA E PUXADOR.</t>
  </si>
  <si>
    <t xml:space="preserve"> 8.3 </t>
  </si>
  <si>
    <t xml:space="preserve"> 8.4 </t>
  </si>
  <si>
    <t xml:space="preserve"> 100674 </t>
  </si>
  <si>
    <t>JANELA FIXA DE ALUMÍNIO PARA VIDRO, COM VIDRO, BATENTE E FERRAGENS. EXCLUSIVE ACABAMENTO, ALIZAR E CONTRAMARCO. FORNECIMENTO E INSTALAÇÃO. AF_12/2019</t>
  </si>
  <si>
    <t xml:space="preserve"> 8.5 </t>
  </si>
  <si>
    <t xml:space="preserve"> 102181 </t>
  </si>
  <si>
    <t>INSTALAÇÃO DE VIDRO TEMPERADO, E = 10 MM, ENCAIXADO EM PERFIL U. AF_01/2021_PS</t>
  </si>
  <si>
    <t xml:space="preserve"> 9.1 </t>
  </si>
  <si>
    <t xml:space="preserve"> 88497 </t>
  </si>
  <si>
    <t>EMASSAMENTO COM MASSA LÁTEX, APLICAÇÃO EM PAREDE, DUAS DEMÃOS, LIXAMENTO MANUAL. AF_04/2023</t>
  </si>
  <si>
    <t xml:space="preserve"> 9.2 </t>
  </si>
  <si>
    <t xml:space="preserve"> 9.3 </t>
  </si>
  <si>
    <t xml:space="preserve"> 95305 </t>
  </si>
  <si>
    <t>TEXTURA ACRÍLICA, APLICAÇÃO MANUAL EM PAREDE, UMA DEMÃO. AF_04/2023</t>
  </si>
  <si>
    <t xml:space="preserve"> 9.4 </t>
  </si>
  <si>
    <t xml:space="preserve"> 88489 </t>
  </si>
  <si>
    <t>PINTURA LÁTEX ACRÍLICA PREMIUM, APLICAÇÃO MANUAL EM PAREDES, DUAS DEMÃOS. AF_04/2023</t>
  </si>
  <si>
    <t xml:space="preserve"> 9.5 </t>
  </si>
  <si>
    <t xml:space="preserve"> 88486 </t>
  </si>
  <si>
    <t>APLICAÇÃO MANUAL DE PINTURA COM TINTA LÁTEX PVA EM TETO, DUAS DEMÃOS. AF_06/2014</t>
  </si>
  <si>
    <t xml:space="preserve"> 102213 </t>
  </si>
  <si>
    <t>PINTURA VERNIZ (INCOLOR) ALQUÍDICO EM MADEIRA, USO INTERNO E EXTERNO, 2 DEMÃOS. AF_01/2021</t>
  </si>
  <si>
    <t xml:space="preserve"> 10.1 </t>
  </si>
  <si>
    <t xml:space="preserve"> 92581 </t>
  </si>
  <si>
    <t>TRAMA DE AÇO COMPOSTA POR TERÇAS PARA TELHADOS DE ATÉ 2 ÁGUAS PARA TELHA ESTRUTURAL DE FIBROCIMENTO, INCLUSO TRANSPORTE VERTICAL. AF_07/2019</t>
  </si>
  <si>
    <t xml:space="preserve"> 10.2 </t>
  </si>
  <si>
    <t xml:space="preserve"> 94216 </t>
  </si>
  <si>
    <t>TELHAMENTO COM TELHA METÁLICA TERMOACÚSTICA E = 30 MM, COM ATÉ 2 ÁGUAS, INCLUSO IÇAMENTO. AF_07/2019</t>
  </si>
  <si>
    <t xml:space="preserve"> 10.3 </t>
  </si>
  <si>
    <t xml:space="preserve"> 94231 </t>
  </si>
  <si>
    <t>RUFO EM CHAPA DE AÇO GALVANIZADO NÚMERO 24, CORTE DE 25 CM, INCLUSO TRANSPORTE VERTICAL. AF_07/2019</t>
  </si>
  <si>
    <t xml:space="preserve"> 10.4 </t>
  </si>
  <si>
    <t xml:space="preserve"> 94229 </t>
  </si>
  <si>
    <t>CALHA EM CHAPA DE AÇO GALVANIZADO NÚMERO 24, DESENVOLVIMENTO DE 100 CM, INCLUSO TRANSPORTE VERTICAL. AF_07/2019</t>
  </si>
  <si>
    <t xml:space="preserve"> 11.1 </t>
  </si>
  <si>
    <t xml:space="preserve"> 91940 </t>
  </si>
  <si>
    <t>CAIXA RETANGULAR 4" X 2" MÉDIA (1,30 M DO PISO), PVC, INSTALADA EM PAREDE - FORNECIMENTO E INSTALAÇÃO. AF_03/2023</t>
  </si>
  <si>
    <t xml:space="preserve"> 11.2 </t>
  </si>
  <si>
    <t xml:space="preserve"> 11.3 </t>
  </si>
  <si>
    <t xml:space="preserve"> 91937 </t>
  </si>
  <si>
    <t>CAIXA OCTOGONAL 3" X 3", PVC, INSTALADA EM LAJE - FORNECIMENTO E INSTALAÇÃO. AF_03/2023</t>
  </si>
  <si>
    <t xml:space="preserve"> 11.4 </t>
  </si>
  <si>
    <t xml:space="preserve"> 92871 </t>
  </si>
  <si>
    <t>CAIXA RETANGULAR 4" X 4" MÉDIA (1,30 M DO PISO), METÁLICA, INSTALADA EM PAREDE - FORNECIMENTO E INSTALAÇÃO. AF_03/2023</t>
  </si>
  <si>
    <t xml:space="preserve"> 11.5 </t>
  </si>
  <si>
    <t xml:space="preserve"> 104402 </t>
  </si>
  <si>
    <t xml:space="preserve"> 11.6 </t>
  </si>
  <si>
    <t xml:space="preserve"> 11.7 </t>
  </si>
  <si>
    <t xml:space="preserve"> 95787 </t>
  </si>
  <si>
    <t>CONDULETE DE ALUMÍNIO, TIPO LR, PARA ELETRODUTO DE AÇO GALVANIZADO DN 20 MM (3/4''), APARENTE - FORNECIMENTO E INSTALAÇÃO. AF_10/2022</t>
  </si>
  <si>
    <t xml:space="preserve"> 11.8 </t>
  </si>
  <si>
    <t xml:space="preserve"> 95796 </t>
  </si>
  <si>
    <t xml:space="preserve"> 11.9 </t>
  </si>
  <si>
    <t xml:space="preserve"> 11.10 </t>
  </si>
  <si>
    <t xml:space="preserve"> 91885 </t>
  </si>
  <si>
    <t>LUVA PARA ELETRODUTO, PVC, ROSCÁVEL, DN 32 MM (1"), PARA CIRCUITOS TERMINAIS, INSTALADA EM PAREDE - FORNECIMENTO E INSTALAÇÃO. AF_03/2023</t>
  </si>
  <si>
    <t xml:space="preserve"> 11.11 </t>
  </si>
  <si>
    <t xml:space="preserve"> 11.12 </t>
  </si>
  <si>
    <t xml:space="preserve"> 11.13 </t>
  </si>
  <si>
    <t xml:space="preserve"> 91926 </t>
  </si>
  <si>
    <t>CABO DE COBRE FLEXÍVEL ISOLADO, 2,5 MM², ANTI-CHAMA 450/750 V, PARA CIRCUITOS TERMINAIS - FORNECIMENTO E INSTALAÇÃO. AF_03/2023</t>
  </si>
  <si>
    <t xml:space="preserve"> 11.14 </t>
  </si>
  <si>
    <t xml:space="preserve"> 91928 </t>
  </si>
  <si>
    <t>CABO DE COBRE FLEXÍVEL ISOLADO, 4 MM², ANTI-CHAMA 450/750 V, PARA CIRCUITOS TERMINAIS - FORNECIMENTO E INSTALAÇÃO. AF_03/2023</t>
  </si>
  <si>
    <t xml:space="preserve"> 11.15 </t>
  </si>
  <si>
    <t xml:space="preserve"> 11.16 </t>
  </si>
  <si>
    <t xml:space="preserve"> 11.17 </t>
  </si>
  <si>
    <t xml:space="preserve"> 1201005135 </t>
  </si>
  <si>
    <t>DISPOSITIVO DPS, CLASSE II, 1 POLO, TENSAO MAXIMA DE 175 V, CORRENTE MAXIMA DE *45* KA (TIPO AC) - FORNECIMENTO E INSTALACAO</t>
  </si>
  <si>
    <t xml:space="preserve"> 11.18 </t>
  </si>
  <si>
    <t xml:space="preserve"> 1201004095 </t>
  </si>
  <si>
    <t>ELETROCALHA PERFURADA 100X50MM, EM CHAPA DE ACO GALVANIZADA CH. 24, SEM TAMPA, INCLUSIVE CONEXOES</t>
  </si>
  <si>
    <t xml:space="preserve"> 11.19 </t>
  </si>
  <si>
    <t xml:space="preserve"> 91170 </t>
  </si>
  <si>
    <t xml:space="preserve"> 11.20 </t>
  </si>
  <si>
    <t xml:space="preserve"> 91917 </t>
  </si>
  <si>
    <t>CURVA 90 GRAUS PARA ELETRODUTO, PVC, ROSCÁVEL, DN 32 MM (1"), PARA CIRCUITOS TERMINAIS, INSTALADA EM PAREDE - FORNECIMENTO E INSTALAÇÃO. AF_03/2023</t>
  </si>
  <si>
    <t xml:space="preserve"> 11.21 </t>
  </si>
  <si>
    <t xml:space="preserve"> 91859 </t>
  </si>
  <si>
    <t>ELETRODUTO FLEXÍVEL LISO, PEAD, DN 32 MM (1"), PARA CIRCUITOS TERMINAIS, INSTALADO EM PAREDE - FORNECIMENTO E INSTALAÇÃO. AF_03/2023</t>
  </si>
  <si>
    <t xml:space="preserve"> 11.22 </t>
  </si>
  <si>
    <t xml:space="preserve"> 91857 </t>
  </si>
  <si>
    <t>ELETRODUTO FLEXÍVEL CORRUGADO REFORÇADO, PVC, DN 32 MM (1"), PARA CIRCUITOS TERMINAIS, INSTALADO EM PAREDE - FORNECIMENTO E INSTALAÇÃO. AF_03/2023</t>
  </si>
  <si>
    <t xml:space="preserve"> 11.23 </t>
  </si>
  <si>
    <t xml:space="preserve"> 11.24 </t>
  </si>
  <si>
    <t xml:space="preserve"> 11.25 </t>
  </si>
  <si>
    <t xml:space="preserve"> 1201004044 </t>
  </si>
  <si>
    <t>ELETRODUTO DE ACO GALVANIZADO, CLASSE SEMI PESADO, DN 40 MM (1 1/2), APARENTE, INSTALADO EM PAREDE - FORNECIMENTO E INSTALACAO</t>
  </si>
  <si>
    <t xml:space="preserve"> 11.26 </t>
  </si>
  <si>
    <t xml:space="preserve"> 97599 </t>
  </si>
  <si>
    <t>LUMINÁRIA DE EMERGÊNCIA, COM 30 LÂMPADAS LED DE 2 W, SEM REATOR - FORNECIMENTO E INSTALAÇÃO. AF_02/2020</t>
  </si>
  <si>
    <t xml:space="preserve"> 11.27 </t>
  </si>
  <si>
    <t xml:space="preserve"> 1201001104 </t>
  </si>
  <si>
    <t>LUMINARIA LED DE SOBREPOR 36W, 2400LMS, 120CM, DA ELGIM, RCA OU SIMILAR - FORNECIMENTO E INSTALACAO</t>
  </si>
  <si>
    <t xml:space="preserve"> 11.28 </t>
  </si>
  <si>
    <t xml:space="preserve"> 1201005013 </t>
  </si>
  <si>
    <t>QUADRO DE DISTRIBUICAO DE ENERGIA DE EMBUTIR, BARRAMENTO TRIFASICO DE 150A, CAPACIDADE PAR 34 MODULOS DIN DA CEMAR OU SIMILAR - FORNECIMENTO E INSTALACAO</t>
  </si>
  <si>
    <t xml:space="preserve"> 11.29 </t>
  </si>
  <si>
    <t xml:space="preserve"> 1401000167 </t>
  </si>
  <si>
    <t>PLACA DE SINALIZACAO DE PROIBICAO, SIMBOLO CIRCULAR, FUNDO BRANCO, PICTOGRAMA PRETO, FAIXA CIRCULAR E BARRA DIAMETRAL VERMELHA, EM PVC, 2MM ANTI-CHAMAS</t>
  </si>
  <si>
    <t xml:space="preserve"> 11.30 </t>
  </si>
  <si>
    <t xml:space="preserve"> 90447 </t>
  </si>
  <si>
    <t xml:space="preserve"> 12.1 </t>
  </si>
  <si>
    <t xml:space="preserve"> 12.2 </t>
  </si>
  <si>
    <t xml:space="preserve"> 12.3 </t>
  </si>
  <si>
    <t xml:space="preserve"> 98307 </t>
  </si>
  <si>
    <t>TOMADA DE REDE RJ45 - FORNECIMENTO E INSTALAÇÃO. AF_11/2019</t>
  </si>
  <si>
    <t xml:space="preserve"> 12.4 </t>
  </si>
  <si>
    <t xml:space="preserve"> 92869 </t>
  </si>
  <si>
    <t>CAIXA RETANGULAR 4" X 2" BAIXA (0,30 M DO PISO), METÁLICA, INSTALADA EM PAREDE - FORNECIMENTO E INSTALAÇÃO. AF_03/2023</t>
  </si>
  <si>
    <t xml:space="preserve"> 12.5 </t>
  </si>
  <si>
    <t xml:space="preserve"> 12.6 </t>
  </si>
  <si>
    <t xml:space="preserve"> 12.7 </t>
  </si>
  <si>
    <t xml:space="preserve"> 12.8 </t>
  </si>
  <si>
    <t xml:space="preserve"> 12.9 </t>
  </si>
  <si>
    <t xml:space="preserve"> 12.10 </t>
  </si>
  <si>
    <t xml:space="preserve"> 12.11 </t>
  </si>
  <si>
    <t xml:space="preserve"> 12.12 </t>
  </si>
  <si>
    <t xml:space="preserve"> 12.13 </t>
  </si>
  <si>
    <t xml:space="preserve"> 13.1 </t>
  </si>
  <si>
    <t xml:space="preserve"> 103253 </t>
  </si>
  <si>
    <t>AR CONDICIONADO SPLIT INVERTER, HI-WALL (PAREDE), 24000 BTU/H, CICLO FRIO - FORNECIMENTO E INSTALAÇÃO. AF_11/2021_PE</t>
  </si>
  <si>
    <t xml:space="preserve"> 13.2 </t>
  </si>
  <si>
    <t xml:space="preserve"> 103261 </t>
  </si>
  <si>
    <t>AR CONDICIONADO SPLIT INVERTER, PISO TETO, 36000 BTU/H, CICLO FRIO - FORNECIMENTO E INSTALAÇÃO. AF_11/2021_PE</t>
  </si>
  <si>
    <t xml:space="preserve"> 13.3 </t>
  </si>
  <si>
    <t xml:space="preserve"> CUP0010 </t>
  </si>
  <si>
    <t>Cortina de Ar EOS 90cm sem Controle Remoto Ca1209S 220V - 200W</t>
  </si>
  <si>
    <t xml:space="preserve"> 13.4 </t>
  </si>
  <si>
    <t xml:space="preserve"> 103289 </t>
  </si>
  <si>
    <t>TUBO EM COBRE FLEXÍVEL, DN 1/4", COM ISOLAMENTO, INSTALADO EM FORRO, PARA RAMAL DE ALIMENTAÇÃO DE AR CONDICIONADO, INCLUSO FIXADOR. AF_11/2021</t>
  </si>
  <si>
    <t xml:space="preserve"> 13.5 </t>
  </si>
  <si>
    <t xml:space="preserve"> 103290 </t>
  </si>
  <si>
    <t>TUBO EM COBRE FLEXÍVEL, DN 3/8", COM ISOLAMENTO, INSTALADO EM FORRO, PARA RAMAL DE ALIMENTAÇÃO DE AR CONDICIONADO, INCLUSO FIXADOR. AF_11/2021</t>
  </si>
  <si>
    <t xml:space="preserve"> 14.1 </t>
  </si>
  <si>
    <t xml:space="preserve"> 101807 </t>
  </si>
  <si>
    <t>CAIXA ENTERRADA DISTRIBUIDORA DE VAZÃO (SUMIDOUROS MÚLTIPLOS), RETANGULAR, EM ALVENARIA COM BLOCOS DE CONCRETO, DIMENSÕES INTERNAS: 0,60 X 0,60 X H=0,50 M. AF_12/2020</t>
  </si>
  <si>
    <t xml:space="preserve"> 14.2 </t>
  </si>
  <si>
    <t xml:space="preserve"> 104328 </t>
  </si>
  <si>
    <t>CAIXA SIFONADA, COM GRELHA QUADRADA, PVC, DN 150 X 150 X 50 MM, JUNTA SOLDÁVEL, FORNECIDA E INSTALADA EM RAMAL DE DESCARGA OU EM RAMAL DE ESGOTO SANITÁRIO. AF_08/2022</t>
  </si>
  <si>
    <t xml:space="preserve"> 14.3 </t>
  </si>
  <si>
    <t xml:space="preserve"> 89726 </t>
  </si>
  <si>
    <t>JOELHO 45 GRAUS, PVC, SERIE NORMAL, ESGOTO PREDIAL, DN 40 MM, JUNTA SOLDÁVEL, FORNECIDO E INSTALADO EM RAMAL DE DESCARGA OU RAMAL DE ESGOTO SANITÁRIO. AF_08/2022</t>
  </si>
  <si>
    <t xml:space="preserve"> 14.4 </t>
  </si>
  <si>
    <t xml:space="preserve"> 89809 </t>
  </si>
  <si>
    <t>JOELHO 90 GRAUS, PVC, SERIE NORMAL, ESGOTO PREDIAL, DN 100 MM, JUNTA ELÁSTICA, FORNECIDO E INSTALADO EM PRUMADA DE ESGOTO SANITÁRIO OU VENTILAÇÃO. AF_08/2022</t>
  </si>
  <si>
    <t xml:space="preserve"> 14.5 </t>
  </si>
  <si>
    <t xml:space="preserve"> 89724 </t>
  </si>
  <si>
    <t>JOELHO 90 GRAUS, PVC, SERIE NORMAL, ESGOTO PREDIAL, DN 40 MM, JUNTA SOLDÁVEL, FORNECIDO E INSTALADO EM RAMAL DE DESCARGA OU RAMAL DE ESGOTO SANITÁRIO. AF_08/2022</t>
  </si>
  <si>
    <t xml:space="preserve"> 14.6 </t>
  </si>
  <si>
    <t xml:space="preserve"> 89800 </t>
  </si>
  <si>
    <t>TUBO PVC, SERIE NORMAL, ESGOTO PREDIAL, DN 100 MM, FORNECIDO E INSTALADO EM PRUMADA DE ESGOTO SANITÁRIO OU VENTILAÇÃO. AF_08/2022</t>
  </si>
  <si>
    <t xml:space="preserve"> 14.7 </t>
  </si>
  <si>
    <t xml:space="preserve"> 89711 </t>
  </si>
  <si>
    <t>TUBO PVC, SERIE NORMAL, ESGOTO PREDIAL, DN 40 MM, FORNECIDO E INSTALADO EM RAMAL DE DESCARGA OU RAMAL DE ESGOTO SANITÁRIO. AF_08/2022</t>
  </si>
  <si>
    <t xml:space="preserve"> 14.8 </t>
  </si>
  <si>
    <t xml:space="preserve"> 89798 </t>
  </si>
  <si>
    <t>TUBO PVC, SERIE NORMAL, ESGOTO PREDIAL, DN 50 MM, FORNECIDO E INSTALADO EM PRUMADA DE ESGOTO SANITÁRIO OU VENTILAÇÃO. AF_08/2022</t>
  </si>
  <si>
    <t xml:space="preserve"> 14.9 </t>
  </si>
  <si>
    <t xml:space="preserve"> 93358 </t>
  </si>
  <si>
    <t>ESCAVAÇÃO MANUAL DE VALA COM PROFUNDIDADE MENOR OU IGUAL A 1,30 M. AF_02/2021</t>
  </si>
  <si>
    <t xml:space="preserve"> 14.10 </t>
  </si>
  <si>
    <t xml:space="preserve"> 96995 </t>
  </si>
  <si>
    <t>REATERRO MANUAL APILOADO COM SOQUETE. AF_10/2017</t>
  </si>
  <si>
    <t xml:space="preserve"> 14.11 </t>
  </si>
  <si>
    <t xml:space="preserve"> 14.12 </t>
  </si>
  <si>
    <t xml:space="preserve"> 93679 </t>
  </si>
  <si>
    <t>EXECUÇÃO DE PASSEIO EM PISO INTERTRAVADO, COM BLOCO RETANGULAR COLORIDO DE 20 X 10 CM, ESPESSURA 6 CM. AF_10/2022</t>
  </si>
  <si>
    <t xml:space="preserve"> 15.1 </t>
  </si>
  <si>
    <t xml:space="preserve"> 101909 </t>
  </si>
  <si>
    <t>EXTINTOR DE INCÊNDIO PORTÁTIL COM CARGA DE PQS DE 6 KG, CLASSE BC - FORNECIMENTO E INSTALAÇÃO. AF_10/2020_PE</t>
  </si>
  <si>
    <t xml:space="preserve"> 15.2 </t>
  </si>
  <si>
    <t xml:space="preserve"> 1401000173 </t>
  </si>
  <si>
    <t>PLACA DE EQUIPAMENTOS DE COMBATE A INCENDIO E ALARME, SIMBOLO QUADRADO, FUNDO VERMELHO, PICTOGRAMA FOTOLUMINESCENTE, EM PVC, 2MM ANTI-CHAMAS, NAS DIMENSOES (21X21)CM</t>
  </si>
  <si>
    <t xml:space="preserve"> 15.3 </t>
  </si>
  <si>
    <t xml:space="preserve"> 102513 </t>
  </si>
  <si>
    <t>PINTURA DE SÍMBOLOS E TEXTOS COM TINTA ACRÍLICA, DEMARCAÇÃO COM FITA ADESIVA E APLICAÇÃO COM ROLO. AF_05/2021</t>
  </si>
  <si>
    <t xml:space="preserve"> 16.1 </t>
  </si>
  <si>
    <t xml:space="preserve"> CPU 304 </t>
  </si>
  <si>
    <t>PAINEL ALUM.COMP.(ACM)E=4MM 2CHPS PINT. NUCLEO POLIETILENO</t>
  </si>
  <si>
    <t xml:space="preserve"> 16.2 </t>
  </si>
  <si>
    <t xml:space="preserve"> CPU 511 </t>
  </si>
  <si>
    <t xml:space="preserve">PLACA DE INAUGURAÇÃO EM BRONZE </t>
  </si>
  <si>
    <t>UND</t>
  </si>
  <si>
    <t xml:space="preserve"> 16.3 </t>
  </si>
  <si>
    <t xml:space="preserve"> 99810 </t>
  </si>
  <si>
    <t>LIMPEZA DE PISO DE MÁRMORE/GRANITO UTILIZANDO DETERGENTE NEUTRO E ESCOVAÇÃO MANUAL. AF_04/2019</t>
  </si>
  <si>
    <t xml:space="preserve"> 16.4 </t>
  </si>
  <si>
    <t xml:space="preserve"> 99814 </t>
  </si>
  <si>
    <t>LIMPEZA DE SUPERFÍCIE COM JATO DE ALTA PRESSÃO. AF_04/2019</t>
  </si>
  <si>
    <t xml:space="preserve"> 16.5 </t>
  </si>
  <si>
    <t xml:space="preserve"> 1701000127 </t>
  </si>
  <si>
    <t>APLICACAO DE RESINA ACRILICA (HIDRONORTH OU SIMILAR), EM DUAS DEMAOS, SOBRE SUPERFICIE DE GRANILITE</t>
  </si>
  <si>
    <t>60 DIAS</t>
  </si>
  <si>
    <t>90 DIAS</t>
  </si>
  <si>
    <t>120 DIAS</t>
  </si>
  <si>
    <t>Composições Analíticas com Preço Unitário</t>
  </si>
  <si>
    <t>Composições Principais</t>
  </si>
  <si>
    <t>Tipo</t>
  </si>
  <si>
    <t>Composição</t>
  </si>
  <si>
    <t>Composição Auxiliar</t>
  </si>
  <si>
    <t xml:space="preserve"> 5928 </t>
  </si>
  <si>
    <t>GUINDAUTO HIDRÁULICO, CAPACIDADE MÁXIMA DE CARGA 6200 KG, MOMENTO MÁXIMO DE CARGA 11,7 TM, ALCANCE MÁXIMO HORIZONTAL 9,70 M, INCLUSIVE CAMINHÃO TOCO PBT 16.000 KG, POTÊNCIA DE 189 CV - CHP DIURNO. AF_06/2014</t>
  </si>
  <si>
    <t>CHOR - CUSTOS HORÁRIOS DE MÁQUINAS E EQUIPAMENTOS</t>
  </si>
  <si>
    <t>CHP</t>
  </si>
  <si>
    <t>MO sem LS =&gt;</t>
  </si>
  <si>
    <t>LS =&gt;</t>
  </si>
  <si>
    <t>MO com LS =&gt;</t>
  </si>
  <si>
    <t>Valor do BDI =&gt;</t>
  </si>
  <si>
    <t>Valor com BDI =&gt;</t>
  </si>
  <si>
    <t>CANT - CANTEIRO DE OBRAS</t>
  </si>
  <si>
    <t>Insumo</t>
  </si>
  <si>
    <t xml:space="preserve"> 00010420 </t>
  </si>
  <si>
    <t>BACIA SANITARIA (VASO) CONVENCIONAL, DE LOUCA BRANCA, SIFAO APARENTE, SAIDA VERTICAL (SEM ASSENTO)</t>
  </si>
  <si>
    <t>Material</t>
  </si>
  <si>
    <t xml:space="preserve"> 00007608 </t>
  </si>
  <si>
    <t>DUCHA / CHUVEIRO PLASTICO SIMPLES, 5 '', BRANCO, PARA ACOPLAR EM HASTE 1/2 ", AGUA FRIA</t>
  </si>
  <si>
    <t xml:space="preserve"> 00010432 </t>
  </si>
  <si>
    <t>MICTORIO INDIVIDUAL, SIFONADO, DE LOUCA BRANCA, SEM COMPLEMENTOS</t>
  </si>
  <si>
    <t xml:space="preserve"> 00010425 </t>
  </si>
  <si>
    <t>LAVATORIO DE LOUCA BRANCA, SUSPENSO (SEM COLUNA), DIMENSOES *40 X 30* CM</t>
  </si>
  <si>
    <t xml:space="preserve"> 00010775 </t>
  </si>
  <si>
    <t>LOCACAO DE CONTAINER 2,30 X 6,00 M, ALT. 2,50 M, COM 1 SANITARIO, PARA ESCRITORIO, COMPLETO, SEM DIVISORIAS INTERNAS (NAO INCLUI MOBILIZACAO/DESMOBILIZACAO)</t>
  </si>
  <si>
    <t>Equipamento</t>
  </si>
  <si>
    <t>SEDI - SERVIÇOS DIVERSOS</t>
  </si>
  <si>
    <t xml:space="preserve"> 00006111 </t>
  </si>
  <si>
    <t>SERVENTE DE OBRAS (HORISTA)</t>
  </si>
  <si>
    <t>Mão de Obra</t>
  </si>
  <si>
    <t>SERP - SERVIÇOS PRELIMINARES</t>
  </si>
  <si>
    <t xml:space="preserve"> 88316 </t>
  </si>
  <si>
    <t>SERVENTE COM ENCARGOS COMPLEMENTARES</t>
  </si>
  <si>
    <t>ESQV - ESQUADRIAS/FERRAGENS/VIDROS</t>
  </si>
  <si>
    <t xml:space="preserve"> 88309 </t>
  </si>
  <si>
    <t>PEDREIRO COM ENCARGOS COMPLEMENTARES</t>
  </si>
  <si>
    <t xml:space="preserve"> 00034713 </t>
  </si>
  <si>
    <t>PORTA VIDRO TEMPERADO INCOLOR, 2 FOLHAS DE CORRER, E = 10 MM (SEM FERRAGENS E SEM COLOCACAO)</t>
  </si>
  <si>
    <t xml:space="preserve"> 00000142 </t>
  </si>
  <si>
    <t>SELANTE ELASTICO MONOCOMPONENTE A BASE DE POLIURETANO (PU) PARA JUNTAS DIVERSAS</t>
  </si>
  <si>
    <t>310ML</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</si>
  <si>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</si>
  <si>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</si>
  <si>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</si>
  <si>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</si>
  <si>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INEL - INSTALAÇÃO ELÉTRICA/ELETRIFICAÇÃO E ILUMINAÇÃO EXTERNA</t>
  </si>
  <si>
    <t xml:space="preserve"> 88247 </t>
  </si>
  <si>
    <t>AUXILIAR DE ELETRICISTA COM ENCARGOS COMPLEMENTARES</t>
  </si>
  <si>
    <t xml:space="preserve"> 88264 </t>
  </si>
  <si>
    <t>ELETRICISTA COM ENCARGOS COMPLEMENTARES</t>
  </si>
  <si>
    <t>INES - INSTALAÇÕES ESPECIAIS</t>
  </si>
  <si>
    <t xml:space="preserve"> 88243 </t>
  </si>
  <si>
    <t>AJUDANTE ESPECIALIZADO COM ENCARGOS COMPLEMENTARES</t>
  </si>
  <si>
    <t xml:space="preserve"> 100308 </t>
  </si>
  <si>
    <t>MECÂNICO DE REFRIGERAÇÃO COM ENCARGOS COMPLEMENTARES</t>
  </si>
  <si>
    <t xml:space="preserve"> IN 447 </t>
  </si>
  <si>
    <t xml:space="preserve"> 00037591 </t>
  </si>
  <si>
    <t>SUPORTE MAO-FRANCESA EM ACO, ABAS IGUAIS 40 CM, CAPACIDADE MINIMA 70 KG, BRANCO</t>
  </si>
  <si>
    <t xml:space="preserve"> 00011976 </t>
  </si>
  <si>
    <t xml:space="preserve"> 00013246 </t>
  </si>
  <si>
    <t>ASTU - ASSENTAMENTO DE TUBOS E PECAS</t>
  </si>
  <si>
    <t xml:space="preserve"> 88315 </t>
  </si>
  <si>
    <t>SERRALHEIRO COM ENCARGOS COMPLEMENTARES</t>
  </si>
  <si>
    <t xml:space="preserve"> 88251 </t>
  </si>
  <si>
    <t>AUXILIAR DE SERRALHEIRO COM ENCARGOS COMPLEMENTARES</t>
  </si>
  <si>
    <t xml:space="preserve"> 100743 </t>
  </si>
  <si>
    <t>PINTURA COM TINTA ALQUÍDICA DE ACABAMENTO (ESMALTE SINTÉTICO BRILHANTE) PULVERIZADA SOBRE PERFIL METÁLICO EXECUTADO EM FÁBRICA  (POR DEMÃO). AF_01/2020_PE</t>
  </si>
  <si>
    <t>PINT - PINTURAS</t>
  </si>
  <si>
    <t xml:space="preserve"> 00012759 </t>
  </si>
  <si>
    <t>CHAPA ACO INOX AISI 304 NUMERO 9 (E = 4 MM), ACABAMENTO NUMERO 1 (LAMINADO A QUENTE, FOSCO)</t>
  </si>
  <si>
    <t xml:space="preserve"> 00010849 </t>
  </si>
  <si>
    <t>PLACA DE INAUGURACAO EM BRONZE *35X 50*CM</t>
  </si>
  <si>
    <t>Composições Auxiliares</t>
  </si>
  <si>
    <t>Curva ABC de Serviços</t>
  </si>
  <si>
    <t>Valor  Unit</t>
  </si>
  <si>
    <t>Peso Acumulado (%)</t>
  </si>
  <si>
    <t>2,0</t>
  </si>
  <si>
    <t>REVE - REVESTIMENTO E TRATAMENTO DE SUPERFÍCIES</t>
  </si>
  <si>
    <t>276,14</t>
  </si>
  <si>
    <t>COBE - COBERTURA</t>
  </si>
  <si>
    <t>84,54</t>
  </si>
  <si>
    <t>FUES - FUNDAÇÕES E ESTRUTURAS</t>
  </si>
  <si>
    <t>PARE - PAREDES/PAINEIS</t>
  </si>
  <si>
    <t>138,07</t>
  </si>
  <si>
    <t>PISO - PISOS</t>
  </si>
  <si>
    <t>81,8</t>
  </si>
  <si>
    <t>2,13</t>
  </si>
  <si>
    <t>80,53</t>
  </si>
  <si>
    <t>12,47</t>
  </si>
  <si>
    <t>6,0</t>
  </si>
  <si>
    <t>6,3</t>
  </si>
  <si>
    <t>16,62</t>
  </si>
  <si>
    <t>441,9</t>
  </si>
  <si>
    <t>6,75</t>
  </si>
  <si>
    <t>3,6</t>
  </si>
  <si>
    <t>17,52</t>
  </si>
  <si>
    <t>218,1</t>
  </si>
  <si>
    <t>35,59</t>
  </si>
  <si>
    <t>3,0</t>
  </si>
  <si>
    <t>4,15</t>
  </si>
  <si>
    <t>217,3</t>
  </si>
  <si>
    <t>118,16</t>
  </si>
  <si>
    <t>49,0</t>
  </si>
  <si>
    <t>149,3</t>
  </si>
  <si>
    <t>159,3</t>
  </si>
  <si>
    <t>54,94</t>
  </si>
  <si>
    <t>115,15</t>
  </si>
  <si>
    <t>29,35</t>
  </si>
  <si>
    <t>INHI - INSTALAÇÕES HIDROS SANITÁRIAS</t>
  </si>
  <si>
    <t>100,3</t>
  </si>
  <si>
    <t>1,0</t>
  </si>
  <si>
    <t>PAVI - PAVIMENTAÇÃO</t>
  </si>
  <si>
    <t>13,5</t>
  </si>
  <si>
    <t>20,0</t>
  </si>
  <si>
    <t>3,5</t>
  </si>
  <si>
    <t>37,0</t>
  </si>
  <si>
    <t>8,0</t>
  </si>
  <si>
    <t>0,32</t>
  </si>
  <si>
    <t>DROP - DRENAGEM/OBRAS DE CONTENÇÃO / POÇOS DE VISITA E CAIXAS</t>
  </si>
  <si>
    <t>0,31</t>
  </si>
  <si>
    <t>30,0</t>
  </si>
  <si>
    <t>55,86</t>
  </si>
  <si>
    <t>1,25</t>
  </si>
  <si>
    <t>11,9</t>
  </si>
  <si>
    <t>MOVT - MOVIMENTO DE TERRA</t>
  </si>
  <si>
    <t>24,0</t>
  </si>
  <si>
    <t>14,9</t>
  </si>
  <si>
    <t>0,10</t>
  </si>
  <si>
    <t>0,09</t>
  </si>
  <si>
    <t>0,08</t>
  </si>
  <si>
    <t>9,0</t>
  </si>
  <si>
    <t>0,07</t>
  </si>
  <si>
    <t>2,1</t>
  </si>
  <si>
    <t>13,0</t>
  </si>
  <si>
    <t>0,06</t>
  </si>
  <si>
    <t>22,26</t>
  </si>
  <si>
    <t>2,63</t>
  </si>
  <si>
    <t>215,13</t>
  </si>
  <si>
    <t>0,04</t>
  </si>
  <si>
    <t>4,0</t>
  </si>
  <si>
    <t>0,03</t>
  </si>
  <si>
    <t>32,67</t>
  </si>
  <si>
    <t>0,02</t>
  </si>
  <si>
    <t>0,01</t>
  </si>
  <si>
    <t>99,92</t>
  </si>
  <si>
    <t>99,94</t>
  </si>
  <si>
    <t>99,96</t>
  </si>
  <si>
    <t>99,97</t>
  </si>
  <si>
    <t>99,98</t>
  </si>
  <si>
    <t>1,4</t>
  </si>
  <si>
    <t>99,99</t>
  </si>
  <si>
    <t>0,00</t>
  </si>
  <si>
    <t>100,00</t>
  </si>
  <si>
    <t>BDI diferenciado</t>
  </si>
  <si>
    <t>Fonte Acórdão 2.622/2013</t>
  </si>
  <si>
    <t>DETALHAMENTO DA COMPOSIÇÃO DE BDI DIFERENCIADO</t>
  </si>
  <si>
    <t xml:space="preserve">PISO EM GRANITINA </t>
  </si>
  <si>
    <t>_______________________________________________________________
Elvandro Borges
Engenheiro Civil  CREA 21.614/D-GO</t>
  </si>
  <si>
    <t>_____________________________________________________
Elvandro Borges
Engenheiro Civil  CREA 21.614/D-GO</t>
  </si>
  <si>
    <t>ESTACAS</t>
  </si>
  <si>
    <t xml:space="preserve"> 0301000132 </t>
  </si>
  <si>
    <t>ESTACA ESCAVADA MECANICAMENTE, SEM FLUIDO ESTABILIZANTE, COM 30CM DE DIAMETRO, CONCRETO 25MPA, LANCADO POR CAMINHAO BETONEIRA (EXCLUSIVE MOBILIZACAO E DESMOBILIZACAO)</t>
  </si>
  <si>
    <t xml:space="preserve"> 4.7 </t>
  </si>
  <si>
    <t xml:space="preserve"> 4.7.1 </t>
  </si>
  <si>
    <t xml:space="preserve"> 4.7.2 </t>
  </si>
  <si>
    <t xml:space="preserve"> 4.7.3 </t>
  </si>
  <si>
    <t xml:space="preserve"> 4.7.4 </t>
  </si>
  <si>
    <t xml:space="preserve"> 4.7.5 </t>
  </si>
  <si>
    <t xml:space="preserve"> 4.7.6 </t>
  </si>
  <si>
    <t xml:space="preserve"> 4.7.7 </t>
  </si>
  <si>
    <t xml:space="preserve"> 96369 </t>
  </si>
  <si>
    <t>PAREDE COM SISTEMA EM CHAPAS DE GESSO PARA DRYWALL, USO INTERNO, COM DUAS FACES DUPLAS E ESTRUTURA METÁLICA COM GUIAS DUPLAS PARA PAREDES COM ÁREA LÍQUIDA MAIOR OU IGUAL A 6 M2, COM VÃOS. AF_07/2023_PS</t>
  </si>
  <si>
    <t xml:space="preserve"> 5.8 </t>
  </si>
  <si>
    <t xml:space="preserve"> 102184 </t>
  </si>
  <si>
    <t>PORTA DE ABRIR COM MOLA HIDRÁULICA, EM VIDRO TEMPERADO, 90X210 CM, ESPESSURA 10 MM, INCLUSIVE ACESSÓRIOS. AF_01/2021</t>
  </si>
  <si>
    <t xml:space="preserve"> 8.6 </t>
  </si>
  <si>
    <t xml:space="preserve"> CPU 536 </t>
  </si>
  <si>
    <t>PORTA SOB BANCADA COM H=75CM EM MDF ESPESSURA 18MM - INCLUSIVE BANCADA SOBRE A PORTA</t>
  </si>
  <si>
    <t xml:space="preserve"> 95778 </t>
  </si>
  <si>
    <t>CONDULETE DE ALUMÍNIO, TIPO C, PARA ELETRODUTO DE AÇO GALVANIZADO DN 20 MM (3/4''), APARENTE - FORNECIMENTO E INSTALAÇÃO. AF_10/2022</t>
  </si>
  <si>
    <t xml:space="preserve"> 101894 </t>
  </si>
  <si>
    <t>DISJUNTOR TRIPOLAR TIPO NEMA, CORRENTE NOMINAL DE 60 ATÉ 100A - FORNECIMENTO E INSTALAÇÃO. AF_10/2020</t>
  </si>
  <si>
    <t xml:space="preserve"> 93655 </t>
  </si>
  <si>
    <t>DISJUNTOR MONOPOLAR TIPO DIN, CORRENTE NOMINAL DE 20A - FORNECIMENTO E INSTALAÇÃO. AF_10/2020</t>
  </si>
  <si>
    <t xml:space="preserve"> 93663 </t>
  </si>
  <si>
    <t>DISJUNTOR BIPOLAR TIPO DIN, CORRENTE NOMINAL DE 25A - FORNECIMENTO E INSTALAÇÃO. AF_10/2020</t>
  </si>
  <si>
    <t xml:space="preserve"> CPU 189 </t>
  </si>
  <si>
    <t xml:space="preserve"> 98297 </t>
  </si>
  <si>
    <t>CABO ELETRÔNICO CATEGORIA 6, INSTALADO EM EDIFICAÇÃO INSTITUCIONAL - FORNECIMENTO E INSTALAÇÃO. AF_11/2019</t>
  </si>
  <si>
    <t xml:space="preserve"> 12.14 </t>
  </si>
  <si>
    <t xml:space="preserve"> 12.15 </t>
  </si>
  <si>
    <t xml:space="preserve"> 12.16 </t>
  </si>
  <si>
    <t xml:space="preserve"> 12.17 </t>
  </si>
  <si>
    <t xml:space="preserve"> 12.18 </t>
  </si>
  <si>
    <t xml:space="preserve"> 12.19 </t>
  </si>
  <si>
    <t xml:space="preserve"> 12.20 </t>
  </si>
  <si>
    <t xml:space="preserve"> 12.21 </t>
  </si>
  <si>
    <t xml:space="preserve"> 88273 </t>
  </si>
  <si>
    <t>MARCENEIRO COM ENCARGOS COMPLEMENTARES</t>
  </si>
  <si>
    <t xml:space="preserve"> 88252 </t>
  </si>
  <si>
    <t>AUXILIAR DE SERVIÇOS GERAIS COM ENCARGOS COMPLEMENTARES</t>
  </si>
  <si>
    <t xml:space="preserve"> 00034665 </t>
  </si>
  <si>
    <t>CHAPA DE MDF BRANCO LISO 2 FACES, E = 18 MM, DE *2,75 X 1,85* M</t>
  </si>
  <si>
    <t xml:space="preserve"> 00001339 </t>
  </si>
  <si>
    <t xml:space="preserve"> 00002433 </t>
  </si>
  <si>
    <t>DOBRADICA EM ACO/FERRO, 3" X 2 1/2", E= 1,2 A 1,8 MM, SEM ANEL,  CROMADO OU ZINCADO, TAMPA CHATA, COM PARAFUSOS</t>
  </si>
  <si>
    <t xml:space="preserve"> 00011950 </t>
  </si>
  <si>
    <t>BUCHA DE NYLON SEM ABA S6, COM PARAFUSO DE 4,20 X 40 MM EM ACO ZINCADO COM ROSCA SOBERBA, CABECA CHATA E FENDA PHILLIPS</t>
  </si>
  <si>
    <t xml:space="preserve"> 00011468 </t>
  </si>
  <si>
    <t>FECHADURA DE SOBREPOR PARA GAVETAS E ARMARIOS, EM ACO INOX COM ACABAMENTO CROMADO, COM CILINDRO DE APROX 20 MM</t>
  </si>
  <si>
    <t>24,83</t>
  </si>
  <si>
    <t>76,0</t>
  </si>
  <si>
    <t>21,87</t>
  </si>
  <si>
    <t>218,6</t>
  </si>
  <si>
    <t>220,4</t>
  </si>
  <si>
    <t>5,25</t>
  </si>
  <si>
    <t>25,91</t>
  </si>
  <si>
    <t>0,61</t>
  </si>
  <si>
    <t>38,96</t>
  </si>
  <si>
    <t>14,02</t>
  </si>
  <si>
    <t>8,18</t>
  </si>
  <si>
    <t>0,33</t>
  </si>
  <si>
    <t>63,2</t>
  </si>
  <si>
    <t>0,25</t>
  </si>
  <si>
    <t>0,17</t>
  </si>
  <si>
    <t>0,15</t>
  </si>
  <si>
    <t>29,0</t>
  </si>
  <si>
    <t>5,0</t>
  </si>
  <si>
    <t>0,05</t>
  </si>
  <si>
    <t>6,72</t>
  </si>
  <si>
    <t>99,83</t>
  </si>
  <si>
    <t xml:space="preserve"> 91876 </t>
  </si>
  <si>
    <t>LUVA PARA ELETRODUTO, PVC, ROSCÁVEL, DN 32 MM (1"), PARA CIRCUITOS TERMINAIS, INSTALADA EM FORRO - FORNECIMENTO E INSTALAÇÃO. AF_03/2023</t>
  </si>
  <si>
    <t xml:space="preserve"> 101561 </t>
  </si>
  <si>
    <t>CABO DE COBRE FLEXÍVEL ISOLADO, 16 MM², 0,6/1,0 KV, PARA REDE AÉREA DE DISTRIBUIÇÃO DE ENERGIA ELÉTRICA DE BAIXA TENSÃO - FORNECIMENTO E INSTALAÇÃO. AF_07/2020</t>
  </si>
  <si>
    <t xml:space="preserve"> 101562 </t>
  </si>
  <si>
    <t>CABO DE COBRE FLEXÍVEL ISOLADO, 25 MM², 0,6/1,0 KV, PARA REDE AÉREA DE DISTRIBUIÇÃO DE ENERGIA ELÉTRICA DE BAIXA TENSÃO - FORNECIMENTO E INSTALAÇÃO. AF_07/2020</t>
  </si>
  <si>
    <t xml:space="preserve"> 91931 </t>
  </si>
  <si>
    <t>CABO DE COBRE FLEXÍVEL ISOLADO, 6 MM², ANTI-CHAMA 0,6/1,0 KV, PARA CIRCUITOS TERMINAIS - FORNECIMENTO E INSTALAÇÃO. AF_03/2023</t>
  </si>
  <si>
    <t xml:space="preserve"> 100556 </t>
  </si>
  <si>
    <t>CAIXA DE PASSAGEM PARA TELEFONE 15X15X10CM (SOBREPOR), FORNECIMENTO E INSTALACAO. AF_11/2019</t>
  </si>
  <si>
    <t xml:space="preserve"> 91993 </t>
  </si>
  <si>
    <t>TOMADA ALTA DE EMBUTIR (1 MÓDULO), 2P+T 20 A, INCLUINDO SUPORTE E PLACA - FORNECIMENTO E INSTALAÇÃO. AF_03/2023</t>
  </si>
  <si>
    <t xml:space="preserve"> 93671 </t>
  </si>
  <si>
    <t>DISJUNTOR TRIPOLAR TIPO DIN, CORRENTE NOMINAL DE 32A - FORNECIMENTO E INSTALAÇÃO. AF_10/2020</t>
  </si>
  <si>
    <t xml:space="preserve"> 11.31 </t>
  </si>
  <si>
    <t xml:space="preserve"> 11.32 </t>
  </si>
  <si>
    <t xml:space="preserve"> 11.33 </t>
  </si>
  <si>
    <t xml:space="preserve"> 11.34 </t>
  </si>
  <si>
    <t xml:space="preserve"> 11.35 </t>
  </si>
  <si>
    <t xml:space="preserve"> 11.36 </t>
  </si>
  <si>
    <t xml:space="preserve"> 98305 </t>
  </si>
  <si>
    <t>RACK FECHADO PARA SERVIDOR - FORNECIMENTO E INSTALAÇÃO. AF_11/2019</t>
  </si>
  <si>
    <t xml:space="preserve"> 1201002047 </t>
  </si>
  <si>
    <t>TOMADA PARA LOGICA RJ45 COMPLETA, CATEGORIA 6, INCLUSO SUPORTE E ADAPTADOR - FORNECIMENTO E INSTALACAO</t>
  </si>
  <si>
    <t xml:space="preserve"> CPU 656 </t>
  </si>
  <si>
    <t>PATCH PANEL 48 PORTAS CAT 6</t>
  </si>
  <si>
    <t xml:space="preserve"> CPU 000113 </t>
  </si>
  <si>
    <t>Saída lateral de eletrocalha para eletroduto de 1"</t>
  </si>
  <si>
    <t xml:space="preserve"> COMP 179_SEE </t>
  </si>
  <si>
    <t xml:space="preserve"> 104785 </t>
  </si>
  <si>
    <t>FIXAÇÃO DE ELETRODUTOS, DIÂMETROS MENORES OU IGUAIS A 40 MM, COM ABRAÇADEIRA METÁLICA RÍGIDA TIPO D COM PARAFUSO DE FIXAÇÃO 1 1/4", FIXADA DIRETAMENTE NA LAJE OU PAREDE. AF_09/2023</t>
  </si>
  <si>
    <t xml:space="preserve"> 91911 </t>
  </si>
  <si>
    <t>CURVA 90 GRAUS PARA ELETRODUTO, PVC, ROSCÁVEL, DN 20 MM (1/2"), PARA CIRCUITOS TERMINAIS, INSTALADA EM PAREDE - FORNECIMENTO E INSTALAÇÃO. AF_03/2023</t>
  </si>
  <si>
    <t xml:space="preserve"> 91872 </t>
  </si>
  <si>
    <t>ELETRODUTO RÍGIDO ROSCÁVEL, PVC, DN 32 MM (1"), PARA CIRCUITOS TERMINAIS, INSTALADO EM PAREDE - FORNECIMENTO E INSTALAÇÃO. AF_03/2023</t>
  </si>
  <si>
    <t xml:space="preserve"> IN 479 </t>
  </si>
  <si>
    <t xml:space="preserve"> 2001 </t>
  </si>
  <si>
    <t>ORSE</t>
  </si>
  <si>
    <t>Saída horizontal para eletroduto 1" (ref. vl 33 valemam ou similar) un</t>
  </si>
  <si>
    <t xml:space="preserve"> 0008 </t>
  </si>
  <si>
    <t>AGETOP CIVIL</t>
  </si>
  <si>
    <t>AJUDANTE</t>
  </si>
  <si>
    <t>h</t>
  </si>
  <si>
    <t xml:space="preserve"> COT 081_SEE </t>
  </si>
  <si>
    <t>TAMPA PARA ELETROCALHA 100 X 50 MM</t>
  </si>
  <si>
    <t xml:space="preserve"> 0012 </t>
  </si>
  <si>
    <t>ELETRICISTA</t>
  </si>
  <si>
    <t>776,53</t>
  </si>
  <si>
    <t>41,0</t>
  </si>
  <si>
    <t>0,42</t>
  </si>
  <si>
    <t>73,82</t>
  </si>
  <si>
    <t>135,25</t>
  </si>
  <si>
    <t>0,36</t>
  </si>
  <si>
    <t>0,28</t>
  </si>
  <si>
    <t>0,26</t>
  </si>
  <si>
    <t>0,21</t>
  </si>
  <si>
    <t>0,19</t>
  </si>
  <si>
    <t>0,16</t>
  </si>
  <si>
    <t>51,16</t>
  </si>
  <si>
    <t>22,0</t>
  </si>
  <si>
    <t>7,2</t>
  </si>
  <si>
    <t>8,98</t>
  </si>
  <si>
    <t>1,8</t>
  </si>
  <si>
    <t>12,0</t>
  </si>
  <si>
    <t>29,49</t>
  </si>
  <si>
    <t>99,91</t>
  </si>
  <si>
    <t>99,95</t>
  </si>
  <si>
    <t xml:space="preserve"> CPU 702 </t>
  </si>
  <si>
    <t>RETROESCAVADEIRA COM MARTELO ROMPEDOR HIDRÁULICO ENTRE  275 A 362 KG  E CAÇAMBA FRONTAL</t>
  </si>
  <si>
    <t xml:space="preserve"> 3.11 </t>
  </si>
  <si>
    <t xml:space="preserve"> 0401002040 </t>
  </si>
  <si>
    <t>SINAPI - 97913 - TRANSPORTE COM CAMINHAO BASCULANTE DE 6 M3, EM VIA URBANA EM REVESTIMENTO PRIMARIO (UNIDADE: M3XKM). AF_07/2020</t>
  </si>
  <si>
    <t xml:space="preserve"> 3.12 </t>
  </si>
  <si>
    <t xml:space="preserve"> 0201002158 </t>
  </si>
  <si>
    <t>CARGA MANUAL DE ENTULHO EM CAMINHAO BASCULANTE 6 M3</t>
  </si>
  <si>
    <t xml:space="preserve"> 4.2.5 </t>
  </si>
  <si>
    <t xml:space="preserve"> 4.4.7 </t>
  </si>
  <si>
    <t xml:space="preserve"> 96530 </t>
  </si>
  <si>
    <t xml:space="preserve"> 92264 </t>
  </si>
  <si>
    <t>FABRICAÇÃO DE FÔRMA PARA PILARES E ESTRUTURAS SIMILARES, EM CHAPA DE MADEIRA COMPENSADA PLASTIFICADA, E = 18 MM. AF_09/2020</t>
  </si>
  <si>
    <t xml:space="preserve"> 92266 </t>
  </si>
  <si>
    <t>FABRICAÇÃO DE FÔRMA PARA VIGAS, EM CHAPA DE MADEIRA COMPENSADA PLASTIFICADA, E = 18 MM. AF_09/2020</t>
  </si>
  <si>
    <t xml:space="preserve"> 5.9 </t>
  </si>
  <si>
    <t xml:space="preserve"> CPU 703 </t>
  </si>
  <si>
    <t xml:space="preserve">PINGADEIRA PRÉMOLDADA DE CONCRETO PARA MUROS E PAREDES EXTENAS </t>
  </si>
  <si>
    <t xml:space="preserve"> CPU 707 </t>
  </si>
  <si>
    <t>BANCADA DE GRANITO VERDE GUATEMALA, COM ACABAMENTO RETO SIMPLES, ESPESSURA DE 2,5CM</t>
  </si>
  <si>
    <t xml:space="preserve"> 88411 </t>
  </si>
  <si>
    <t>APLICAÇÃO MANUAL DE FUNDO SELADOR ACRÍLICO EM PANOS COM PRESENÇA DE VÃOS DE EDIFÍCIOS DE MÚLTIPLOS PAVIMENTOS. AF_06/2014</t>
  </si>
  <si>
    <t xml:space="preserve"> 88484 </t>
  </si>
  <si>
    <t>FUNDO SELADOR ACRÍLICO, APLICAÇÃO MANUAL EM TETO, UMA DEMÃO. AF_04/2023</t>
  </si>
  <si>
    <t xml:space="preserve"> 9.6 </t>
  </si>
  <si>
    <t xml:space="preserve"> 9.7 </t>
  </si>
  <si>
    <t xml:space="preserve"> 92000 </t>
  </si>
  <si>
    <t>TOMADA BAIXA DE EMBUTIR (1 MÓDULO), 2P+T 10 A, INCLUINDO SUPORTE E PLACA - FORNECIMENTO E INSTALAÇÃO. AF_03/2023</t>
  </si>
  <si>
    <t xml:space="preserve"> CPU 698 </t>
  </si>
  <si>
    <t>TOMADA DE EMBUTIR NO PISO 10A C/ PLACA</t>
  </si>
  <si>
    <t xml:space="preserve"> CPU 699 </t>
  </si>
  <si>
    <t>TOMADA DE SOBREPOR 10A COMPLETA</t>
  </si>
  <si>
    <t xml:space="preserve"> CPU 700 </t>
  </si>
  <si>
    <t>TOMADA DE SOBREPOR DUPLA 10A COMPLETA</t>
  </si>
  <si>
    <t xml:space="preserve"> CPU 701 </t>
  </si>
  <si>
    <t>TAMPA CEGA METÁLICA PARA CONDULETE 1'</t>
  </si>
  <si>
    <t xml:space="preserve"> 93662 </t>
  </si>
  <si>
    <t>DISJUNTOR BIPOLAR TIPO DIN, CORRENTE NOMINAL DE 20A - FORNECIMENTO E INSTALAÇÃO. AF_10/2020</t>
  </si>
  <si>
    <t xml:space="preserve"> 1201004100 </t>
  </si>
  <si>
    <t>ELETROCALHA PERFURADA 100X100MM, EM CHAPA DE ACO GALVANIZADA CH. 24, SEM TAMPA, INCLUSIVE CONEXOES</t>
  </si>
  <si>
    <t xml:space="preserve"> 91887 </t>
  </si>
  <si>
    <t>CURVA 90 GRAUS PARA ELETRODUTO, PVC, ROSCÁVEL, DN 20 MM (1/2"), PARA CIRCUITOS TERMINAIS, INSTALADA EM FORRO - FORNECIMENTO E INSTALAÇÃO. AF_03/2023</t>
  </si>
  <si>
    <t xml:space="preserve"> 11.37 </t>
  </si>
  <si>
    <t xml:space="preserve"> 11.38 </t>
  </si>
  <si>
    <t xml:space="preserve"> 11.39 </t>
  </si>
  <si>
    <t xml:space="preserve"> 11.40 </t>
  </si>
  <si>
    <t xml:space="preserve"> 11.41 </t>
  </si>
  <si>
    <t xml:space="preserve"> 104766 </t>
  </si>
  <si>
    <t>CHUMBAMENTO LINEAR EM ALVENARIA PARA ELETRODUTOS COM DIÂMETROS MENORES OU IGUAIS A 40 MM. AF_09/2023</t>
  </si>
  <si>
    <t>FORNECIMENTO E INSTALAÇÃO DE VOICE PAINEL 30 POSIÇÕES RJ45, CAT 6</t>
  </si>
  <si>
    <t xml:space="preserve"> 98278 </t>
  </si>
  <si>
    <t xml:space="preserve"> CPU 000153 </t>
  </si>
  <si>
    <t xml:space="preserve"> CPU 000099 </t>
  </si>
  <si>
    <t xml:space="preserve"> COMP 181_SEE </t>
  </si>
  <si>
    <t xml:space="preserve"> COMP 553 </t>
  </si>
  <si>
    <t>Un</t>
  </si>
  <si>
    <t xml:space="preserve"> CPU 582 </t>
  </si>
  <si>
    <t xml:space="preserve"> CPU 533 </t>
  </si>
  <si>
    <t>TERMINAL P/ ELETROCALHA 100X50</t>
  </si>
  <si>
    <t xml:space="preserve"> 12.22 </t>
  </si>
  <si>
    <t xml:space="preserve"> 12.23 </t>
  </si>
  <si>
    <t xml:space="preserve"> 12.24 </t>
  </si>
  <si>
    <t xml:space="preserve"> 12.25 </t>
  </si>
  <si>
    <t xml:space="preserve"> 12.26 </t>
  </si>
  <si>
    <t xml:space="preserve"> 12.27 </t>
  </si>
  <si>
    <t xml:space="preserve"> 13.6 </t>
  </si>
  <si>
    <t xml:space="preserve"> 103288 </t>
  </si>
  <si>
    <t>RASGO E CHUMBAMENTO EM ALVENARIA PARA TUBOS DE SPLIT PAREDE DE 9000 A 24000 BTUS/H. AF_11/2021</t>
  </si>
  <si>
    <t xml:space="preserve"> CPU 704 </t>
  </si>
  <si>
    <t>LETRA DE ACO INOX NO22 ALT=20CM FORNECIMENTO E COLOCACAO</t>
  </si>
  <si>
    <t xml:space="preserve"> CPU 705 </t>
  </si>
  <si>
    <t>LETRA DE ACO INOX NO22 ALT=45CM FORNECIMENTO E COLOCACAO</t>
  </si>
  <si>
    <t xml:space="preserve"> CPU 706 </t>
  </si>
  <si>
    <t>LOGO DE ACO INOX NO22 ALT=1,13CM FORNECIMENTO E COLOCACAO</t>
  </si>
  <si>
    <t xml:space="preserve"> 16.6 </t>
  </si>
  <si>
    <t xml:space="preserve"> 16.7 </t>
  </si>
  <si>
    <t xml:space="preserve"> 16.8 </t>
  </si>
  <si>
    <t>SEES - SERVIÇOS ESPECIAIS</t>
  </si>
  <si>
    <t xml:space="preserve"> 102957 </t>
  </si>
  <si>
    <t>RETROESCAVADEIRA SOBRE RODAS COM CARREGADEIRA , PESO OPERACIONAL MÍN. 6,674, POTÊNCIA LÍQ 88 HP, COM MARTELO ROMPEDOR HIDRÁULICO ENTRE  275 A 362 KG - MATERIAIS NA OPERAÇÃO. AF_02/2021</t>
  </si>
  <si>
    <t xml:space="preserve"> 00044496 </t>
  </si>
  <si>
    <t>PONTEIRO PARA MARTELO ROMPEDOR, DIAMETRO = *28* MM, COMPRIMENTO = *520* MM, ENCAIXE  SEXTAVADO</t>
  </si>
  <si>
    <t xml:space="preserve"> 00006046 </t>
  </si>
  <si>
    <t>RETROESCAVADEIRA SOBRE RODAS COM CARREGADEIRA, TRACAO 4 X 4, POTENCIA LIQUIDA 72 HP, PESO OPERACIONAL MINIMO DE 7140 KG, CAPACIDADE MINIMA DA CARREGADEIRA DE 0,79 M3 E DA RETROESCAVADEIRA MINIMA DE 0,18 M3, PROFUNDIDADE DE ESCAVACAO MAXIMA DE 4,50 M</t>
  </si>
  <si>
    <t>Equipamento para Aquisição Permanente</t>
  </si>
  <si>
    <t xml:space="preserve"> 00004234 </t>
  </si>
  <si>
    <t>OPERADOR DE ESCAVADEIRA (HORISTA)</t>
  </si>
  <si>
    <t xml:space="preserve"> 00043488 </t>
  </si>
  <si>
    <t>EPI - FAMILIA OPERADOR ESCAVADEIRA - HORISTA (ENCARGOS COMPLEMENTARES - COLETADO CAIXA)</t>
  </si>
  <si>
    <t xml:space="preserve"> 00001106 </t>
  </si>
  <si>
    <t>CAL HIDRATADA CH-I PARA ARGAMASSAS</t>
  </si>
  <si>
    <t xml:space="preserve"> 00004750 </t>
  </si>
  <si>
    <t>PEDREIRO (HORISTA)</t>
  </si>
  <si>
    <t xml:space="preserve"> 00001379 </t>
  </si>
  <si>
    <t>CIMENTO PORTLAND COMPOSTO CP II-32</t>
  </si>
  <si>
    <t xml:space="preserve"> 00000370 </t>
  </si>
  <si>
    <t>AREIA MEDIA - POSTO JAZIDA/FORNECEDOR (RETIRADO NA JAZIDA, SEM TRANSPORTE)</t>
  </si>
  <si>
    <t xml:space="preserve"> 00001213 </t>
  </si>
  <si>
    <t>CARPINTEIRO DE FORMAS (HORISTA)</t>
  </si>
  <si>
    <t xml:space="preserve"> 00043679 </t>
  </si>
  <si>
    <t>CHAPA/PAINEL DE MADEIRA COMPENSADA PLASTIFICADA (MADEIRITE PLASTIFICADO) PARA FORMA DE CONCRETO, DE 2200 X 1100 MM, E = 6 MM</t>
  </si>
  <si>
    <t xml:space="preserve"> 00011795 </t>
  </si>
  <si>
    <t>GRANITO PARA BANCADA, POLIDO, TIPO ANDORINHA/ QUARTZ/ CASTELO/ CORUMBA OU OUTROS EQUIVALENTES DA REGIAO, E=  *2,5* CM</t>
  </si>
  <si>
    <t xml:space="preserve"> IN 485 </t>
  </si>
  <si>
    <t>TOMODA DE PISO 10A C/ PLACA</t>
  </si>
  <si>
    <t xml:space="preserve"> IN 486 </t>
  </si>
  <si>
    <t>TOMADA SOBREPOR 10 A</t>
  </si>
  <si>
    <t xml:space="preserve"> IN 487 </t>
  </si>
  <si>
    <t>TOMADA DUPLA 10A COMPLETA</t>
  </si>
  <si>
    <t xml:space="preserve"> IN 488 </t>
  </si>
  <si>
    <t>TAMPA CEGA P CONDULETE 1' METALICA</t>
  </si>
  <si>
    <t xml:space="preserve"> IN 484 </t>
  </si>
  <si>
    <t>VOICE PANEL 30P CAT 6</t>
  </si>
  <si>
    <t xml:space="preserve"> 12668 </t>
  </si>
  <si>
    <t>Cruzeta 100 x 100 mm para eletrocalha perfurada metálica (ref.: mopa ou similar) un</t>
  </si>
  <si>
    <t xml:space="preserve"> 4015 </t>
  </si>
  <si>
    <t>Curva de inversão 100 x 100 mm para eletrocalha metálica (ref.: mopa ou similar) un</t>
  </si>
  <si>
    <t xml:space="preserve"> COT 083_SEE </t>
  </si>
  <si>
    <t>CURVA HORIZONTAL 90 'U' PERFURADO 100X50MM</t>
  </si>
  <si>
    <t xml:space="preserve"> COTAÇÃO016 </t>
  </si>
  <si>
    <t>TALA PLANA PERFURADA 100MM</t>
  </si>
  <si>
    <t xml:space="preserve"> IN 107 </t>
  </si>
  <si>
    <t>TALA PLANA PERFURADA</t>
  </si>
  <si>
    <t xml:space="preserve"> IN 453 </t>
  </si>
  <si>
    <t>CHUMBADOR DE ACO ZINCADO, DIAMETRO 1/4" COM PARAFUSO 1/4" X 40 MM</t>
  </si>
  <si>
    <t>PARAFUSO DE ACO ZINCADO, SEXTAVADO, COM ROSCA INTEIRA, DIAMETRO 5/16", COMPRIMENTO 3/4", COM PORCA E ARRUELA LISA LEVE</t>
  </si>
  <si>
    <t xml:space="preserve"> 00010853 </t>
  </si>
  <si>
    <t>LETRA ACO INOX (AISI 304), CHAPA NUM. 22, RECORTADO, H= 20 CM (SEM RELEVO)</t>
  </si>
  <si>
    <t>880,0</t>
  </si>
  <si>
    <t>120,0</t>
  </si>
  <si>
    <t>77,07</t>
  </si>
  <si>
    <t>40,0</t>
  </si>
  <si>
    <t>1.908,25</t>
  </si>
  <si>
    <t>4,84</t>
  </si>
  <si>
    <t>9.235,93</t>
  </si>
  <si>
    <t>31,79</t>
  </si>
  <si>
    <t>119,74</t>
  </si>
  <si>
    <t>27,75</t>
  </si>
  <si>
    <t>1.354,43</t>
  </si>
  <si>
    <t>400,56</t>
  </si>
  <si>
    <t>1,02</t>
  </si>
  <si>
    <t>32,0</t>
  </si>
  <si>
    <t>36,77</t>
  </si>
  <si>
    <t>0,91</t>
  </si>
  <si>
    <t>14,0</t>
  </si>
  <si>
    <t>28,78</t>
  </si>
  <si>
    <t>0,56</t>
  </si>
  <si>
    <t>0,54</t>
  </si>
  <si>
    <t>0,52</t>
  </si>
  <si>
    <t>0,48</t>
  </si>
  <si>
    <t>122,86</t>
  </si>
  <si>
    <t>0,44</t>
  </si>
  <si>
    <t>0,43</t>
  </si>
  <si>
    <t>74,0</t>
  </si>
  <si>
    <t>0,39</t>
  </si>
  <si>
    <t>237,91</t>
  </si>
  <si>
    <t>7,48</t>
  </si>
  <si>
    <t>1.779,56</t>
  </si>
  <si>
    <t>45,15</t>
  </si>
  <si>
    <t>14,71</t>
  </si>
  <si>
    <t>0,30</t>
  </si>
  <si>
    <t>0,27</t>
  </si>
  <si>
    <t>0,22</t>
  </si>
  <si>
    <t>45,0</t>
  </si>
  <si>
    <t>0,18</t>
  </si>
  <si>
    <t>3,62</t>
  </si>
  <si>
    <t>0,12</t>
  </si>
  <si>
    <t>26,0</t>
  </si>
  <si>
    <t>25,0</t>
  </si>
  <si>
    <t>10,0</t>
  </si>
  <si>
    <t>2,28</t>
  </si>
  <si>
    <t>28,10</t>
  </si>
  <si>
    <t>202,32</t>
  </si>
  <si>
    <t>16,67</t>
  </si>
  <si>
    <t>100,02</t>
  </si>
  <si>
    <t>99,93</t>
  </si>
  <si>
    <t>18,15</t>
  </si>
  <si>
    <t xml:space="preserve"> 102234 </t>
  </si>
  <si>
    <t>PINTURA IMUNIZANTE PARA MADEIRA, 2 DEMÃOS. AF_01/2021</t>
  </si>
  <si>
    <t xml:space="preserve"> 88262 </t>
  </si>
  <si>
    <t>CARPINTEIRO DE FORMAS COM ENCARGOS COMPLEMENTARES</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</si>
  <si>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</si>
  <si>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</si>
  <si>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</si>
  <si>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</si>
  <si>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</si>
  <si>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</si>
  <si>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00004509 </t>
  </si>
  <si>
    <t>SARRAFO *2,5 X 10* CM EM PINUS, MISTA OU EQUIVALENTE DA REGIAO - BRUTA</t>
  </si>
  <si>
    <t xml:space="preserve"> 95403 </t>
  </si>
  <si>
    <t>CURSO DE CAPACITAÇÃO PARA ENGENHEIRO CIVIL DE OBRA PLENO (ENCARGOS COMPLEMENTARES) - HORISTA</t>
  </si>
  <si>
    <t xml:space="preserve"> 00037372 </t>
  </si>
  <si>
    <t>EXAMES - HORISTA (COLETADO CAIXA - ENCARGOS COMPLEMENTARES)</t>
  </si>
  <si>
    <t xml:space="preserve"> 00043462 </t>
  </si>
  <si>
    <t>FERRAMENTAS - FAMILIA ENGENHEIRO CIVIL - HORISTA (ENCARGOS COMPLEMENTARES - COLETADO CAIXA)</t>
  </si>
  <si>
    <t xml:space="preserve"> 00002707 </t>
  </si>
  <si>
    <t>ENGENHEIRO CIVIL DE OBRA PLENO (HORISTA)</t>
  </si>
  <si>
    <t xml:space="preserve"> 00037373 </t>
  </si>
  <si>
    <t>SEGURO - HORISTA (COLETADO CAIXA - ENCARGOS COMPLEMENTARES)</t>
  </si>
  <si>
    <t xml:space="preserve"> 00043486 </t>
  </si>
  <si>
    <t>EPI - FAMILIA ENGENHEIRO CIVIL - HORISTA (ENCARGOS COMPLEMENTARES - COLETADO CAIXA)</t>
  </si>
  <si>
    <t xml:space="preserve"> 95401 </t>
  </si>
  <si>
    <t>CURSO DE CAPACITAÇÃO PARA ENCARREGADO GERAL (ENCARGOS COMPLEMENTARES) - HORISTA</t>
  </si>
  <si>
    <t xml:space="preserve"> 00043487 </t>
  </si>
  <si>
    <t>EPI - FAMILIA ENCARREGADO GERAL - HORISTA (ENCARGOS COMPLEMENTARES - COLETADO CAIXA)</t>
  </si>
  <si>
    <t xml:space="preserve"> 00004083 </t>
  </si>
  <si>
    <t>ENCARREGADO GERAL DE OBRAS (HORISTA)</t>
  </si>
  <si>
    <t xml:space="preserve"> 00043463 </t>
  </si>
  <si>
    <t>FERRAMENTAS - FAMILIA ENCARREGADO GERAL - HORISTA (ENCARGOS COMPLEMENTARES - COLETADO CAIXA)</t>
  </si>
  <si>
    <t xml:space="preserve"> 93287 </t>
  </si>
  <si>
    <t>GUINDASTE HIDRÁULICO AUTOPROPELIDO, COM LANÇA TELESCÓPICA 40 M, CAPACIDADE MÁXIMA 60 T, POTÊNCIA 260 KW - CHP DIURNO. AF_03/2016</t>
  </si>
  <si>
    <t xml:space="preserve"> 88323 </t>
  </si>
  <si>
    <t>TELHADISTA COM ENCARGOS COMPLEMENTARES</t>
  </si>
  <si>
    <t xml:space="preserve"> 93288 </t>
  </si>
  <si>
    <t>GUINDASTE HIDRÁULICO AUTOPROPELIDO, COM LANÇA TELESCÓPICA 40 M, CAPACIDADE MÁXIMA 60 T, POTÊNCIA 260 KW - CHI DIURNO. AF_03/2016</t>
  </si>
  <si>
    <t>CHI</t>
  </si>
  <si>
    <t xml:space="preserve"> 92716 </t>
  </si>
  <si>
    <t>APARELHO PARA CORTE E SOLDA OXI-ACETILENO SOBRE RODAS, INCLUSIVE CILINDROS E MAÇARICOS - CHP DIURNO. AF_05/2023</t>
  </si>
  <si>
    <t xml:space="preserve"> 92717 </t>
  </si>
  <si>
    <t>APARELHO PARA CORTE E SOLDA OXI-ACETILENO SOBRE RODAS, INCLUSIVE CILINDROS E MAÇARICOS - CHI DIURNO. AF_05/2023</t>
  </si>
  <si>
    <t xml:space="preserve"> 88256 </t>
  </si>
  <si>
    <t>AZULEJISTA OU LADRILHISTA COM ENCARGOS COMPLEMENTARES</t>
  </si>
  <si>
    <t xml:space="preserve"> 88260 </t>
  </si>
  <si>
    <t>CALCETEIRO COM ENCARGOS COMPLEMENTARES</t>
  </si>
  <si>
    <t xml:space="preserve"> 88245 </t>
  </si>
  <si>
    <t>ARMADOR COM ENCARGOS COMPLEMENTARES</t>
  </si>
  <si>
    <t xml:space="preserve"> 88238 </t>
  </si>
  <si>
    <t>AJUDANTE DE ARMADOR COM ENCARGOS COMPLEMENTARES</t>
  </si>
  <si>
    <t xml:space="preserve"> 92803 </t>
  </si>
  <si>
    <t>CORTE E DOBRA DE AÇO CA-50, DIÂMETRO DE 10,0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</si>
  <si>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</si>
  <si>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</si>
  <si>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</si>
  <si>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</si>
  <si>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92800 </t>
  </si>
  <si>
    <t>CORTE E DOBRA DE AÇO CA-60, DIÂMETRO DE 5,0 MM. AF_06/2022</t>
  </si>
  <si>
    <t xml:space="preserve"> 92802 </t>
  </si>
  <si>
    <t>CORTE E DOBRA DE AÇO CA-50, DIÂMETRO DE 8,0 MM. AF_06/2022</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</si>
  <si>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</si>
  <si>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</si>
  <si>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</si>
  <si>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</si>
  <si>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88377 </t>
  </si>
  <si>
    <t>OPERADOR DE BETONEIRA ESTACIONÁRIA/MISTURADOR COM ENCARGOS COMPLEMENTARES</t>
  </si>
  <si>
    <t xml:space="preserve"> 00004734 </t>
  </si>
  <si>
    <t>SEIXO ROLADO PARA APLICACAO EM CONCRETO (POSTO PEDREIRA/FORNECEDOR, SEM FRETE)</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</si>
  <si>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</si>
  <si>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</si>
  <si>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</si>
  <si>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</si>
  <si>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</si>
  <si>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</si>
  <si>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</si>
  <si>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</si>
  <si>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88239 </t>
  </si>
  <si>
    <t>AJUDANTE DE CARPINTEIRO COM ENCARGOS COMPLEMENTARES</t>
  </si>
  <si>
    <t xml:space="preserve"> 00006189 </t>
  </si>
  <si>
    <t>TABUA NAO APARELHADA *2,5 X 30* CM, EM MACARANDUBA/MASSARANDUBA, ANGELIM OU EQUIVALENTE DA REGIAO - BRUTA</t>
  </si>
  <si>
    <t xml:space="preserve"> 00002692 </t>
  </si>
  <si>
    <t>DESMOLDANTE PROTETOR PARA FORMAS DE MADEIRA, DE BASE OLEOSA EMULSIONADA EM AGUA</t>
  </si>
  <si>
    <t>L</t>
  </si>
  <si>
    <t xml:space="preserve"> 00004491 </t>
  </si>
  <si>
    <t>PONTALETE *7,5 X 7,5* CM EM PINUS, MISTA OU EQUIVALENTE DA REGIAO - BRUTA</t>
  </si>
  <si>
    <t xml:space="preserve"> 00005073 </t>
  </si>
  <si>
    <t>PREGO DE ACO POLIDO COM CABECA 17 X 24 (2 1/4 X 11)</t>
  </si>
  <si>
    <t xml:space="preserve"> 00040304 </t>
  </si>
  <si>
    <t>PREGO DE ACO POLIDO COM CABECA DUPLA 17 X 27 (2 1/2 X 11)</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</si>
  <si>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</si>
  <si>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</si>
  <si>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</si>
  <si>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</si>
  <si>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00004517 </t>
  </si>
  <si>
    <t>SARRAFO *2,5 X 7,5* CM EM PINUS, MISTA OU EQUIVALENTE DA REGIAO - BRUTA</t>
  </si>
  <si>
    <t xml:space="preserve"> 92804 </t>
  </si>
  <si>
    <t>CORTE E DOBRA DE AÇO CA-50, DIÂMETRO DE 12,5 MM. AF_06/2022</t>
  </si>
  <si>
    <t xml:space="preserve"> 00005068 </t>
  </si>
  <si>
    <t>PREGO DE ACO POLIDO COM CABECA 17 X 21 (2 X 11)</t>
  </si>
  <si>
    <t xml:space="preserve"> 00004721 </t>
  </si>
  <si>
    <t>PEDRA BRITADA N. 1 (9,5 a 19 MM) POSTO PEDREIRA/FORNECEDOR, SEM FRETE</t>
  </si>
  <si>
    <t xml:space="preserve"> 00001345 </t>
  </si>
  <si>
    <t>CHAPA/PAINEL DE MADEIRA COMPENSADA PLASTIFICADA (MADEIRITE PLASTIFICADO) PARA FORMA DE CONCRETO, DE 2200 x 1100 MM, E = *17* MM</t>
  </si>
  <si>
    <t xml:space="preserve"> 92801 </t>
  </si>
  <si>
    <t>CORTE E DOBRA DE AÇO CA-50, DIÂMETRO DE 6,3 MM. AF_06/2022</t>
  </si>
  <si>
    <t xml:space="preserve"> 87292 </t>
  </si>
  <si>
    <t>ARGAMASSA TRAÇO 1:2:8 (EM VOLUME DE CIMENTO, CAL E AREIA MÉDIA ÚMIDA) PARA EMBOÇO/MASSA ÚNICA/ASSENTAMENTO DE ALVENARIA DE VEDAÇÃO, PREPARO MECÂNICO COM BETONEIRA 400 L. AF_08/2019</t>
  </si>
  <si>
    <t xml:space="preserve"> 00037593 </t>
  </si>
  <si>
    <t xml:space="preserve"> 00034547 </t>
  </si>
  <si>
    <t>TELA DE ACO SOLDADA GALVANIZADA/ZINCADA PARA ALVENARIA, FIO  D = *1,20 A 1,70* MM, MALHA 15 X 15 MM, (C X L) *50 X 12* CM</t>
  </si>
  <si>
    <t xml:space="preserve"> 00037395 </t>
  </si>
  <si>
    <t>PINO DE ACO COM FURO, HASTE = 27 MM (ACAO DIRETA)</t>
  </si>
  <si>
    <t>CENTO</t>
  </si>
  <si>
    <t xml:space="preserve"> 87313 </t>
  </si>
  <si>
    <t>ARGAMASSA TRAÇO 1:3 (EM VOLUME DE CIMENTO E AREIA GROSSA ÚMIDA) PARA CHAPISCO CONVENCIONAL, PREPARO MECÂNICO COM BETONEIRA 400 L. AF_08/2019</t>
  </si>
  <si>
    <t xml:space="preserve"> 87407 </t>
  </si>
  <si>
    <t>ARGAMASSA INDUSTRIALIZADA PARA REVESTIMENTOS, MISTURA E PROJEÇÃO DE 1,5 M³/H DE ARGAMASSA. AF_08/2019</t>
  </si>
  <si>
    <t xml:space="preserve"> 00037411 </t>
  </si>
  <si>
    <t>TELA DE ACO SOLDADA GALVANIZADA/ZINCADA PARA ALVENARIA, FIO D = *1,24 MM, MALHA 25 X 25 MM</t>
  </si>
  <si>
    <t xml:space="preserve"> 88278 </t>
  </si>
  <si>
    <t>MONTADOR DE ESTRUTURA METÁLICA COM ENCARGOS COMPLEMENTARES</t>
  </si>
  <si>
    <t xml:space="preserve"> 00037586 </t>
  </si>
  <si>
    <t>PINO DE ACO COM ARRUELA CONICA, DIAMETRO ARRUELA = *23* MM E COMP HASTE = *27* MM (ACAO INDIRETA)</t>
  </si>
  <si>
    <t xml:space="preserve"> 00039435 </t>
  </si>
  <si>
    <t>PARAFUSO DRY WALL, EM ACO FOSFATIZADO, CABECA TROMBETA E PONTA AGULHA (TA), COMPRIMENTO 25 MM</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</si>
  <si>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</si>
  <si>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</si>
  <si>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</si>
  <si>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(NECESSITA ADICAO DE AGUA)</t>
  </si>
  <si>
    <t xml:space="preserve"> 00039437 </t>
  </si>
  <si>
    <t>PARAFUSO DRY WALL, EM ACO FOSFATIZADO, CABECA TROMBETA E PONTA AGULHA (TA), COMPRIMENTO 45 MM</t>
  </si>
  <si>
    <t xml:space="preserve"> 00039413 </t>
  </si>
  <si>
    <t>PLACA / CHAPA DE GESSO ACARTONADO, STANDARD (ST), COR BRANCA, E = 12,5 MM, 1200 X 2400 MM (L X C)</t>
  </si>
  <si>
    <t xml:space="preserve"> 00039431 </t>
  </si>
  <si>
    <t>FITA DE PAPEL MICROPERFURADO, 50 X 150 MM, PARA TRATAMENTO DE JUNTAS DE CHAPA DE GESSO PARA DRYWALL</t>
  </si>
  <si>
    <t xml:space="preserve"> 00039443 </t>
  </si>
  <si>
    <t>PARAFUSO DRY WALL, EM ACO ZINCADO, CABECA LENTILHA E PONTA BROCA (LB), LARGURA 4,2 MM, COMPRIMENTO 13 MM</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</si>
  <si>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</si>
  <si>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</si>
  <si>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</si>
  <si>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</si>
  <si>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94970 </t>
  </si>
  <si>
    <t>CONCRETO FCK = 20MPA, TRAÇO 1:2,7:3 (EM MASSA SECA DE CIMENTO/ AREIA MÉDIA/ BRITA 1) - PREPARO MECÂNICO COM BETONEIRA 600 L. AF_05/2021</t>
  </si>
  <si>
    <t xml:space="preserve"> 92270 </t>
  </si>
  <si>
    <t>FABRICAÇÃO DE FÔRMA PARA VIGAS, COM MADEIRA SERRADA, E = 25 MM. AF_09/2020</t>
  </si>
  <si>
    <t xml:space="preserve"> 90279 </t>
  </si>
  <si>
    <t>GRAUTE FGK=20 MPA; TRAÇO 1:0,04:1,8:2,1 (EM MASSA SECA DE CIMENTO/ CAL/ AREIA GROSSA/ BRITA 0) - PREPARO MECÂNICO COM BETONEIRA 400 L. AF_09/2021</t>
  </si>
  <si>
    <t xml:space="preserve"> 87294 </t>
  </si>
  <si>
    <t>ARGAMASSA TRAÇO 1:2:9 (EM VOLUME DE CIMENTO, CAL E AREIA MÉDIA ÚMIDA) PARA EMBOÇO/MASSA ÚNICA/ASSENTAMENTO DE ALVENARIA DE VEDAÇÃO, PREPARO MECÂNICO COM BETONEIRA 600 L. AF_08/2019</t>
  </si>
  <si>
    <t xml:space="preserve"> 00000660 </t>
  </si>
  <si>
    <t>CANALETA DE CONCRETO 19 X 19 X 19 CM (CLASSE C - NBR 6136)</t>
  </si>
  <si>
    <t xml:space="preserve"> 00006193 </t>
  </si>
  <si>
    <t>TABUA NAO APARELHADA *2,5 X 20* CM, EM MACARANDUBA/MASSARANDUBA, ANGELIM OU EQUIVALENTE DA REGIAO - BRUTA</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</si>
  <si>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</si>
  <si>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</si>
  <si>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</si>
  <si>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</si>
  <si>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</si>
  <si>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</si>
  <si>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00040547 </t>
  </si>
  <si>
    <t>PARAFUSO ZINCADO, AUTOBROCANTE, FLANGEADO, 4,2 MM X 19 MM</t>
  </si>
  <si>
    <t xml:space="preserve"> 00036246 </t>
  </si>
  <si>
    <t>ACABAMENTO SIMPLES/CONVENCIONAL PARA FORRO PVC, TIPO "U" OU "C", COR BRANCA, COMPRIMENTO 6 M</t>
  </si>
  <si>
    <t xml:space="preserve"> 00040552 </t>
  </si>
  <si>
    <t>PARAFUSO, AUTOATARRAXANTE, CABECA CHATA, FENDA SIMPLES, EM ACO ZINCADO, 1/4" (6,35 MM) X 25 MM</t>
  </si>
  <si>
    <t xml:space="preserve"> 87373 </t>
  </si>
  <si>
    <t>ARGAMASSA TRAÇO 1:4 (EM VOLUME DE CIMENTO E AREIA MÉDIA ÚMIDA) PARA CONTRAPISO, PREPARO MANUAL. AF_08/2019</t>
  </si>
  <si>
    <t xml:space="preserve"> 00042408 </t>
  </si>
  <si>
    <t>LONA PLASTICA EXTRA FORTE PRETA, E = 200 MICRA</t>
  </si>
  <si>
    <t xml:space="preserve"> 89226 </t>
  </si>
  <si>
    <t>BETONEIRA CAPACIDADE NOMINAL DE 600 L, CAPACIDADE DE MISTURA 360 L, MOTOR ELÉTRICO TRIFÁSICO POTÊNCIA DE 4 CV, SEM CARREGADOR - CHI DIURNO. AF_05/2023</t>
  </si>
  <si>
    <t xml:space="preserve"> 95276 </t>
  </si>
  <si>
    <t>POLIDORA DE PISO (POLITRIZ), PESO DE 100KG, DIÂMETRO 450 MM, MOTOR ELÉTRICO, POTÊNCIA 4 HP - CHP DIURNO. AF_05/2023</t>
  </si>
  <si>
    <t xml:space="preserve"> 89225 </t>
  </si>
  <si>
    <t>BETONEIRA CAPACIDADE NOMINAL DE 600 L, CAPACIDADE DE MISTURA 360 L, MOTOR ELÉTRICO TRIFÁSICO POTÊNCIA DE 4 CV, SEM CARREGADOR - CHP DIURNO. AF_05/2023</t>
  </si>
  <si>
    <t xml:space="preserve"> 88274 </t>
  </si>
  <si>
    <t>MARMORISTA/GRANITEIRO COM ENCARGOS COMPLEMENTARES</t>
  </si>
  <si>
    <t xml:space="preserve"> 95277 </t>
  </si>
  <si>
    <t>POLIDORA DE PISO (POLITRIZ), PESO DE 100KG, DIÂMETRO 450 MM, MOTOR ELÉTRICO, POTÊNCIA 4 HP - CHI DIURNO. AF_05/2023</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</si>
  <si>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</si>
  <si>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</si>
  <si>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</si>
  <si>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</si>
  <si>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00041967 </t>
  </si>
  <si>
    <t>CERA LIQUIDA INCOLOR MULTIPISO</t>
  </si>
  <si>
    <t xml:space="preserve"> 00006085 </t>
  </si>
  <si>
    <t>SELADOR ACRILICO OPACO PREMIUM INTERIOR/EXTERIOR</t>
  </si>
  <si>
    <t xml:space="preserve"> 00044528 </t>
  </si>
  <si>
    <t>CIMENTO PORTLAND ESTRUTURAL BRANCO CPB - 32 ou CPB - 40</t>
  </si>
  <si>
    <t xml:space="preserve"> 00037595 </t>
  </si>
  <si>
    <t>ARGAMASSA COLANTE TIPO AC III</t>
  </si>
  <si>
    <t xml:space="preserve"> 00034357 </t>
  </si>
  <si>
    <t>REJUNTE CIMENTICIO, QUALQUER COR</t>
  </si>
  <si>
    <t xml:space="preserve"> 00004829 </t>
  </si>
  <si>
    <t>RODAPE EM MARMORE, POLIDO, BRANCO COMUM, L= *7* CM, E=  *2* CM, CORTE RETO</t>
  </si>
  <si>
    <t xml:space="preserve"> 98689 </t>
  </si>
  <si>
    <t xml:space="preserve"> 00039961 </t>
  </si>
  <si>
    <t>SILICONE ACETICO USO GERAL INCOLOR 280 G</t>
  </si>
  <si>
    <t xml:space="preserve"> 00000599 </t>
  </si>
  <si>
    <t>JANELA FIXA, EM ALUMINIO PERFIL 20, 60  X 80 CM (A X L), BATENTE/REQUADRO DE 3 A 14 CM, COM VIDRO 4 MM, SEM GUARNICAO/ALIZAR, ACABAMENTO ALUM BRANCO OU BRILHANTE</t>
  </si>
  <si>
    <t xml:space="preserve"> 00004377 </t>
  </si>
  <si>
    <t>PARAFUSO DE ACO ZINCADO COM ROSCA SOBERBA, CABECA CHATA E FENDA SIMPLES, DIAMETRO 4,2 MM, COMPRIMENTO * 32 * MM</t>
  </si>
  <si>
    <t xml:space="preserve"> 90830 </t>
  </si>
  <si>
    <t>FECHADURA DE EMBUTIR COM CILINDRO, EXTERNA, COMPLETA, ACABAMENTO PADRÃO MÉDIO, INCLUSO EXECUÇÃO DE FURO - FORNECIMENTO E INSTALAÇÃO. AF_12/2019</t>
  </si>
  <si>
    <t xml:space="preserve"> 90822 </t>
  </si>
  <si>
    <t>PORTA DE MADEIRA PARA PINTURA, SEMI-OCA (LEVE OU MÉDIA), 80X210CM, ESPESSURA DE 3,5CM, INCLUSO DOBRADIÇAS - FORNECIMENTO E INSTALAÇÃO. AF_12/2019</t>
  </si>
  <si>
    <t xml:space="preserve"> 90806 </t>
  </si>
  <si>
    <t>BATENTE PARA PORTA DE MADEIRA, FIXAÇÃO COM ARGAMASSA, PADRÃO MÉDIO - FORNECIMENTO E INSTALAÇÃO. AF_12/2019</t>
  </si>
  <si>
    <t xml:space="preserve"> 100659 </t>
  </si>
  <si>
    <t>ALIZAR DE 5X1,5CM PARA PORTA FIXADO COM PREGOS, PADRÃO MÉDIO - FORNECIMENTO E INSTALAÇÃO. AF_12/2019</t>
  </si>
  <si>
    <t xml:space="preserve"> 88325 </t>
  </si>
  <si>
    <t>VIDRACEIRO COM ENCARGOS COMPLEMENTARES</t>
  </si>
  <si>
    <t xml:space="preserve"> 00011499 </t>
  </si>
  <si>
    <t>MOLA HIDRAULICA DE PISO, PARA PORTAS DE ATE 1100 MM E PESO DE ATE 120 KG, COM CORPO EM ACO INOX</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</si>
  <si>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</si>
  <si>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</si>
  <si>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</si>
  <si>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</si>
  <si>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</si>
  <si>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00010507 </t>
  </si>
  <si>
    <t>VIDRO TEMPERADO INCOLOR E = 10 MM, SEM COLOCACAO</t>
  </si>
  <si>
    <t xml:space="preserve"> 00034360 </t>
  </si>
  <si>
    <t>PERFIL DE ALUMINIO ANODIZADO</t>
  </si>
  <si>
    <t xml:space="preserve"> 88310 </t>
  </si>
  <si>
    <t>PINTOR COM ENCARGOS COMPLEMENTARES</t>
  </si>
  <si>
    <t xml:space="preserve"> 00043626 </t>
  </si>
  <si>
    <t>MASSA CORRIDA PARA SUPERFICIES DE AMBIENTES INTERNOS</t>
  </si>
  <si>
    <t xml:space="preserve"> 00003767 </t>
  </si>
  <si>
    <t>LIXA EM FOLHA PARA PAREDE OU MADEIRA, NUMERO 120, COR VERMELHA</t>
  </si>
  <si>
    <t xml:space="preserve"> 00038877 </t>
  </si>
  <si>
    <t>MASSA PREMIUM PARA TEXTURA LISA DE BASE ACRILICA, USO INTERNO E EXTERNO</t>
  </si>
  <si>
    <t xml:space="preserve"> 00007356 </t>
  </si>
  <si>
    <t>TINTA LATEX ACRILICA PREMIUM, COR BRANCO FOSCO</t>
  </si>
  <si>
    <t xml:space="preserve"> 00005318 </t>
  </si>
  <si>
    <t>DILUENTE AGUARRAS</t>
  </si>
  <si>
    <t xml:space="preserve"> 00010481 </t>
  </si>
  <si>
    <t>VERNIZ MARITIMO PREMIUM PARA MADEIRA, COM FILTRO SOLAR, BRILHANTE, USO INTERNO E EXTERNO</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</si>
  <si>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</si>
  <si>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</si>
  <si>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</si>
  <si>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</si>
  <si>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00043083 </t>
  </si>
  <si>
    <t>PERFIL "U" ENRIJECIDO, EM CHAPA DOBRADA DE ACO LAMINADO, E = 3,75 MM, H = 200 MM, L = 75 MM (9,94 KG/M)</t>
  </si>
  <si>
    <t xml:space="preserve"> 00040549 </t>
  </si>
  <si>
    <t>PARAFUSO, COMUM, ASTM A307, SEXTAVADO, DIAMETRO 1/2" (12,7 MM), COMPRIMENTO 1" (25,4 MM)</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</si>
  <si>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</si>
  <si>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</si>
  <si>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00011029 </t>
  </si>
  <si>
    <t>HASTE RETA PARA GANCHO DE FERRO GALVANIZADO, COM ROSCA 1/4 " X 30 CM PARA FIXACAO DE TELHA METALICA, INCLUI PORCA E ARRUELAS DE VEDACAO</t>
  </si>
  <si>
    <t xml:space="preserve"> 00040873 </t>
  </si>
  <si>
    <t>RUFO INTERNO/EXTERNO DE CHAPA DE ACO GALVANIZADA NUM 24, CORTE 25 CM</t>
  </si>
  <si>
    <t xml:space="preserve"> 00005061 </t>
  </si>
  <si>
    <t>PREGO DE ACO POLIDO COM CABECA 18 X 27 (2 1/2 X 10)</t>
  </si>
  <si>
    <t xml:space="preserve"> 00013388 </t>
  </si>
  <si>
    <t>SOLDA EM BARRA DE ESTANHO-CHUMBO 50/50</t>
  </si>
  <si>
    <t xml:space="preserve"> 00005104 </t>
  </si>
  <si>
    <t>REBITE DE REPUXO EM ALUMINIO VAZADO, DIAMETRO 3,2 X 8 MM DE COMPRIMENTO (1KG = 1025 UNIDADES)</t>
  </si>
  <si>
    <t xml:space="preserve"> 00040784 </t>
  </si>
  <si>
    <t>CALHA QUADRADA DE CHAPA DE ACO GALVANIZADA NUM 24, CORTE 100 CM</t>
  </si>
  <si>
    <t xml:space="preserve"> 88629 </t>
  </si>
  <si>
    <t>ARGAMASSA TRAÇO 1:3 (EM VOLUME DE CIMENTO E AREIA MÉDIA ÚMIDA), PREPARO MANUAL. AF_08/2019</t>
  </si>
  <si>
    <t xml:space="preserve"> 00001872 </t>
  </si>
  <si>
    <t>CAIXA DE PASSAGEM, EM PVC, DE 4" X 2", PARA ELETRODUTO FLEXIVEL CORRUGADO</t>
  </si>
  <si>
    <t xml:space="preserve"> 00002559 </t>
  </si>
  <si>
    <t>CONDULETE DE ALUMINIO TIPO C, PARA ELETRODUTO ROSCAVEL DE 3/4", COM TAMPA CEGA</t>
  </si>
  <si>
    <t xml:space="preserve"> 00001871 </t>
  </si>
  <si>
    <t>CAIXA OCTOGONAL DE FUNDO MOVEL, EM PVC, DE 3" X 3", PARA ELETRODUTO FLEXIVEL CORRUGADO</t>
  </si>
  <si>
    <t xml:space="preserve"> 00002593 </t>
  </si>
  <si>
    <t>CONDULETE DE ALUMINIO TIPO LR, PARA ELETRODUTO ROSCAVEL DE 3/4", COM TAMPA CEGA</t>
  </si>
  <si>
    <t xml:space="preserve"> 00002557 </t>
  </si>
  <si>
    <t>CAIXA DE LUZ "4 X 4" EM ACO ESMALTADA</t>
  </si>
  <si>
    <t xml:space="preserve"> 00039331 </t>
  </si>
  <si>
    <t>CONDULETE EM PVC, TIPO "C", SEM TAMPA, DE 3/4"</t>
  </si>
  <si>
    <t xml:space="preserve"> 00002586 </t>
  </si>
  <si>
    <t>CONDULETE DE ALUMINIO TIPO T, PARA ELETRODUTO ROSCAVEL DE 1", COM TAMPA CEGA</t>
  </si>
  <si>
    <t xml:space="preserve"> 00001892 </t>
  </si>
  <si>
    <t>LUVA EM PVC RIGIDO ROSCAVEL, DE 1", PARA ELETRODUTO</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</si>
  <si>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</si>
  <si>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</si>
  <si>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</si>
  <si>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</si>
  <si>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00021127 </t>
  </si>
  <si>
    <t>FITA ISOLANTE ADESIVA ANTICHAMA, USO ATE 750 V, EM ROLO DE 19 MM X 5 M</t>
  </si>
  <si>
    <t xml:space="preserve"> 00000994 </t>
  </si>
  <si>
    <t>CABO DE COBRE, FLEXIVEL, CLASSE 4 OU 5, ISOLACAO EM PVC/A, ANTICHAMA BWF-B, COBERTURA PVC-ST1, ANTICHAMA BWF-B, 1 CONDUTOR, 0,6/1 KV, SECAO NOMINAL 6 MM2</t>
  </si>
  <si>
    <t xml:space="preserve"> 00001014 </t>
  </si>
  <si>
    <t>CABO DE COBRE, FLEXIVEL, CLASSE 4 OU 5, ISOLACAO EM PVC/A, ANTICHAMA BWF-B, 1 CONDUTOR, 450/750 V, SECAO NOMINAL 2,5 MM2</t>
  </si>
  <si>
    <t xml:space="preserve"> 00000981 </t>
  </si>
  <si>
    <t>CABO DE COBRE, FLEXIVEL, CLASSE 4 OU 5, ISOLACAO EM PVC/A, ANTICHAMA BWF-B, 1 CONDUTOR, 450/750 V, SECAO NOMINAL 4 MM2</t>
  </si>
  <si>
    <t xml:space="preserve"> 00020254 </t>
  </si>
  <si>
    <t>CAIXA DE PASSAGEM METALICA, DE SOBREPOR, COM TAMPA APARAFUSADA, DIMENSOES 15 X 15 X *10* CM</t>
  </si>
  <si>
    <t xml:space="preserve"> 91998 </t>
  </si>
  <si>
    <t>TOMADA BAIXA DE EMBUTIR (1 MÓDULO), 2P+T 10 A, SEM SUPORTE E SEM PLACA - FORNECIMENTO E INSTALAÇÃO. AF_03/2023</t>
  </si>
  <si>
    <t xml:space="preserve"> 91946 </t>
  </si>
  <si>
    <t>SUPORTE PARAFUSADO COM PLACA DE ENCAIXE 4" X 2" MÉDIO (1,30 M DO PISO) PARA PONTO ELÉTRICO - FORNECIMENTO E INSTALAÇÃO. AF_03/2023</t>
  </si>
  <si>
    <t xml:space="preserve"> 91991 </t>
  </si>
  <si>
    <t>TOMADA ALTA DE EMBUTIR (1 MÓDULO), 2P+T 20 A, SEM SUPORTE E SEM PLACA - FORNECIMENTO E INSTALAÇÃO. AF_03/2023</t>
  </si>
  <si>
    <t xml:space="preserve"> 00001573 </t>
  </si>
  <si>
    <t>TERMINAL A COMPRESSAO EM COBRE ESTANHADO PARA CABO 6 MM2, 1 FURO E 1 COMPRESSAO, PARA PARAFUSO DE FIXACAO M6</t>
  </si>
  <si>
    <t xml:space="preserve"> 00034709 </t>
  </si>
  <si>
    <t>DISJUNTOR TERMOMAGNETICO PARA TRILHO DIN (IEC), TRIPOLAR, 10 - 50 A</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</si>
  <si>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</si>
  <si>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</si>
  <si>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</si>
  <si>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</si>
  <si>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00001571 </t>
  </si>
  <si>
    <t>TERMINAL A COMPRESSAO EM COBRE ESTANHADO PARA CABO 4 MM2, 1 FURO E 1 COMPRESSAO, PARA PARAFUSO DE FIXACAO M5</t>
  </si>
  <si>
    <t xml:space="preserve"> 00034653 </t>
  </si>
  <si>
    <t>DISJUNTOR TERMOMAGNETICO PARA TRILHO DIN (IEC), MONOPOLAR, 6 - 32 A</t>
  </si>
  <si>
    <t xml:space="preserve"> 00034616 </t>
  </si>
  <si>
    <t>DISJUNTOR TERMOMAGNETICO PARA TRILHO DIN (IEC), BIPOLAR, 6 - 32 A</t>
  </si>
  <si>
    <t xml:space="preserve"> 6441 </t>
  </si>
  <si>
    <t>SUPORTE BALANCO VERTICAL 100X100MM</t>
  </si>
  <si>
    <t xml:space="preserve"> 6442 </t>
  </si>
  <si>
    <t>ELETROCALHA PERFURADA 100X100MM, EM CHAPA DE ACO GALVANIZADA CH. 24, SEM TAMPA</t>
  </si>
  <si>
    <t xml:space="preserve"> 1610 </t>
  </si>
  <si>
    <t>SUPORTE BALANCO VERTICAL 100X50MM</t>
  </si>
  <si>
    <t xml:space="preserve"> 1609 </t>
  </si>
  <si>
    <t>ELETROCALHA PERFURADA 100X50MM, EM CHAPA DE ACO GALVANIZADA CH. 24, SEM TAMPA</t>
  </si>
  <si>
    <t xml:space="preserve"> 00001884 </t>
  </si>
  <si>
    <t>CURVA 90 GRAUS, LONGA, DE PVC RIGIDO ROSCAVEL, DE 1", PARA ELETRODUTO</t>
  </si>
  <si>
    <t xml:space="preserve"> 00001870 </t>
  </si>
  <si>
    <t>CURVA 90 GRAUS, LONGA, DE PVC RIGIDO ROSCAVEL, DE 1/2", PARA ELETRODUTO</t>
  </si>
  <si>
    <t xml:space="preserve"> 88248 </t>
  </si>
  <si>
    <t>AUXILIAR DE ENCANADOR OU BOMBEIRO HIDRÁULICO COM ENCARGOS COMPLEMENTARES</t>
  </si>
  <si>
    <t xml:space="preserve"> 88267 </t>
  </si>
  <si>
    <t>ENCANADOR OU BOMBEIRO HIDRÁULICO COM ENCARGOS COMPLEMENTARES</t>
  </si>
  <si>
    <t xml:space="preserve"> 00000392 </t>
  </si>
  <si>
    <t>ABRACADEIRA EM ACO PARA AMARRACAO DE ELETRODUTOS, TIPO D, COM 1/2" E PARAFUSO DE FIXACAO</t>
  </si>
  <si>
    <t xml:space="preserve"> 00040401 </t>
  </si>
  <si>
    <t>ELETRODUTO FLEXIVEL PLANO EM PEAD, COR PRETA E LARANJA,  DIAMETRO 32 MM</t>
  </si>
  <si>
    <t xml:space="preserve"> 00039245 </t>
  </si>
  <si>
    <t>ELETRODUTO PVC FLEXIVEL CORRUGADO, REFORCADO, COR LARANJA, DE 32 MM, PARA LAJES E PISOS</t>
  </si>
  <si>
    <t xml:space="preserve"> 00038774 </t>
  </si>
  <si>
    <t>LUMINARIA DE EMERGENCIA 30 LEDS, POTENCIA 2 W, BATERIA DE LITIO, AUTONOMIA DE 6 HORAS</t>
  </si>
  <si>
    <t xml:space="preserve"> 6382 </t>
  </si>
  <si>
    <t>LUMINARIA LED DE SOBREPOR 36W, 2400LMS, 120CM, DA ELGIM, RCA OU SIMILAR</t>
  </si>
  <si>
    <t xml:space="preserve"> 7607 </t>
  </si>
  <si>
    <t>QUADRO DE DISTRIBUICAO DE ENERGIA DE EMBUTIR, COM BARRAMENTO TRIFASICO DE 150A, CAPACIDADE PARA 34 MODULOS DIN DA CEMAR OU SIMILAR</t>
  </si>
  <si>
    <t xml:space="preserve"> 8486 </t>
  </si>
  <si>
    <t xml:space="preserve"> 00043836 </t>
  </si>
  <si>
    <t>RACK DE PISO PARA SERVIDOR, FECHADO, 44U, COM PORTA, 44U X *570* MM</t>
  </si>
  <si>
    <t xml:space="preserve"> 6482 </t>
  </si>
  <si>
    <t>TOMADA PARA LOGICA RJ45, CATEGORIA 6 (COMPLETA)</t>
  </si>
  <si>
    <t xml:space="preserve"> 00002556 </t>
  </si>
  <si>
    <t>CAIXA DE LUZ "4 X 2" EM ACO ESMALTADA</t>
  </si>
  <si>
    <t xml:space="preserve"> 00039599 </t>
  </si>
  <si>
    <t>CABO DE REDE, PAR TRANCADO UTP, 4 PARES, CATEGORIA 6 (CAT 6), ISOLAMENTO PVC (LSZH)</t>
  </si>
  <si>
    <t xml:space="preserve"> 00011921 </t>
  </si>
  <si>
    <t>CABO TELEFONICO CI 50, 30 PARES, USO INTERNO</t>
  </si>
  <si>
    <t xml:space="preserve"> 00038083 </t>
  </si>
  <si>
    <t>TOMADA RJ45, 8 FIOS, CAT 5E, CONJUNTO MONTADO PARA EMBUTIR 4" X 2" (PLACA + SUPORTE + MODULO)</t>
  </si>
  <si>
    <t xml:space="preserve"> 00004350 </t>
  </si>
  <si>
    <t>BUCHA DE NYLON, DIAMETRO DO FURO 8 MM, COMPRIMENTO 40 MM, COM PARAFUSO DE ROSCA SOBERBA, CABECA CHATA, FENDA SIMPLES, 4,8 X 50 MM</t>
  </si>
  <si>
    <t xml:space="preserve"> 00000395 </t>
  </si>
  <si>
    <t>ABRACADEIRA EM ACO PARA AMARRACAO DE ELETRODUTOS, TIPO D, COM 1 1/4" E PARAFUSO DE FIXACAO</t>
  </si>
  <si>
    <t xml:space="preserve"> 00002685 </t>
  </si>
  <si>
    <t>ELETRODUTO DE PVC RIGIDO ROSCAVEL DE 1 ", SEM LUVA</t>
  </si>
  <si>
    <t xml:space="preserve"> 00001570 </t>
  </si>
  <si>
    <t>TERMINAL A COMPRESSAO EM COBRE ESTANHADO PARA CABO 2,5 MM2, 1 FURO E 1 COMPRESSAO, PARA PARAFUSO DE FIXACAO M5</t>
  </si>
  <si>
    <t xml:space="preserve"> 00043184 </t>
  </si>
  <si>
    <t>AR CONDICIONADO SPLIT INVERTER, HI-WALL (PAREDE), 24000 BTU/H, CICLO FRIO, 60HZ, CLASSIFICACAO A (SELO PROCEL), GAS HFC, CONTROLE S/FIO</t>
  </si>
  <si>
    <t xml:space="preserve"> 00042419 </t>
  </si>
  <si>
    <t>AR CONDICIONADO SPLIT INVERTER, PISO TETO, 36000 BTU/H, CICLO FRIO, 60HZ, CLASSIFICACAO ENERGETICA A OU B (SELO PROCEL), GAS HFC, CONTROLE S/FIO</t>
  </si>
  <si>
    <t xml:space="preserve"> 00013294 </t>
  </si>
  <si>
    <t>PARAFUSO DE ACO ZINCADO, SEXTAVADO, COM ROSCA SOBERBA, DIAMETRO 3/8", COMPRIMENTO 80 MM</t>
  </si>
  <si>
    <t xml:space="preserve"> 00013348 </t>
  </si>
  <si>
    <t>ARRUELA  EM ACO GALVANIZADO, DIAMETRO EXTERNO = 35MM, ESPESSURA = 3MM, DIAMETRO DO FURO= 18MM</t>
  </si>
  <si>
    <t xml:space="preserve"> 00004374 </t>
  </si>
  <si>
    <t>BUCHA DE NYLON SEM ABA S10</t>
  </si>
  <si>
    <t xml:space="preserve"> 97331 </t>
  </si>
  <si>
    <t xml:space="preserve"> 91166 </t>
  </si>
  <si>
    <t xml:space="preserve"> 97332 </t>
  </si>
  <si>
    <t xml:space="preserve"> 90466 </t>
  </si>
  <si>
    <t>CHUMBAMENTO LINEAR EM ALVENARIA PARA RAMAIS/DISTRIBUIÇÃO DE INSTALAÇÕES HIDRÁULICAS COM DIÂMETROS MENORES OU IGUAIS A 40 MM. AF_09/2023</t>
  </si>
  <si>
    <t xml:space="preserve"> 90443 </t>
  </si>
  <si>
    <t>RASGO LINEAR MANUAL EM ALVENARIA, PARA RAMAIS/ DISTRIBUIÇÃO DE INSTALAÇÕES HIDRÁULICAS, DIÂMETROS MENORES OU IGUAIS A 40 MM. AF_09/2023</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</si>
  <si>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</si>
  <si>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</si>
  <si>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101616 </t>
  </si>
  <si>
    <t>PREPARO DE FUNDO DE VALA COM LARGURA MENOR QUE 1,5 M (ACERTO DO SOLO NATURAL). AF_08/2020</t>
  </si>
  <si>
    <t xml:space="preserve"> 97735 </t>
  </si>
  <si>
    <t xml:space="preserve"> 97733 </t>
  </si>
  <si>
    <t xml:space="preserve"> 88628 </t>
  </si>
  <si>
    <t>ARGAMASSA TRAÇO 1:3 (EM VOLUME DE CIMENTO E AREIA MÉDIA ÚMIDA), PREPARO MECÂNICO COM BETONEIRA 400 L. AF_08/2019</t>
  </si>
  <si>
    <t xml:space="preserve"> 87316 </t>
  </si>
  <si>
    <t>ARGAMASSA TRAÇO 1:4 (EM VOLUME DE CIMENTO E AREIA GROSSA ÚMIDA) PARA CHAPISCO CONVENCIONAL,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</si>
  <si>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</si>
  <si>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</si>
  <si>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00000650 </t>
  </si>
  <si>
    <t>BLOCO DE VEDACAO DE CONCRETO, 9 X 19 X 39 CM (CLASSE C - NBR 6136)</t>
  </si>
  <si>
    <t xml:space="preserve"> 00000122 </t>
  </si>
  <si>
    <t>ADESIVO PLASTICO PARA PVC, FRASCO COM *850* GR</t>
  </si>
  <si>
    <t xml:space="preserve"> 00020083 </t>
  </si>
  <si>
    <t>SOLUCAO PREPARADORA / LIMPADORA PARA PVC, FRASCO COM 1000 CM3</t>
  </si>
  <si>
    <t xml:space="preserve"> 00038383 </t>
  </si>
  <si>
    <t>LIXA D'AGUA EM FOLHA, GRAO 100</t>
  </si>
  <si>
    <t xml:space="preserve"> 00011712 </t>
  </si>
  <si>
    <t>CAIXA SIFONADA, PVC, 150 X 150 X 50 MM, COM GRELHA QUADRADA, BRANCA (NBR 5688)</t>
  </si>
  <si>
    <t xml:space="preserve"> 00003516 </t>
  </si>
  <si>
    <t>JOELHO PVC, SOLDAVEL, BB, 45 GRAUS, DN 40 MM, PARA ESGOTO PREDIAL</t>
  </si>
  <si>
    <t xml:space="preserve"> 00000301 </t>
  </si>
  <si>
    <t>ANEL BORRACHA PARA TUBO ESGOTO PREDIAL, DN 100 MM (NBR 5688)</t>
  </si>
  <si>
    <t xml:space="preserve"> 00020078 </t>
  </si>
  <si>
    <t>PASTA LUBRIFICANTE PARA TUBOS E CONEXOES COM JUNTA ELASTICA, EMBALAGEM DE *400* GR (USO EM PVC, ACO, POLIETILENO E OUTROS)</t>
  </si>
  <si>
    <t xml:space="preserve"> 00003520 </t>
  </si>
  <si>
    <t>JOELHO PVC, SOLDAVEL, PB, 90 GRAUS, DN 100 MM, PARA ESGOTO PREDIAL</t>
  </si>
  <si>
    <t xml:space="preserve"> 00003517 </t>
  </si>
  <si>
    <t>JOELHO PVC, SOLDAVEL, BB, 90 GRAUS, SEM ANEL, DN 40 MM, PARA ESGOTO PREDIAL SECUNDARIO</t>
  </si>
  <si>
    <t xml:space="preserve"> 00009836 </t>
  </si>
  <si>
    <t>TUBO PVC  SERIE NORMAL, DN 100 MM, PARA ESGOTO  PREDIAL (NBR 5688)</t>
  </si>
  <si>
    <t xml:space="preserve"> 00009835 </t>
  </si>
  <si>
    <t>TUBO PVC  SERIE NORMAL, DN 40 MM, PARA ESGOTO  PREDIAL (NBR 5688)</t>
  </si>
  <si>
    <t xml:space="preserve"> 00009838 </t>
  </si>
  <si>
    <t>TUBO PVC SERIE NORMAL, DN 50 MM, PARA ESGOTO PREDIAL (NBR 5688)</t>
  </si>
  <si>
    <t xml:space="preserve"> 91277 </t>
  </si>
  <si>
    <t>PLACA VIBRATÓRIA REVERSÍVEL COM MOTOR 4 TEMPOS A GASOLINA, FORÇA CENTRÍFUGA DE 25 KN (2500 KGF), POTÊNCIA 5,5 CV - CHP DIURNO. AF_08/2015</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</si>
  <si>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</si>
  <si>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</si>
  <si>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</si>
  <si>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</si>
  <si>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91278 </t>
  </si>
  <si>
    <t>PLACA VIBRATÓRIA REVERSÍVEL COM MOTOR 4 TEMPOS A GASOLINA, FORÇA CENTRÍFUGA DE 25 KN (2500 KGF), POTÊNCIA 5,5 CV - CHI DIURNO. AF_08/2015</t>
  </si>
  <si>
    <t xml:space="preserve"> 00036156 </t>
  </si>
  <si>
    <t xml:space="preserve"> 00004741 </t>
  </si>
  <si>
    <t>PO DE PEDRA (POSTO PEDREIRA/FORNECEDOR, SEM FRETE)</t>
  </si>
  <si>
    <t xml:space="preserve"> 00010892 </t>
  </si>
  <si>
    <t>EXTINTOR DE INCENDIO PORTATIL COM CARGA DE PO QUIMICO SECO (PQS) DE 6 KG, CLASSE BC</t>
  </si>
  <si>
    <t xml:space="preserve"> 00007348 </t>
  </si>
  <si>
    <t>TINTA ACRILICA PREMIUM PARA PISO</t>
  </si>
  <si>
    <t xml:space="preserve"> 00012815 </t>
  </si>
  <si>
    <t>FITA CREPE ROLO DE 25 MM X 50 M</t>
  </si>
  <si>
    <t xml:space="preserve"> 00044329 </t>
  </si>
  <si>
    <t>DETERGENTE NEUTRO USO GERAL, CONCENTRADO</t>
  </si>
  <si>
    <t xml:space="preserve"> 99833 </t>
  </si>
  <si>
    <t>LAVADORA DE ALTA PRESSAO (LAVA-JATO) PARA AGUA FRIA, PRESSAO DE OPERACAO ENTRE 1400 E 1900 LIB/POL2, VAZAO MAXIMA ENTRE 400 E 700 L/H - CHP DIURNO. AF_05/2023</t>
  </si>
  <si>
    <t xml:space="preserve"> 95308 </t>
  </si>
  <si>
    <t>CURSO DE CAPACITAÇÃO PARA AJUDANTE DE ARMADOR (ENCARGOS COMPLEMENTARES) - HORISTA</t>
  </si>
  <si>
    <t xml:space="preserve"> 00043465 </t>
  </si>
  <si>
    <t>FERRAMENTAS - FAMILIA PEDREIRO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</si>
  <si>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</si>
  <si>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</si>
  <si>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</si>
  <si>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</si>
  <si>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00006114 </t>
  </si>
  <si>
    <t>AJUDANTE DE ARMADOR (HORISTA)</t>
  </si>
  <si>
    <t xml:space="preserve"> 00043489 </t>
  </si>
  <si>
    <t>EPI - FAMILIA PEDREIRO - HORISTA (ENCARGOS COMPLEMENTARES - COLETADO CAIXA)</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</si>
  <si>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</si>
  <si>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</si>
  <si>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</si>
  <si>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</si>
  <si>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</si>
  <si>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</si>
  <si>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00006117 </t>
  </si>
  <si>
    <t>CARPINTEIRO AUXILIAR (HORISTA)</t>
  </si>
  <si>
    <t xml:space="preserve"> 95313 </t>
  </si>
  <si>
    <t>CURSO DE CAPACITAÇÃO PARA AJUDANTE ESPECIALIZADO (ENCARGOS COMPLEMENTARES) - HORISTA</t>
  </si>
  <si>
    <t xml:space="preserve"> 00043467 </t>
  </si>
  <si>
    <t>FERRAMENTAS - FAMILIA SERVENTE - HORISTA (ENCARGOS COMPLEMENTARES - COLETADO CAIXA)</t>
  </si>
  <si>
    <t xml:space="preserve"> 00043491 </t>
  </si>
  <si>
    <t>EPI - FAMILIA SERVENTE - HORISTA (ENCARGOS COMPLEMENTARES - COLETADO CAIXA)</t>
  </si>
  <si>
    <t xml:space="preserve"> 00000242 </t>
  </si>
  <si>
    <t>AJUDANTE ESPECIALIZADO (HORISTA)</t>
  </si>
  <si>
    <t xml:space="preserve"> 88261 </t>
  </si>
  <si>
    <t>CARPINTEIRO DE ESQUADRIA COM ENCARGOS COMPLEMENTARES</t>
  </si>
  <si>
    <t xml:space="preserve"> 00039026 </t>
  </si>
  <si>
    <t>PREGO DE ACO POLIDO SEM CABECA 15 X 15 (1 1/4 X 13)</t>
  </si>
  <si>
    <t xml:space="preserve"> 00020017 </t>
  </si>
  <si>
    <t>GUARNICAO / ALIZAR / VISTA LISA EM MADEIRA MACICA, PARA PORTA  , E = *1* CM, L = *5* CM, CEDRINHO / ANGELIM COMERCIAL / TAURI/ CURUPIXA / PEROBA / CUMARU OU EQUIVALENTE DA REGIAO</t>
  </si>
  <si>
    <t xml:space="preserve"> 92713 </t>
  </si>
  <si>
    <t>APARELHO PARA CORTE E SOLDA OXI-ACETILENO SOBRE RODAS, INCLUSIVE CILINDROS E MAÇARICOS - JUROS. AF_05/2023</t>
  </si>
  <si>
    <t xml:space="preserve"> 92712 </t>
  </si>
  <si>
    <t>APARELHO PARA CORTE E SOLDA OXI-ACETILENO SOBRE RODAS, INCLUSIVE CILINDROS E MAÇARICOS - DEPRECIAÇÃO. AF_05/2023</t>
  </si>
  <si>
    <t xml:space="preserve"> 92714 </t>
  </si>
  <si>
    <t>APARELHO PARA CORTE E SOLDA OXI-ACETILENO SOBRE RODAS, INCLUSIVE CILINDROS E MAÇARICOS - MANUTENÇÃO. AF_05/2023</t>
  </si>
  <si>
    <t xml:space="preserve"> 92715 </t>
  </si>
  <si>
    <t>APARELHO PARA CORTE E SOLDA OXI-ACETILENO SOBRE RODAS, INCLUSIVE CILINDROS E MAÇARICOS - MATERIAIS NA OPERAÇÃO. AF_05/2023</t>
  </si>
  <si>
    <t xml:space="preserve"> 00013761 </t>
  </si>
  <si>
    <t>APARELHO CORTE OXI-ACETILENO PARA SOLDA E CORTE CONTENDO MACARICO SOLDA, BICO DE CORTE, CILINDROS, REGULADORES, MANGUEIRAS E CARRINHO</t>
  </si>
  <si>
    <t xml:space="preserve"> 00000001 </t>
  </si>
  <si>
    <t>ACETILENO (RECARGA DE GAS ACETILENO PARA CILINDRO DE CONJUNTO OXICORTE GRANDE) NAO INCLUI TROCA/MANUTENCAO DO CILINDRO</t>
  </si>
  <si>
    <t xml:space="preserve"> 00000002 </t>
  </si>
  <si>
    <t>OXIGENIO, RECARGA PARA CILINDRO DE CONJUNTO OXICORTE GRANDE</t>
  </si>
  <si>
    <t xml:space="preserve"> 88430 </t>
  </si>
  <si>
    <t>PROJETOR DE ARGAMASSA, CAPACIDADE DE PROJEÇÃO 1,5 M3/H, ALCANCE DE 30 ATÉ 60 M, MOTOR ELÉTRICO POTÊNCIA 7,5 HP - CHI DIURNO. AF_06/2014</t>
  </si>
  <si>
    <t xml:space="preserve"> 88418 </t>
  </si>
  <si>
    <t>PROJETOR DE ARGAMASSA, CAPACIDADE DE PROJEÇÃO 1,5 M3/H, ALCANCE DE 30 ATÉ 60 M, MOTOR ELÉTRICO POTÊNCIA 7,5 HP - CHP DIURNO. AF_06/2014</t>
  </si>
  <si>
    <t xml:space="preserve"> 00000371 </t>
  </si>
  <si>
    <t>ARGAMASSA INDUSTRIALIZADA MULTIUSO, PARA REVESTIMENTO INTERNO E EXTERNO E ASSENTAMENTO DE BLOCOS DIVERSOS</t>
  </si>
  <si>
    <t xml:space="preserve"> 00000367 </t>
  </si>
  <si>
    <t>AREIA GROSSA - POSTO JAZIDA/FORNECEDOR (RETIRADO NA JAZIDA, SEM TRANSPORTE)</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</si>
  <si>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</si>
  <si>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</si>
  <si>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</si>
  <si>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</si>
  <si>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</si>
  <si>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</si>
  <si>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</si>
  <si>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</si>
  <si>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</si>
  <si>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</si>
  <si>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</si>
  <si>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</si>
  <si>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</si>
  <si>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</si>
  <si>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</si>
  <si>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</si>
  <si>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</si>
  <si>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</si>
  <si>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</si>
  <si>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</si>
  <si>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</si>
  <si>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</si>
  <si>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</si>
  <si>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</si>
  <si>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95320 </t>
  </si>
  <si>
    <t>CURSO DE CAPACITAÇÃO PARA AUXILIAR DE SERRALHEIRO (ENCARGOS COMPLEMENTARES) - HORISTA</t>
  </si>
  <si>
    <t xml:space="preserve"> 00000252 </t>
  </si>
  <si>
    <t>AJUDANTE DE SERRALHEIRO (HORISTA)</t>
  </si>
  <si>
    <t xml:space="preserve"> 95321 </t>
  </si>
  <si>
    <t>CURSO DE CAPACITAÇÃO PARA AUXILIAR DE SERVIÇOS GERAIS (ENCARGOS COMPLEMENTARES) - HORISTA</t>
  </si>
  <si>
    <t xml:space="preserve"> 00006121 </t>
  </si>
  <si>
    <t>AUXILIAR DE SERVICOS GERAIS (HORISTA)</t>
  </si>
  <si>
    <t xml:space="preserve"> 95324 </t>
  </si>
  <si>
    <t>CURSO DE CAPACITAÇÃO PARA AZULEJISTA OU LADRILHISTA (ENCARGOS COMPLEMENTARES) - HORISTA</t>
  </si>
  <si>
    <t xml:space="preserve"> 00004760 </t>
  </si>
  <si>
    <t>AZULEJISTA OU LADRILHEIRO (HORISTA)</t>
  </si>
  <si>
    <t xml:space="preserve"> 90801 </t>
  </si>
  <si>
    <t>BATENTE PARA PORTA DE MADEIRA, PADRÃO MÉDIO - FORNECIMENTO E MONTAGEM. AF_12/2019</t>
  </si>
  <si>
    <t xml:space="preserve"> 00007319 </t>
  </si>
  <si>
    <t>TINTA ASFALTICA IMPERMEABILIZANTE DISPERSA EM AGUA, PARA MATERIAIS CIMENTICIOS</t>
  </si>
  <si>
    <t xml:space="preserve"> 00039027 </t>
  </si>
  <si>
    <t>PREGO DE ACO POLIDO COM CABECA 19  X 36 (3 1/4  X  9)</t>
  </si>
  <si>
    <t xml:space="preserve"> 00005075 </t>
  </si>
  <si>
    <t>PREGO DE ACO POLIDO COM CABECA 18 X 30 (2 3/4 X 10)</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</si>
  <si>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</si>
  <si>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</si>
  <si>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</si>
  <si>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</si>
  <si>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</si>
  <si>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88827 </t>
  </si>
  <si>
    <t>BETONEIRA CAPACIDADE NOMINAL DE 400 L, CAPACIDADE DE MISTURA 280 L, MOTOR ELÉTRICO TRIFÁSICO POTÊNCIA DE 2 CV, SEM CARREGADOR - JUROS. AF_05/2023</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</si>
  <si>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</si>
  <si>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</si>
  <si>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</si>
  <si>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</si>
  <si>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</si>
  <si>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</si>
  <si>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</si>
  <si>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</si>
  <si>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</si>
  <si>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</si>
  <si>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</si>
  <si>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</si>
  <si>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</si>
  <si>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</si>
  <si>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</si>
  <si>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</si>
  <si>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</si>
  <si>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</si>
  <si>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</si>
  <si>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</si>
  <si>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</si>
  <si>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</si>
  <si>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95328 </t>
  </si>
  <si>
    <t>CURSO DE CAPACITAÇÃO PARA CALCETEIRO (ENCARGOS COMPLEMENTARES) - HORISTA</t>
  </si>
  <si>
    <t xml:space="preserve"> 00004759 </t>
  </si>
  <si>
    <t>CALCETEIRO / RASTELEIRO (HORISTA)</t>
  </si>
  <si>
    <t xml:space="preserve"> 00037752 </t>
  </si>
  <si>
    <t>CAMINHAO TOCO, PESO BRUTO TOTAL 16000 KG, CARGA UTIL MAXIMA 11030 KG, DISTANCIA ENTRE EIXOS 5,41 M, POTENCIA 185 CV (INCLUI CABINE E CHASSI, NAO INCLUI CARROCERIA)</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</si>
  <si>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</si>
  <si>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</si>
  <si>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</si>
  <si>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</si>
  <si>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</si>
  <si>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</si>
  <si>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</si>
  <si>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</si>
  <si>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91534 </t>
  </si>
  <si>
    <t>COMPACTADOR DE SOLOS DE PERCUSSÃO (SOQUETE) COM MOTOR A GASOLINA 4 TEMPOS, POTÊNCIA 4 CV - CHI DIURNO.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</si>
  <si>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</si>
  <si>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</si>
  <si>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</si>
  <si>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</si>
  <si>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</si>
  <si>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</si>
  <si>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91533 </t>
  </si>
  <si>
    <t>COMPACTADOR DE SOLOS DE PERCUSSÃO (SOQUETE) COM MOTOR A GASOLINA 4 TEMPOS, POTÊNCIA 4 CV - CHP DIURNO.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</si>
  <si>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</si>
  <si>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</si>
  <si>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</si>
  <si>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</si>
  <si>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</si>
  <si>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</si>
  <si>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</si>
  <si>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</si>
  <si>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</si>
  <si>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</si>
  <si>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</si>
  <si>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</si>
  <si>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</si>
  <si>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</si>
  <si>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</si>
  <si>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</si>
  <si>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</si>
  <si>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</si>
  <si>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</si>
  <si>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</si>
  <si>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00011280 </t>
  </si>
  <si>
    <t>CORTADEIRA DE PISO DE CONCRETO E ASFALTO, PARA DISCO PADRAO DE DIAMETRO 350 MM (14") OU 450 MM (18") , MOTOR A GASOLINA, POTENCIA 13 HP, SEM DISCO</t>
  </si>
  <si>
    <t xml:space="preserve"> 00013887 </t>
  </si>
  <si>
    <t>DISCO DE CORTE DIAMANTADO SEGMENTADO PARA CONCRETO, DIAMETRO DE 350 MM, FURO DE 1 " (14 X 1 ")</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</si>
  <si>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</si>
  <si>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</si>
  <si>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</si>
  <si>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</si>
  <si>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</si>
  <si>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</si>
  <si>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</si>
  <si>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</si>
  <si>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</si>
  <si>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</si>
  <si>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</si>
  <si>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</si>
  <si>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</si>
  <si>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</si>
  <si>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</si>
  <si>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</si>
  <si>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</si>
  <si>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</si>
  <si>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95340 </t>
  </si>
  <si>
    <t>CURSO DE CAPACITAÇÃO PARA MARCENEIRO (ENCARGOS COMPLEMENTARES) - HORISTA</t>
  </si>
  <si>
    <t xml:space="preserve"> 00012868 </t>
  </si>
  <si>
    <t>MARCENEIRO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</si>
  <si>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</si>
  <si>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</si>
  <si>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</si>
  <si>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</si>
  <si>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</si>
  <si>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</si>
  <si>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</si>
  <si>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</si>
  <si>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</si>
  <si>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</si>
  <si>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00044497 </t>
  </si>
  <si>
    <t>MONTADOR DE ESTRUTURAS METALICAS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</si>
  <si>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</si>
  <si>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</si>
  <si>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</si>
  <si>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</si>
  <si>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</si>
  <si>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</si>
  <si>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</si>
  <si>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</si>
  <si>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</si>
  <si>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</si>
  <si>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</si>
  <si>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</si>
  <si>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</si>
  <si>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</si>
  <si>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</si>
  <si>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</si>
  <si>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</si>
  <si>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</si>
  <si>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</si>
  <si>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</si>
  <si>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</si>
  <si>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</si>
  <si>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</si>
  <si>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</si>
  <si>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</si>
  <si>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</si>
  <si>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</si>
  <si>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</si>
  <si>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</si>
  <si>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</si>
  <si>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</si>
  <si>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</si>
  <si>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</si>
  <si>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</si>
  <si>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95385 </t>
  </si>
  <si>
    <t>CURSO DE CAPACITAÇÃO PARA TELHADISTA (ENCARGOS COMPLEMENTARES) - HORISTA</t>
  </si>
  <si>
    <t xml:space="preserve"> 00012869 </t>
  </si>
  <si>
    <t>TELHADOR (HORISTA)</t>
  </si>
  <si>
    <t xml:space="preserve"> 95387 </t>
  </si>
  <si>
    <t>CURSO DE CAPACITAÇÃO PARA VIDRACEIRO (ENCARGOS COMPLEMENTARES) - HORISTA</t>
  </si>
  <si>
    <t xml:space="preserve"> 00010489 </t>
  </si>
  <si>
    <t>VIDRACEIRO (HORISTA)</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</si>
  <si>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</si>
  <si>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</si>
  <si>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</si>
  <si>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</si>
  <si>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00004720 </t>
  </si>
  <si>
    <t>PEDRA BRITADA N. 0, OU PEDRISCO (4,8 A 9,5 MM) POSTO PEDREIRA/FORNECEDOR, SEM FRETE</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</si>
  <si>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</si>
  <si>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</si>
  <si>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</si>
  <si>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</si>
  <si>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</si>
  <si>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</si>
  <si>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</si>
  <si>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</si>
  <si>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</si>
  <si>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</si>
  <si>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</si>
  <si>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</si>
  <si>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93283 </t>
  </si>
  <si>
    <t>GUINDASTE HIDRÁULICO AUTOPROPELIDO, COM LANÇA TELESCÓPICA 40 M, CAPACIDADE MÁXIMA 60 T, POTÊNCIA 260 KW - DEPRECIAÇÃO. AF_03/2016</t>
  </si>
  <si>
    <t xml:space="preserve"> 93284 </t>
  </si>
  <si>
    <t>GUINDASTE HIDRÁULICO AUTOPROPELIDO, COM LANÇA TELESCÓPICA 40 M, CAPACIDADE MÁXIMA 60 T, POTÊNCIA 260 KW - JUROS. AF_03/2016</t>
  </si>
  <si>
    <t xml:space="preserve"> 93296 </t>
  </si>
  <si>
    <t>GUINDASTE HIDRÁULICO AUTOPROPELIDO, COM LANÇA TELESCÓPICA 40 M, CAPACIDADE MÁXIMA 60 T, POTÊNCIA 260 KW - IMPOSTOS E SEGUROS. AF_03/2016</t>
  </si>
  <si>
    <t xml:space="preserve"> 88296 </t>
  </si>
  <si>
    <t>OPERADOR DE GUINDASTE COM ENCARGOS COMPLEMENTARES</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</si>
  <si>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</si>
  <si>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</si>
  <si>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</si>
  <si>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</si>
  <si>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</si>
  <si>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</si>
  <si>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</si>
  <si>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</si>
  <si>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</si>
  <si>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</si>
  <si>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</si>
  <si>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</si>
  <si>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</si>
  <si>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</si>
  <si>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</si>
  <si>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</si>
  <si>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</si>
  <si>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</si>
  <si>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</si>
  <si>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</si>
  <si>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99830 </t>
  </si>
  <si>
    <t>LAVADORA DE ALTA PRESSAO (LAVA-JATO) PARA AGUA FRIA, PRESSAO DE OPERACAO ENTRE 1400 E 1900 LIB/POL2, VAZAO MAXIMA ENTRE 400 E 700 L/H - JUROS. AF_05/2023</t>
  </si>
  <si>
    <t xml:space="preserve"> 99831 </t>
  </si>
  <si>
    <t>LAVADORA DE ALTA PRESSAO (LAVA-JATO) PARA AGUA FRIA, PRESSAO DE OPERACAO ENTRE 1400 E 1900 LIB/POL2, VAZAO MAXIMA ENTRE 400 E 700 L/H - MANUTENÇÃO. AF_05/2023</t>
  </si>
  <si>
    <t xml:space="preserve"> 99832 </t>
  </si>
  <si>
    <t>LAVADORA DE ALTA PRESSAO (LAVA-JATO) PARA AGUA FRIA, PRESSAO DE OPERACAO ENTRE 1400 E 1900 LIB/POL2, VAZAO MAXIMA ENTRE 400 E 700 L/H - MATERIAIS NA OPERAÇÃO. AF_05/2023</t>
  </si>
  <si>
    <t xml:space="preserve"> 99829 </t>
  </si>
  <si>
    <t>LAVADORA DE ALTA PRESSAO (LAVA-JATO) PARA AGUA FRIA, PRESSAO DE OPERACAO ENTRE 1400 E 1900 LIB/POL2, VAZAO MAXIMA ENTRE 400 E 700 L/H - DEPRECIAÇÃO. AF_05/2023</t>
  </si>
  <si>
    <t xml:space="preserve"> 00000746 </t>
  </si>
  <si>
    <t>LAVADORA DE ALTA PRESSAO (LAVA - JATO) PARA AGUA FRIA, PRESSAO DE OPERACAO ENTRE 1400 E 1900 LIB/POL2, VAZAO MAXIMA ENTRE  400 E 700 L/H, POTENCIA DE OPERACAO ENTRE 2,50 E 3,00 CV</t>
  </si>
  <si>
    <t xml:space="preserve"> 00043464 </t>
  </si>
  <si>
    <t>FERRAMENTAS - FAMILIA OPERADOR ESCAVADEIRA - HORISTA (ENCARGOS COMPLEMENTARES - COLETADO CAIXA)</t>
  </si>
  <si>
    <t xml:space="preserve"> 88294 </t>
  </si>
  <si>
    <t>OPERADOR DE ESCAVADEIRA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</si>
  <si>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</si>
  <si>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</si>
  <si>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</si>
  <si>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</si>
  <si>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00007292 </t>
  </si>
  <si>
    <t>TINTA ESMALTE SINTETICO PREMIUM BRILHANTE</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</si>
  <si>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</si>
  <si>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</si>
  <si>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</si>
  <si>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</si>
  <si>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</si>
  <si>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</si>
  <si>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</si>
  <si>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</si>
  <si>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</si>
  <si>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</si>
  <si>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</si>
  <si>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</si>
  <si>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95273 </t>
  </si>
  <si>
    <t>POLIDORA DE PISO (POLITRIZ), PESO DE 100KG, DIÂMETRO 450 MM, MOTOR ELÉTRICO, POTÊNCIA 4 HP - JUROS. AF_05/2023</t>
  </si>
  <si>
    <t xml:space="preserve"> 95272 </t>
  </si>
  <si>
    <t>POLIDORA DE PISO (POLITRIZ), PESO DE 100KG, DIÂMETRO 450 MM, MOTOR ELÉTRICO, POTÊNCIA 4 HP - DEPRECIAÇÃO. AF_05/2023</t>
  </si>
  <si>
    <t xml:space="preserve"> 95274 </t>
  </si>
  <si>
    <t>POLIDORA DE PISO (POLITRIZ), PESO DE 100KG, DIÂMETRO 450 MM, MOTOR ELÉTRICO, POTÊNCIA 4 HP - MANUTENÇÃO. AF_05/2023</t>
  </si>
  <si>
    <t xml:space="preserve"> 95275 </t>
  </si>
  <si>
    <t>POLIDORA DE PISO (POLITRIZ), PESO DE 100KG, DIÂMETRO 450 MM, MOTOR ELÉTRICO, POTÊNCIA 4 HP - MATERIAIS NA OPERAÇÃO. AF_05/2023</t>
  </si>
  <si>
    <t xml:space="preserve"> 00013954 </t>
  </si>
  <si>
    <t>POLIDORA DE PISO (POLITRIZ) ELETRICA, MOTOR MONOFASICO DE 4 HP, PESO DE 100 KG, DIAMETRO DO TRABALHO DE 450 MM</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</si>
  <si>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</si>
  <si>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</si>
  <si>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</si>
  <si>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</si>
  <si>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</si>
  <si>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 ")</t>
  </si>
  <si>
    <t xml:space="preserve"> 88422 </t>
  </si>
  <si>
    <t>PROJETOR DE ARGAMASSA, CAPACIDADE DE PROJEÇÃO 1,5 M3/H, ALCANCE DE 30 ATÉ 60 M, MOTOR ELÉTRICO POTÊNCIA 7,5 HP - JUROS. AF_06/2014</t>
  </si>
  <si>
    <t xml:space="preserve"> 88419 </t>
  </si>
  <si>
    <t>PROJETOR DE ARGAMASSA, CAPACIDADE DE PROJEÇÃO 1,5 M3/H, ALCANCE DE 30 ATÉ 60 M, MOTOR ELÉTRICO POTÊNCIA 7,5 HP - DEPRECIAÇÃO. AF_06/2014</t>
  </si>
  <si>
    <t xml:space="preserve"> 88427 </t>
  </si>
  <si>
    <t>PROJETOR DE ARGAMASSA, CAPACIDADE DE PROJEÇÃO 1,5 M3/H, ALCANCE DE 30 ATÉ 60 M, MOTOR ELÉTRICO POTÊNCIA 7,5 HP - MATERIAIS NA OPERAÇÃO. AF_06/2014</t>
  </si>
  <si>
    <t xml:space="preserve"> 88425 </t>
  </si>
  <si>
    <t>PROJETOR DE ARGAMASSA, CAPACIDADE DE PROJEÇÃO 1,5 M3/H, ALCANCE DE 30 ATÉ 60 M, MOTOR ELÉTRICO POTÊNCIA 7,5 HP - MANUTENÇÃO. AF_06/2014</t>
  </si>
  <si>
    <t xml:space="preserve"> 00037540 </t>
  </si>
  <si>
    <t>PROJETOR DE ARGAMASSA, CAPACIDADE DE PROJECAO 1,5 M3/H, ALCANCE DA PROJECAO 30 ATE 60 M, MOTOR ELETRICO TRIFASICO</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</si>
  <si>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</si>
  <si>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</si>
  <si>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</si>
  <si>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</si>
  <si>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</si>
  <si>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</si>
  <si>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</si>
  <si>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</si>
  <si>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</si>
  <si>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</si>
  <si>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</si>
  <si>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</si>
  <si>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</si>
  <si>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</si>
  <si>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</si>
  <si>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</si>
  <si>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</si>
  <si>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</si>
  <si>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</si>
  <si>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</si>
  <si>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</si>
  <si>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</si>
  <si>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</si>
  <si>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</si>
  <si>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</si>
  <si>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</si>
  <si>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00038101 </t>
  </si>
  <si>
    <t>TOMADA 2P+T 10A, 250V  (APENAS MODULO)</t>
  </si>
  <si>
    <t xml:space="preserve"> 00039738 </t>
  </si>
  <si>
    <t>TUBO DE BORRACHA ELASTOMERICA FLEXIVEL, PRETA, PARA ISOLAMENTO TERMICO DE TUBULACAO, DN 1/4" (6 MM), E= 9 MM, COEFICIENTE DE CONDUTIVIDADE TERMICA 0,036W/mK, VAPOR DE AGUA MAIOR OU IGUAL A 10.000</t>
  </si>
  <si>
    <t xml:space="preserve"> 00039662 </t>
  </si>
  <si>
    <t>TUBO DE COBRE FLEXIVEL, D = 1/4 ", E = 0,79 MM, PARA AR-CONDICIONADO/ INSTALACOES GAS RESIDENCIAIS E COMERCIAIS</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</si>
  <si>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</si>
  <si>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</si>
  <si>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</si>
  <si>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 E = 0,79 MM, PARA AR-CONDICIONADO/ INSTALACOES GAS RESIDENCIAIS E COMERCIAIS</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</si>
  <si>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</si>
  <si>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</si>
  <si>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</si>
  <si>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</si>
  <si>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</si>
  <si>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</si>
  <si>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</si>
  <si>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</si>
  <si>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</si>
  <si>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</si>
  <si>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SINAPI - 04/2024 - Mato Grosso do Sul
AGESUL - 01/2024 - Mato Grosso do Sul
</t>
  </si>
  <si>
    <t>REMOÇÃO DE TELHAS DE FIBROCIMENTO, METÁLICA E CERÂMICA, DE FORMA MECANIZADA, COM USO DE GUINDASTE, SEM REAPROVEITAMENTO. AF_09/2023</t>
  </si>
  <si>
    <t>REMOÇÃO DE TRAMA METÁLICA PARA COBERTURA, DE FORMA MANUAL, SEM REAPROVEITAMENTO. AF_09/2023</t>
  </si>
  <si>
    <t>DEMOLIÇÃO DE ALVENARIA DE BLOCO FURADO, DE FORMA MANUAL, SEM REAPROVEITAMENTO. AF_09/2023</t>
  </si>
  <si>
    <t>DEMOLIÇÃO DE REVESTIMENTO CERÂMICO, DE FORMA MANUAL, SEM REAPROVEITAMENTO. AF_09/2023</t>
  </si>
  <si>
    <t>REMOÇÃO DE PISO DE BLOCO INTERTRAVADO OU DE PEDRA PORTUGUESA, DE FORMA MANUAL, COM REAPROVEITAMENTO. AF_09/2023</t>
  </si>
  <si>
    <t>REMOÇÃO DE PORTAS, DE FORMA MANUAL, SEM REAPROVEITAMENTO. AF_09/2023</t>
  </si>
  <si>
    <t>ARMAÇÃO DE BLOCO UTILIZANDO AÇO CA-50 DE 10 MM - MONTAGEM. AF_01/2024</t>
  </si>
  <si>
    <t>ARMAÇÃO DE BLOCO UTILIZANDO AÇO CA-60 DE 5 MM - MONTAGEM. AF_01/2024</t>
  </si>
  <si>
    <t>ARMAÇÃO DE BLOCO UTILIZANDO AÇO CA-50 DE 8 MM - MONTAGEM. AF_01/2024</t>
  </si>
  <si>
    <t>FABRICAÇÃO, MONTAGEM E DESMONTAGEM DE FÔRMA PARA BLOCO DE COROAMENTO, EM CHAPA DE MADEIRA COMPENSADA RESINADA, E=17 MM, 2 UTILIZAÇÕES. AF_01/2024</t>
  </si>
  <si>
    <t>FABRICAÇÃO, MONTAGEM E DESMONTAGEM DE FÔRMA PARA VIGA BALDRAME, EM MADEIRA SERRADA, E=25 MM, 1 UTILIZAÇÃO. AF_01/2024</t>
  </si>
  <si>
    <t>FORRO EM DRYWALL, PARA AMBIENTES COMERCIAIS, INCLUSIVE ESTRUTURA BIRECIONAL DE FIXAÇÃO. AF_08/2023_PS</t>
  </si>
  <si>
    <t>ACABAMENTOS PARA FORRO (RODA-FORRO EM PERFIL METÁLICO E PLÁSTICO). AF_08/2023</t>
  </si>
  <si>
    <t>CONDULETE DE PVC, TIPO C, PARA ELETRODUTO DE PVC SOLDÁVEL DN 25 MM (3/4''), APARENTE - FORNECIMENTO E INSTALAÇÃO. AF_10/2022</t>
  </si>
  <si>
    <t>CONDULETE DE ALUMÍNIO, TIPO T, PARA ELETRODUTO DE AÇO GALVANIZADO DN 25 MM (1''), APARENTE - FORNECIMENTO E INSTALAÇÃO. AF_10/2022</t>
  </si>
  <si>
    <t>FIXAÇÃO DE TUBOS HORIZONTAIS DE PVC ÁGUA, PVC ESGOTO, PVC ÁGUA PLUVIAL, CPVC, PPR, COBRE OU AÇO, DIÂMETROS MENORES OU IGUAIS A 40 MM, COM ABRAÇADEIRA METÁLICA RÍGIDA TIPO U PERFIL 1 1/4, FIXADA EM PERFILADO EM LAJE. AF_09/2023_PS</t>
  </si>
  <si>
    <t>RASGO LINEAR MANUAL EM ALVENARIA, PARA ELETRODUTOS, DIÂMETROS MENORES OU IGUAIS A 40 MM. AF_09/2023</t>
  </si>
  <si>
    <t>CABO TELEFÔNICO CI-50 30 PARES INSTALADO EM PRUMADA - FORNECIMENTO E INSTALAÇÃO. AF_11/2019</t>
  </si>
  <si>
    <t>CRUZETA HORIZONTAL 90º, GALVANIZADA, 100X100MM, CHAPA #18</t>
  </si>
  <si>
    <t>Curva de inversão, galvanizada, 100x100mm, chapa #18</t>
  </si>
  <si>
    <t>CURVA HORIZONTAL 90 'U' PERFURADO 100X50MM (GOINFRA + COT)</t>
  </si>
  <si>
    <t>TALA PLANA PERFURADA 100 MM</t>
  </si>
  <si>
    <t>100,00%
49.360,40</t>
  </si>
  <si>
    <t>25,00%
12.340,10</t>
  </si>
  <si>
    <t xml:space="preserve"> 00006212 </t>
  </si>
  <si>
    <t>TABUA *2,5 X 30 CM EM PINUS, MISTA OU EQUIVALENTE DA REGIAO - BRUTA</t>
  </si>
  <si>
    <t>BLOCO CERAMICO / TIJOLO VAZADO PARA ALVENARIA DE VEDACAO, FUROS NA VERTICAL DE 14 X 19 X 39 CM (L X A X C)</t>
  </si>
  <si>
    <t>COLA A BASE DE RESINA SINTETICA PARA CHAPA DE LAMINADO MELAMINICO E OUTROS</t>
  </si>
  <si>
    <t xml:space="preserve"> 88241 </t>
  </si>
  <si>
    <t>AJUDANTE DE OPERAÇÃO EM GERAL COM ENCARGOS COMPLEMENTARES</t>
  </si>
  <si>
    <t xml:space="preserve"> 88240 </t>
  </si>
  <si>
    <t>AJUDANTE DE ESTRUTURA METÁLICA COM ENCARGOS COMPLEMENTARES</t>
  </si>
  <si>
    <t>FIXAÇÃO DE TUBOS HORIZONTAIS DE PEX OU MULTICAMADAS, DIÂMETROS IGUAIS OU INFERIORES A 40 MM, COM ABRAÇADEIRA PLÁSTICA FIXADA EM LAJE. AF_09/2023_PE</t>
  </si>
  <si>
    <t>BLOQUETE/PISO INTERTRAVADO DE CONCRETO - MODELO ONDA/16 FACES/RETANGULAR/TIJOLINHO/PAVER/HOLANDES/PARALELEPIPEDO, *20 X 10* CM, E = 6 CM, RESISTENCIA DE 35 MPA, COLORIDO</t>
  </si>
  <si>
    <t xml:space="preserve"> 95310 </t>
  </si>
  <si>
    <t>CURSO DE CAPACITAÇÃO PARA AJUDANTE DE ESTRUTURA METÁLICA (ENCARGOS COMPLEMENTARES) - HORISTA</t>
  </si>
  <si>
    <t xml:space="preserve"> 00044499 </t>
  </si>
  <si>
    <t>AJUDANTE DE ESTRUTURAS METALICAS (HORISTA)</t>
  </si>
  <si>
    <t xml:space="preserve"> 95311 </t>
  </si>
  <si>
    <t>CURSO DE CAPACITAÇÃO PARA AJUDANTE DE OPERAÇÃO EM GERAL (ENCARGOS COMPLEMENTARES) - HORISTA</t>
  </si>
  <si>
    <t xml:space="preserve"> 00000248 </t>
  </si>
  <si>
    <t>AJUDANTE DE OPERACAO EM GERAL (HORISTA)</t>
  </si>
  <si>
    <t>34,88</t>
  </si>
  <si>
    <t>30.694,40</t>
  </si>
  <si>
    <t>6,16</t>
  </si>
  <si>
    <t>18,10</t>
  </si>
  <si>
    <t>932,47</t>
  </si>
  <si>
    <t>23.153,23</t>
  </si>
  <si>
    <t>4,65</t>
  </si>
  <si>
    <t>155,55</t>
  </si>
  <si>
    <t>18.666,00</t>
  </si>
  <si>
    <t>3,75</t>
  </si>
  <si>
    <t>3,38</t>
  </si>
  <si>
    <t>284,41</t>
  </si>
  <si>
    <t>11.376,40</t>
  </si>
  <si>
    <t>1,85</t>
  </si>
  <si>
    <t>1,81</t>
  </si>
  <si>
    <t>1.033,80</t>
  </si>
  <si>
    <t>6.512,94</t>
  </si>
  <si>
    <t>1,31</t>
  </si>
  <si>
    <t>1,23</t>
  </si>
  <si>
    <t>1,15</t>
  </si>
  <si>
    <t>343,83</t>
  </si>
  <si>
    <t>5.714,45</t>
  </si>
  <si>
    <t>951,26</t>
  </si>
  <si>
    <t>5.707,56</t>
  </si>
  <si>
    <t>159,28</t>
  </si>
  <si>
    <t>5.096,96</t>
  </si>
  <si>
    <t>12,61</t>
  </si>
  <si>
    <t>5.051,06</t>
  </si>
  <si>
    <t>1,01</t>
  </si>
  <si>
    <t>21,97</t>
  </si>
  <si>
    <t>4.802,64</t>
  </si>
  <si>
    <t>0,96</t>
  </si>
  <si>
    <t>0,94</t>
  </si>
  <si>
    <t>1.135,32</t>
  </si>
  <si>
    <t>4.541,28</t>
  </si>
  <si>
    <t>322,85</t>
  </si>
  <si>
    <t>4.519,90</t>
  </si>
  <si>
    <t>141,41</t>
  </si>
  <si>
    <t>4.069,77</t>
  </si>
  <si>
    <t>0,82</t>
  </si>
  <si>
    <t>116,88</t>
  </si>
  <si>
    <t>3.028,36</t>
  </si>
  <si>
    <t>576,56</t>
  </si>
  <si>
    <t>3.026,94</t>
  </si>
  <si>
    <t>2.700,12</t>
  </si>
  <si>
    <t>1.346,22</t>
  </si>
  <si>
    <t>2.692,44</t>
  </si>
  <si>
    <t>50,50</t>
  </si>
  <si>
    <t>2.583,58</t>
  </si>
  <si>
    <t>66,91</t>
  </si>
  <si>
    <t>1.963,80</t>
  </si>
  <si>
    <t>26,42</t>
  </si>
  <si>
    <t>1.955,08</t>
  </si>
  <si>
    <t>19,33</t>
  </si>
  <si>
    <t>1.938,79</t>
  </si>
  <si>
    <t>40,10</t>
  </si>
  <si>
    <t>1.644,10</t>
  </si>
  <si>
    <t>1.535,21</t>
  </si>
  <si>
    <t>11,28</t>
  </si>
  <si>
    <t>1.525,62</t>
  </si>
  <si>
    <t>100,52</t>
  </si>
  <si>
    <t>1.478,64</t>
  </si>
  <si>
    <t>93,42</t>
  </si>
  <si>
    <t>640,67</t>
  </si>
  <si>
    <t>1.281,34</t>
  </si>
  <si>
    <t>15,23</t>
  </si>
  <si>
    <t>1.226,47</t>
  </si>
  <si>
    <t>0,23</t>
  </si>
  <si>
    <t>9,22</t>
  </si>
  <si>
    <t>1.132,76</t>
  </si>
  <si>
    <t>95,73</t>
  </si>
  <si>
    <t>550,24</t>
  </si>
  <si>
    <t>1.100,48</t>
  </si>
  <si>
    <t>34,53</t>
  </si>
  <si>
    <t>1.035,90</t>
  </si>
  <si>
    <t>96,16</t>
  </si>
  <si>
    <t>8,71</t>
  </si>
  <si>
    <t>1.029,17</t>
  </si>
  <si>
    <t>16,80</t>
  </si>
  <si>
    <t>938,44</t>
  </si>
  <si>
    <t>19,60</t>
  </si>
  <si>
    <t>882,00</t>
  </si>
  <si>
    <t>96,73</t>
  </si>
  <si>
    <t>96,90</t>
  </si>
  <si>
    <t>767,77</t>
  </si>
  <si>
    <t>97,21</t>
  </si>
  <si>
    <t>97,36</t>
  </si>
  <si>
    <t>97,51</t>
  </si>
  <si>
    <t>25,03</t>
  </si>
  <si>
    <t>600,72</t>
  </si>
  <si>
    <t>23,02</t>
  </si>
  <si>
    <t>598,52</t>
  </si>
  <si>
    <t>12,22</t>
  </si>
  <si>
    <t>488,80</t>
  </si>
  <si>
    <t>5,76</t>
  </si>
  <si>
    <t>463,85</t>
  </si>
  <si>
    <t>15,04</t>
  </si>
  <si>
    <t>436,16</t>
  </si>
  <si>
    <t>10,88</t>
  </si>
  <si>
    <t>435,20</t>
  </si>
  <si>
    <t>418,46</t>
  </si>
  <si>
    <t>26,86</t>
  </si>
  <si>
    <t>400,21</t>
  </si>
  <si>
    <t>57,31</t>
  </si>
  <si>
    <t>386,84</t>
  </si>
  <si>
    <t>16,90</t>
  </si>
  <si>
    <t>338,00</t>
  </si>
  <si>
    <t>5,35</t>
  </si>
  <si>
    <t>293,92</t>
  </si>
  <si>
    <t>2,29</t>
  </si>
  <si>
    <t>270,58</t>
  </si>
  <si>
    <t>19,93</t>
  </si>
  <si>
    <t>259,09</t>
  </si>
  <si>
    <t>11,21</t>
  </si>
  <si>
    <t>249,53</t>
  </si>
  <si>
    <t>43,23</t>
  </si>
  <si>
    <t>172,92</t>
  </si>
  <si>
    <t>99,50</t>
  </si>
  <si>
    <t>99,57</t>
  </si>
  <si>
    <t>99,60</t>
  </si>
  <si>
    <t>99,63</t>
  </si>
  <si>
    <t>47,21</t>
  </si>
  <si>
    <t>99,66</t>
  </si>
  <si>
    <t>99,69</t>
  </si>
  <si>
    <t>127,08</t>
  </si>
  <si>
    <t>99,71</t>
  </si>
  <si>
    <t>55,93</t>
  </si>
  <si>
    <t>111,86</t>
  </si>
  <si>
    <t>99,74</t>
  </si>
  <si>
    <t>99,76</t>
  </si>
  <si>
    <t>99,78</t>
  </si>
  <si>
    <t>8,21</t>
  </si>
  <si>
    <t>98,52</t>
  </si>
  <si>
    <t>99,80</t>
  </si>
  <si>
    <t>99,85</t>
  </si>
  <si>
    <t>85,21</t>
  </si>
  <si>
    <t>99,87</t>
  </si>
  <si>
    <t>99,90</t>
  </si>
  <si>
    <t>14,32</t>
  </si>
  <si>
    <t>57,28</t>
  </si>
  <si>
    <t>24,95</t>
  </si>
  <si>
    <t>53,14</t>
  </si>
  <si>
    <t>12,63</t>
  </si>
  <si>
    <t>50,52</t>
  </si>
  <si>
    <t>9,65</t>
  </si>
  <si>
    <t>48,25</t>
  </si>
  <si>
    <t>12,34</t>
  </si>
  <si>
    <t>37,02</t>
  </si>
  <si>
    <t>13,14</t>
  </si>
  <si>
    <t>26,28</t>
  </si>
  <si>
    <t>18,40</t>
  </si>
  <si>
    <t>4,73</t>
  </si>
  <si>
    <t>BASE ATUALIZADA: REV07: MODERNIZAÇÃO DO HALL DE ENTRADA E FACHADA DO PRÉDIO SEDE DA JUSTIÇA FEDERAL DE CAMPO GRANDE - MS. "Onerada"</t>
  </si>
  <si>
    <t>100,00%
8.600,71</t>
  </si>
  <si>
    <t>100,00%
28.376,65</t>
  </si>
  <si>
    <t>100,00%
84.729,37</t>
  </si>
  <si>
    <t>30,00%
25.418,81</t>
  </si>
  <si>
    <t>60,00%
50.837,62</t>
  </si>
  <si>
    <t>10,00%
8.472,94</t>
  </si>
  <si>
    <t>100,00%
63.635,65</t>
  </si>
  <si>
    <t>50,00%
31.817,83</t>
  </si>
  <si>
    <t>100,00%
20.763,16</t>
  </si>
  <si>
    <t>50,00%
10.381,58</t>
  </si>
  <si>
    <t>100,00%
8.587,47</t>
  </si>
  <si>
    <t>100,00%
14.072,47</t>
  </si>
  <si>
    <t>100,00%
11.486,66</t>
  </si>
  <si>
    <t>100,00%
29.314,33</t>
  </si>
  <si>
    <t>50,00%
14.657,17</t>
  </si>
  <si>
    <t>100,00%
48.329,82</t>
  </si>
  <si>
    <t>30,00%
14.498,95</t>
  </si>
  <si>
    <t>40,00%
19.331,93</t>
  </si>
  <si>
    <t>100,00%
30.956,32</t>
  </si>
  <si>
    <t>50,00%
15.478,16</t>
  </si>
  <si>
    <t>100,00%
53.682,78</t>
  </si>
  <si>
    <t>100,00%
6.182,45</t>
  </si>
  <si>
    <t>100,00%
710,28</t>
  </si>
  <si>
    <t>100,00%
39.401,26</t>
  </si>
  <si>
    <t>SERVICOS EM TERRA</t>
  </si>
  <si>
    <t xml:space="preserve"> 1548 </t>
  </si>
  <si>
    <t>TRANSPORTE COM CAMINHAO BASCULANTE DE 6 M3, EM VIA URBANA EM REVESTIMENTO PRIMARIO (UNIDADE: M3XKM). AF_07/2020 - SINAPI - 97913</t>
  </si>
  <si>
    <t>DEMOLICOES E RETIRADAS</t>
  </si>
  <si>
    <t xml:space="preserve"> 4014 </t>
  </si>
  <si>
    <t>SERVENTE COM ENCARGOS COMPLEMENTARES - SINAPI - 88316</t>
  </si>
  <si>
    <t xml:space="preserve"> 6360 </t>
  </si>
  <si>
    <t>CAMINHAO BASCULANTE 6 M3, PESO BRUTO TOTAL 16.000 KG, CARGA UTIL MAXIMA 13.071 KG, DISTANCIA ENTRE EIXOS 4,80 M, POTENCIA 230 CV INCLUSIVE CACAMBA METALICA - CHI DIURNO. AF_06/2014 - SINAPI - 5961</t>
  </si>
  <si>
    <t>FUNDACAO</t>
  </si>
  <si>
    <t xml:space="preserve"> 1547 </t>
  </si>
  <si>
    <t>MONTAGEM DE ARMADURA DE ESTACAS, DIAMETRO = 12,5 MM. AF_09/2021_PS - SINAPI - 95578</t>
  </si>
  <si>
    <t xml:space="preserve"> 1546 </t>
  </si>
  <si>
    <t>PERFURATRIZ HIDRAULICA SOBRE CAMINHAO COM TRADO CURTO ACOPLADO, PROFUNDIDADE MAXIMA DE 20 M, DIAMETRO MAXIMO DE 1500 MM, POTENCIA INSTALADA DE 137 HP, MESA ROTATIVA COM TORQUE MAXIMO DE 30 KNM - CHI DIURNO. AF_06/2015 - SINAPI - 90681</t>
  </si>
  <si>
    <t xml:space="preserve"> 1545 </t>
  </si>
  <si>
    <t>PERFURATRIZ HIDRAULICA SOBRE CAMINHAO COM TRADO CURTO ACOPLADO, PROFUNDIDADE MAXIMA DE 20 M, DIAMETRO MAXIMO DE 1500 MM, POTENCIA INSTALADA DE 137 HP, MESA ROTATIVA COM TORQUE MAXIMO DE 30 KNM - CHP DIURNO. AF_06/2015 - SINAPI - 90680</t>
  </si>
  <si>
    <t xml:space="preserve"> 1544 </t>
  </si>
  <si>
    <t>CONCRETO USINADO BOMBEAVEL, CLASSE DE RESISTENCIA C25, COM BRITA 0 E 1, SLUMP = 130 +/- 20 MM, EXCLUI SERVICO DE BOMBEAMENTO (NBR 8953) - SINAPI - 00038405</t>
  </si>
  <si>
    <t xml:space="preserve"> 4046 </t>
  </si>
  <si>
    <t>ENGENHEIRO CIVIL DE OBRA PLENO COM ENCARGOS COMPLEMENTARES - SINAPI - 90778</t>
  </si>
  <si>
    <t xml:space="preserve"> 1549 </t>
  </si>
  <si>
    <t>CARGA, MANOBRA E DESCARGA DE SOLOS E MATERIAIS GRANULARES EM CAMINHAO BASCULANTE 6 M3 - CARGA COM PA CARREGADEIRA (CACAMBA DE 1,7 A 2,8 M3 / 128 HP) E DESCARGA LIVRE (UNIDADE: M3). AF_07/2020 - SINAPI - 100973</t>
  </si>
  <si>
    <t xml:space="preserve"> 94964 </t>
  </si>
  <si>
    <t>CONCRETO FCK = 20MPA, TRAÇO 1:2,7:3 (EM MASSA SECA DE CIMENTO/ AREIA MÉDIA/ BRITA 1) - PREPARO MECÂNICO COM BETONEIRA 400 L. AF_05/2021</t>
  </si>
  <si>
    <t>REVESTIMENTO DE PISOS</t>
  </si>
  <si>
    <t>Serviços</t>
  </si>
  <si>
    <t>INSTALACOES ELETRICAS</t>
  </si>
  <si>
    <t xml:space="preserve"> 1561 </t>
  </si>
  <si>
    <t>DISPOSITIVO DPS CLASSE II, 1 POLO, TENSAO MAXIMA DE 175 V, CORRENTE MAXIMA DE *45* KA (TIPO AC) - SINAPI - 00039467</t>
  </si>
  <si>
    <t xml:space="preserve"> 4004 </t>
  </si>
  <si>
    <t>ELETRICISTA COM ENCARGOS COMPLEMENTARES - SINAPI - 88264</t>
  </si>
  <si>
    <t xml:space="preserve"> 4051 </t>
  </si>
  <si>
    <t>AUXILIAR DE ELETRICISTA COM ENCARGOS COMPLEMENTARES - SINAPI - 88247</t>
  </si>
  <si>
    <t xml:space="preserve"> 3020 </t>
  </si>
  <si>
    <t>ARRUELA QUADRADA EM ACO GALVANIZADO, DIMENSAO = 38 MM, ESPESSURA = 3MM, DIAMETRO DO FURO= 18 MM - SINAPI - 00000379</t>
  </si>
  <si>
    <t xml:space="preserve"> 1642 </t>
  </si>
  <si>
    <t>PARAFUSO ZINCADO, SEXTAVADO, COM ROSCA INTEIRA, DIAMETRO 1/4", COMPRIMENTO 1/2" - SINAPI - 00011962</t>
  </si>
  <si>
    <t xml:space="preserve"> 6439 </t>
  </si>
  <si>
    <t>VERGALHAO ZINCADO ROSCA TOTAL, 1/4 " (6,3 MM) - SINAPI - 00039996</t>
  </si>
  <si>
    <t xml:space="preserve"> 6440 </t>
  </si>
  <si>
    <t>PORCA ZINCADA, SEXTAVADA, DIAMETRO 1/4" - SINAPI - 00039997</t>
  </si>
  <si>
    <t xml:space="preserve"> 7375 </t>
  </si>
  <si>
    <t>ELETRODUTO EM ACO GALVANIZADO ELETROLITICO, SEMI-PESADO, DIAMETRO 1 1/2", PAREDE DE 1,20 MM - SINAPI - 00021130</t>
  </si>
  <si>
    <t xml:space="preserve"> 1603 </t>
  </si>
  <si>
    <t>FIXACAO DE TUBOS VERTICAIS DE PVC AGUA, PVC ESGOTO, PVC AGUA PLUVIAL, CPVC, PPR, COBRE OU ACO, DIAMETROS MENORES OU IGUAIS A 40 MM, COM ABRACADEIRA METALICA RIGIDA TIPO U PERFIL 1 1/4Ö, FIXADA EM PERFILADO EM PAREDE. AF_09/2023_PS - SINAPI - 91173</t>
  </si>
  <si>
    <t xml:space="preserve"> 7359 </t>
  </si>
  <si>
    <t>LUVA PARA ELETRODUTO, EM ACO GALVANIZADO ELETROLITICO, DIAMETRO DE 40 MM (1 1/2") - SINAPI - 00002644</t>
  </si>
  <si>
    <t>INSTALACOES PREVENTIVAS DE INCENDIO</t>
  </si>
  <si>
    <t xml:space="preserve"> 4027 </t>
  </si>
  <si>
    <t>AJUDANTE ESPECIALIZADO COM ENCARGOS COMPLEMENTARES - SINAPI - 88243</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</si>
  <si>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</si>
  <si>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</si>
  <si>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PEÇA RETANGULAR PRÉ-MOLDADA, VOLUME DE CONCRETO DE 30 A 100 LITROS, TAXA DE AÇO APROXIMADA DE 30KG/M³. AF_03/2024</t>
  </si>
  <si>
    <t>PEÇA RETANGULAR PRÉ-MOLDADA, VOLUME DE CONCRETO DE ATÉ 10 LITROS, TAXA DE AÇO APROXIMADA DE 30KG/M³. AF_03/2024</t>
  </si>
  <si>
    <t xml:space="preserve"> 8488 </t>
  </si>
  <si>
    <t>PLACA DE SINALIZACAO DE SEGURANCA CONTRA INCENDIO, FOTOLUMINESCENTE, QUADRADA, *20 X 20* CM, EM PVC *2* MM ANTI-CHAMAS (SIMBOLOS, CORES E PICTOGRAMAS CONFORME NBR 16820) - SINAPI - 00037556</t>
  </si>
  <si>
    <t xml:space="preserve"> 6532 </t>
  </si>
  <si>
    <t>RESINA ACRILICA PREMIUM BASE AGUA - COR BRANCA - SINAPI - 00007353</t>
  </si>
  <si>
    <t xml:space="preserve"> 4053 </t>
  </si>
  <si>
    <t>AUXILIAR DE SERVICOS GERAIS COM ENCARGOS COMPLEMENTARES - SINAPI - 88252</t>
  </si>
  <si>
    <t>15.298,53</t>
  </si>
  <si>
    <t>30.597,06</t>
  </si>
  <si>
    <t>6,14</t>
  </si>
  <si>
    <t>12,30</t>
  </si>
  <si>
    <t>103,73</t>
  </si>
  <si>
    <t>28.644,00</t>
  </si>
  <si>
    <t>5,75</t>
  </si>
  <si>
    <t>18,05</t>
  </si>
  <si>
    <t>22,70</t>
  </si>
  <si>
    <t>232,26</t>
  </si>
  <si>
    <t>19.635,26</t>
  </si>
  <si>
    <t>3,94</t>
  </si>
  <si>
    <t>26,64</t>
  </si>
  <si>
    <t>30,39</t>
  </si>
  <si>
    <t>218,21</t>
  </si>
  <si>
    <t>16.817,44</t>
  </si>
  <si>
    <t>33,76</t>
  </si>
  <si>
    <t>97,26</t>
  </si>
  <si>
    <t>13.428,68</t>
  </si>
  <si>
    <t>2,70</t>
  </si>
  <si>
    <t>36,46</t>
  </si>
  <si>
    <t>6.515,17</t>
  </si>
  <si>
    <t>13.030,34</t>
  </si>
  <si>
    <t>2,62</t>
  </si>
  <si>
    <t>39,07</t>
  </si>
  <si>
    <t>41,36</t>
  </si>
  <si>
    <t>125,55</t>
  </si>
  <si>
    <t>10.269,99</t>
  </si>
  <si>
    <t>2,06</t>
  </si>
  <si>
    <t>43,42</t>
  </si>
  <si>
    <t>80,37</t>
  </si>
  <si>
    <t>9.623,50</t>
  </si>
  <si>
    <t>1,93</t>
  </si>
  <si>
    <t>45,35</t>
  </si>
  <si>
    <t>11,77</t>
  </si>
  <si>
    <t>9.139,75</t>
  </si>
  <si>
    <t>1,83</t>
  </si>
  <si>
    <t>49,04</t>
  </si>
  <si>
    <t>283,63</t>
  </si>
  <si>
    <t>9.016,59</t>
  </si>
  <si>
    <t>50,85</t>
  </si>
  <si>
    <t>107,00</t>
  </si>
  <si>
    <t>8.132,00</t>
  </si>
  <si>
    <t>1,63</t>
  </si>
  <si>
    <t>52,48</t>
  </si>
  <si>
    <t>618,20</t>
  </si>
  <si>
    <t>7.708,95</t>
  </si>
  <si>
    <t>1,55</t>
  </si>
  <si>
    <t>54,03</t>
  </si>
  <si>
    <t>94,27</t>
  </si>
  <si>
    <t>7.591,56</t>
  </si>
  <si>
    <t>1,52</t>
  </si>
  <si>
    <t>55,55</t>
  </si>
  <si>
    <t>56,86</t>
  </si>
  <si>
    <t>74,70</t>
  </si>
  <si>
    <t>6.110,46</t>
  </si>
  <si>
    <t>58,09</t>
  </si>
  <si>
    <t>14,37</t>
  </si>
  <si>
    <t>5.756,04</t>
  </si>
  <si>
    <t>1,16</t>
  </si>
  <si>
    <t>59,24</t>
  </si>
  <si>
    <t>60,39</t>
  </si>
  <si>
    <t>61,54</t>
  </si>
  <si>
    <t>67,19</t>
  </si>
  <si>
    <t>5.680,24</t>
  </si>
  <si>
    <t>1,14</t>
  </si>
  <si>
    <t>62,68</t>
  </si>
  <si>
    <t>250,54</t>
  </si>
  <si>
    <t>5.479,30</t>
  </si>
  <si>
    <t>1,10</t>
  </si>
  <si>
    <t>63,78</t>
  </si>
  <si>
    <t>12,35</t>
  </si>
  <si>
    <t>5.457,46</t>
  </si>
  <si>
    <t>64,87</t>
  </si>
  <si>
    <t>3,96</t>
  </si>
  <si>
    <t>5.363,54</t>
  </si>
  <si>
    <t>1,08</t>
  </si>
  <si>
    <t>65,95</t>
  </si>
  <si>
    <t>66,97</t>
  </si>
  <si>
    <t>67,98</t>
  </si>
  <si>
    <t>68,95</t>
  </si>
  <si>
    <t>168,88</t>
  </si>
  <si>
    <t>4.686,42</t>
  </si>
  <si>
    <t>69,89</t>
  </si>
  <si>
    <t>1.269,94</t>
  </si>
  <si>
    <t>4.571,78</t>
  </si>
  <si>
    <t>0,92</t>
  </si>
  <si>
    <t>70,81</t>
  </si>
  <si>
    <t>71,72</t>
  </si>
  <si>
    <t>72,63</t>
  </si>
  <si>
    <t>20,46</t>
  </si>
  <si>
    <t>4.462,32</t>
  </si>
  <si>
    <t>0,90</t>
  </si>
  <si>
    <t>73,52</t>
  </si>
  <si>
    <t>114,18</t>
  </si>
  <si>
    <t>4.198,39</t>
  </si>
  <si>
    <t>0,84</t>
  </si>
  <si>
    <t>74,36</t>
  </si>
  <si>
    <t>117,10</t>
  </si>
  <si>
    <t>4.167,58</t>
  </si>
  <si>
    <t>75,20</t>
  </si>
  <si>
    <t>76,02</t>
  </si>
  <si>
    <t>17,98</t>
  </si>
  <si>
    <t>3.962,79</t>
  </si>
  <si>
    <t>0,80</t>
  </si>
  <si>
    <t>76,81</t>
  </si>
  <si>
    <t>220,37</t>
  </si>
  <si>
    <t>3.860,88</t>
  </si>
  <si>
    <t>0,77</t>
  </si>
  <si>
    <t>77,59</t>
  </si>
  <si>
    <t>796,77</t>
  </si>
  <si>
    <t>3.306,59</t>
  </si>
  <si>
    <t>0,66</t>
  </si>
  <si>
    <t>78,25</t>
  </si>
  <si>
    <t>14,63</t>
  </si>
  <si>
    <t>3.179,09</t>
  </si>
  <si>
    <t>0,64</t>
  </si>
  <si>
    <t>78,89</t>
  </si>
  <si>
    <t>25,63</t>
  </si>
  <si>
    <t>3.028,44</t>
  </si>
  <si>
    <t>79,50</t>
  </si>
  <si>
    <t>80,11</t>
  </si>
  <si>
    <t>80,71</t>
  </si>
  <si>
    <t>1.409,94</t>
  </si>
  <si>
    <t>2.819,88</t>
  </si>
  <si>
    <t>0,57</t>
  </si>
  <si>
    <t>81,28</t>
  </si>
  <si>
    <t>57,13</t>
  </si>
  <si>
    <t>2.799,37</t>
  </si>
  <si>
    <t>81,84</t>
  </si>
  <si>
    <t>82,38</t>
  </si>
  <si>
    <t>82,92</t>
  </si>
  <si>
    <t>17,92</t>
  </si>
  <si>
    <t>2.675,45</t>
  </si>
  <si>
    <t>83,46</t>
  </si>
  <si>
    <t>16,32</t>
  </si>
  <si>
    <t>2.599,77</t>
  </si>
  <si>
    <t>83,98</t>
  </si>
  <si>
    <t>84,50</t>
  </si>
  <si>
    <t>9,34</t>
  </si>
  <si>
    <t>2.579,14</t>
  </si>
  <si>
    <t>85,02</t>
  </si>
  <si>
    <t>2.483,98</t>
  </si>
  <si>
    <t>0,50</t>
  </si>
  <si>
    <t>85,52</t>
  </si>
  <si>
    <t>61,37</t>
  </si>
  <si>
    <t>2.390,97</t>
  </si>
  <si>
    <t>86,00</t>
  </si>
  <si>
    <t>1.176,48</t>
  </si>
  <si>
    <t>2.352,96</t>
  </si>
  <si>
    <t>0,47</t>
  </si>
  <si>
    <t>86,47</t>
  </si>
  <si>
    <t>42,51</t>
  </si>
  <si>
    <t>2.335,49</t>
  </si>
  <si>
    <t>86,94</t>
  </si>
  <si>
    <t>2.209,02</t>
  </si>
  <si>
    <t>87,38</t>
  </si>
  <si>
    <t>15,69</t>
  </si>
  <si>
    <t>2.166,31</t>
  </si>
  <si>
    <t>87,82</t>
  </si>
  <si>
    <t>50,96</t>
  </si>
  <si>
    <t>2.089,36</t>
  </si>
  <si>
    <t>88,24</t>
  </si>
  <si>
    <t>147,97</t>
  </si>
  <si>
    <t>2.074,53</t>
  </si>
  <si>
    <t>88,65</t>
  </si>
  <si>
    <t>89,05</t>
  </si>
  <si>
    <t>89,44</t>
  </si>
  <si>
    <t>89,83</t>
  </si>
  <si>
    <t>16,70</t>
  </si>
  <si>
    <t>1.923,00</t>
  </si>
  <si>
    <t>90,21</t>
  </si>
  <si>
    <t>90,57</t>
  </si>
  <si>
    <t>90,90</t>
  </si>
  <si>
    <t>36,20</t>
  </si>
  <si>
    <t>1.634,43</t>
  </si>
  <si>
    <t>91,23</t>
  </si>
  <si>
    <t>21,83</t>
  </si>
  <si>
    <t>1.611,49</t>
  </si>
  <si>
    <t>91,55</t>
  </si>
  <si>
    <t>196,56</t>
  </si>
  <si>
    <t>1.607,86</t>
  </si>
  <si>
    <t>91,88</t>
  </si>
  <si>
    <t>117,54</t>
  </si>
  <si>
    <t>1.586,79</t>
  </si>
  <si>
    <t>92,19</t>
  </si>
  <si>
    <t>24,50</t>
  </si>
  <si>
    <t>1.548,40</t>
  </si>
  <si>
    <t>92,50</t>
  </si>
  <si>
    <t>92,81</t>
  </si>
  <si>
    <t>93,12</t>
  </si>
  <si>
    <t>69,63</t>
  </si>
  <si>
    <t>1.392,60</t>
  </si>
  <si>
    <t>93,70</t>
  </si>
  <si>
    <t>37,25</t>
  </si>
  <si>
    <t>1.378,25</t>
  </si>
  <si>
    <t>93,97</t>
  </si>
  <si>
    <t>390,57</t>
  </si>
  <si>
    <t>1.366,99</t>
  </si>
  <si>
    <t>94,25</t>
  </si>
  <si>
    <t>1.336,14</t>
  </si>
  <si>
    <t>94,51</t>
  </si>
  <si>
    <t>94,77</t>
  </si>
  <si>
    <t>95,02</t>
  </si>
  <si>
    <t>608,19</t>
  </si>
  <si>
    <t>1.216,38</t>
  </si>
  <si>
    <t>0,24</t>
  </si>
  <si>
    <t>95,26</t>
  </si>
  <si>
    <t>148,58</t>
  </si>
  <si>
    <t>1.188,64</t>
  </si>
  <si>
    <t>95,50</t>
  </si>
  <si>
    <t>95,95</t>
  </si>
  <si>
    <t>96,36</t>
  </si>
  <si>
    <t>96,55</t>
  </si>
  <si>
    <t>28,34</t>
  </si>
  <si>
    <t>835,74</t>
  </si>
  <si>
    <t>214,55</t>
  </si>
  <si>
    <t>776,67</t>
  </si>
  <si>
    <t>97,05</t>
  </si>
  <si>
    <t>63,65</t>
  </si>
  <si>
    <t>757,43</t>
  </si>
  <si>
    <t>601,15</t>
  </si>
  <si>
    <t>751,43</t>
  </si>
  <si>
    <t>5,37</t>
  </si>
  <si>
    <t>741,43</t>
  </si>
  <si>
    <t>97,66</t>
  </si>
  <si>
    <t>97,78</t>
  </si>
  <si>
    <t>97,90</t>
  </si>
  <si>
    <t>98,00</t>
  </si>
  <si>
    <t>98,09</t>
  </si>
  <si>
    <t>98,18</t>
  </si>
  <si>
    <t>98,27</t>
  </si>
  <si>
    <t>17,21</t>
  </si>
  <si>
    <t>430,25</t>
  </si>
  <si>
    <t>98,35</t>
  </si>
  <si>
    <t>98,44</t>
  </si>
  <si>
    <t>199,21</t>
  </si>
  <si>
    <t>398,42</t>
  </si>
  <si>
    <t>98,60</t>
  </si>
  <si>
    <t>98,67</t>
  </si>
  <si>
    <t>378,64</t>
  </si>
  <si>
    <t>98,75</t>
  </si>
  <si>
    <t>34,91</t>
  </si>
  <si>
    <t>349,10</t>
  </si>
  <si>
    <t>98,82</t>
  </si>
  <si>
    <t>98,89</t>
  </si>
  <si>
    <t>98,95</t>
  </si>
  <si>
    <t>30,53</t>
  </si>
  <si>
    <t>274,77</t>
  </si>
  <si>
    <t>99,00</t>
  </si>
  <si>
    <t>99,06</t>
  </si>
  <si>
    <t>12,15</t>
  </si>
  <si>
    <t>267,30</t>
  </si>
  <si>
    <t>99,11</t>
  </si>
  <si>
    <t>99,16</t>
  </si>
  <si>
    <t>50,87</t>
  </si>
  <si>
    <t>254,35</t>
  </si>
  <si>
    <t>99,21</t>
  </si>
  <si>
    <t>99,26</t>
  </si>
  <si>
    <t>77,86</t>
  </si>
  <si>
    <t>233,58</t>
  </si>
  <si>
    <t>99,31</t>
  </si>
  <si>
    <t>99,35</t>
  </si>
  <si>
    <t>103,85</t>
  </si>
  <si>
    <t>207,70</t>
  </si>
  <si>
    <t>99,39</t>
  </si>
  <si>
    <t>99,44</t>
  </si>
  <si>
    <t>99,47</t>
  </si>
  <si>
    <t>17,02</t>
  </si>
  <si>
    <t>170,20</t>
  </si>
  <si>
    <t>18,92</t>
  </si>
  <si>
    <t>169,90</t>
  </si>
  <si>
    <t>99,54</t>
  </si>
  <si>
    <t>24,25</t>
  </si>
  <si>
    <t>162,96</t>
  </si>
  <si>
    <t>52,99</t>
  </si>
  <si>
    <t>158,97</t>
  </si>
  <si>
    <t>70,16</t>
  </si>
  <si>
    <t>147,33</t>
  </si>
  <si>
    <t>35,22</t>
  </si>
  <si>
    <t>140,88</t>
  </si>
  <si>
    <t>46,63</t>
  </si>
  <si>
    <t>139,89</t>
  </si>
  <si>
    <t>59,68</t>
  </si>
  <si>
    <t>107,42</t>
  </si>
  <si>
    <t>31,54</t>
  </si>
  <si>
    <t>94,62</t>
  </si>
  <si>
    <t>99,82</t>
  </si>
  <si>
    <t>87,92</t>
  </si>
  <si>
    <t>26,40</t>
  </si>
  <si>
    <t>79,20</t>
  </si>
  <si>
    <t>99,88</t>
  </si>
  <si>
    <t>32,24</t>
  </si>
  <si>
    <t>64,48</t>
  </si>
  <si>
    <t>56,87</t>
  </si>
  <si>
    <t>26,29</t>
  </si>
  <si>
    <t>52,58</t>
  </si>
  <si>
    <t>17,18</t>
  </si>
  <si>
    <t>24,05</t>
  </si>
  <si>
    <t>22,47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</si>
</sst>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
    <numFmt numFmtId="165" formatCode="#,##0.0000000"/>
    <numFmt numFmtId="169" formatCode="_-* #,##0.00_-;\-* #,##0.00_-;_-* &quot;-&quot;??_-;_-@_-"/>
  </numFmts>
  <fonts count="32" x14ac:knownFonts="1">
    <font>
      <sz val="11"/>
      <color theme="1"/>
      <name val="Calibri"/>
      <family val="2"/>
      <scheme val="minor"/>
    </font>
    <font>
      <sz val="10"/>
      <name val="Arial"/>
      <family val="2"/>
    </font>
    <font>
      <b/>
      <sz val="9"/>
      <color theme="0"/>
      <name val="Arial"/>
      <family val="2"/>
    </font>
    <font>
      <b/>
      <sz val="9"/>
      <name val="Arial"/>
      <family val="2"/>
    </font>
    <font>
      <sz val="9"/>
      <name val="Arial"/>
      <family val="2"/>
    </font>
    <font>
      <u/>
      <sz val="10"/>
      <color theme="10"/>
      <name val="Arial"/>
      <family val="2"/>
    </font>
    <font>
      <sz val="10"/>
      <color theme="10"/>
      <name val="Arial"/>
      <family val="2"/>
    </font>
    <font>
      <sz val="10"/>
      <color rgb="FF00B0F0"/>
      <name val="Arial"/>
      <family val="2"/>
    </font>
    <font>
      <sz val="10"/>
      <color theme="1"/>
      <name val="Arial"/>
      <family val="2"/>
    </font>
    <font>
      <sz val="10"/>
      <color rgb="FFFF0000"/>
      <name val="Arial"/>
      <family val="2"/>
    </font>
    <font>
      <sz val="10"/>
      <color theme="9" tint="-0.249977111117893"/>
      <name val="Arial"/>
      <family val="2"/>
    </font>
    <font>
      <i/>
      <sz val="12"/>
      <name val="Arial"/>
      <family val="2"/>
    </font>
    <font>
      <b/>
      <i/>
      <sz val="12"/>
      <name val="Arial"/>
      <family val="2"/>
    </font>
    <font>
      <b/>
      <sz val="16"/>
      <name val="Arial"/>
      <family val="2"/>
    </font>
    <font>
      <sz val="16"/>
      <name val="Arial"/>
      <family val="2"/>
    </font>
    <font>
      <i/>
      <sz val="16"/>
      <name val="Arial"/>
      <family val="2"/>
    </font>
    <font>
      <sz val="10"/>
      <name val="Arial"/>
      <family val="2"/>
    </font>
    <font>
      <sz val="10"/>
      <name val="Times New Roman"/>
      <family val="1"/>
    </font>
    <font>
      <b/>
      <sz val="8"/>
      <name val="Times New Roman"/>
      <family val="1"/>
    </font>
    <font>
      <sz val="8"/>
      <name val="Times New Roman"/>
      <family val="1"/>
    </font>
    <font>
      <b/>
      <sz val="9"/>
      <name val="Times New Roman"/>
      <family val="1"/>
    </font>
    <font>
      <sz val="9"/>
      <name val="Times New Roman"/>
      <family val="1"/>
    </font>
    <font>
      <b/>
      <sz val="9"/>
      <color indexed="81"/>
      <name val="Tahoma"/>
      <family val="2"/>
    </font>
    <font>
      <sz val="9"/>
      <color indexed="81"/>
      <name val="Tahoma"/>
      <family val="2"/>
    </font>
    <font>
      <sz val="11"/>
      <color theme="1"/>
      <name val="Calibri"/>
      <family val="2"/>
      <scheme val="minor"/>
    </font>
    <font>
      <sz val="11"/>
      <name val="Arial"/>
      <family val="1"/>
    </font>
    <font>
      <sz val="10"/>
      <name val="Arial"/>
      <family val="1"/>
    </font>
    <font>
      <b/>
      <sz val="10"/>
      <name val="Arial"/>
      <family val="1"/>
    </font>
    <font>
      <b/>
      <sz val="10"/>
      <color rgb="FF000000"/>
      <name val="Arial"/>
      <family val="1"/>
    </font>
    <font>
      <b/>
      <sz val="11"/>
      <name val="Arial"/>
      <family val="1"/>
    </font>
    <font>
      <sz val="10"/>
      <color rgb="FF000000"/>
      <name val="Arial"/>
      <family val="1"/>
    </font>
    <font>
      <b/>
      <sz val="11"/>
      <name val="Times New Roman"/>
      <family val="1"/>
    </font>
  </fonts>
  <fills count="11">
    <fill>
      <patternFill patternType="none"/>
    </fill>
    <fill>
      <patternFill patternType="gray125"/>
    </fill>
    <fill>
      <patternFill patternType="solid">
        <fgColor theme="1"/>
        <bgColor theme="1"/>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patternFill>
    </fill>
    <fill>
      <patternFill patternType="solid">
        <fgColor rgb="FFD8ECF6"/>
      </patternFill>
    </fill>
    <fill>
      <patternFill patternType="solid">
        <fgColor rgb="FFDFF0D8"/>
      </patternFill>
    </fill>
    <fill>
      <patternFill patternType="solid">
        <fgColor rgb="FFD6D6D6"/>
      </patternFill>
    </fill>
    <fill>
      <patternFill patternType="solid">
        <fgColor rgb="FFEFEFEF"/>
      </patternFill>
    </fill>
  </fills>
  <borders count="21">
    <border>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top style="thin">
        <color rgb="FFCCCCCC"/>
      </top>
      <bottom/>
      <diagonal/>
    </border>
    <border>
      <left/>
      <right/>
      <top style="thick">
        <color rgb="FF000000"/>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s>
  <cellStyleXfs count="9">
    <xf numFmtId="0" fontId="0" fillId="0" borderId="0"/>
    <xf numFmtId="0" fontId="1" fillId="0" borderId="0"/>
    <xf numFmtId="0" fontId="5" fillId="0" borderId="0" applyNumberFormat="0" applyFill="0" applyBorder="0" applyAlignment="0" applyProtection="0">
      <alignment vertical="top"/>
      <protection locked="0"/>
    </xf>
    <xf numFmtId="0" fontId="16" fillId="0" borderId="0"/>
    <xf numFmtId="0" fontId="1" fillId="0" borderId="0"/>
    <xf numFmtId="9" fontId="1" fillId="0" borderId="0" applyFont="0" applyFill="0" applyBorder="0" applyAlignment="0" applyProtection="0"/>
    <xf numFmtId="43" fontId="24" fillId="0" borderId="0" applyFont="0" applyFill="0" applyBorder="0" applyAlignment="0" applyProtection="0"/>
    <xf numFmtId="0" fontId="25" fillId="0" borderId="0"/>
    <xf numFmtId="169" fontId="24" fillId="0" borderId="0" applyFont="0" applyFill="0" applyBorder="0" applyAlignment="0" applyProtection="0"/>
  </cellStyleXfs>
  <cellXfs count="151">
    <xf numFmtId="0" fontId="0" fillId="0" borderId="0" xfId="0"/>
    <xf numFmtId="0" fontId="1" fillId="0" borderId="0" xfId="1"/>
    <xf numFmtId="0" fontId="2" fillId="2" borderId="1" xfId="1" applyFont="1" applyFill="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4" fillId="0" borderId="0" xfId="1" applyFont="1"/>
    <xf numFmtId="0" fontId="1" fillId="0" borderId="5" xfId="1" applyBorder="1" applyAlignment="1">
      <alignment horizontal="center" vertical="center"/>
    </xf>
    <xf numFmtId="0" fontId="1" fillId="0" borderId="5" xfId="1" applyBorder="1" applyAlignment="1">
      <alignment horizontal="left" vertical="center"/>
    </xf>
    <xf numFmtId="0" fontId="1" fillId="0" borderId="5" xfId="1" quotePrefix="1" applyBorder="1" applyAlignment="1">
      <alignment horizontal="center" vertical="center"/>
    </xf>
    <xf numFmtId="0" fontId="6" fillId="0" borderId="5" xfId="2" applyFont="1" applyBorder="1" applyAlignment="1" applyProtection="1">
      <alignment horizontal="center" vertical="center"/>
    </xf>
    <xf numFmtId="4" fontId="1" fillId="0" borderId="5" xfId="1" applyNumberFormat="1" applyBorder="1" applyAlignment="1">
      <alignment horizontal="center" vertical="center"/>
    </xf>
    <xf numFmtId="9" fontId="7" fillId="0" borderId="6" xfId="1" applyNumberFormat="1" applyFont="1" applyBorder="1" applyAlignment="1">
      <alignment horizontal="center" vertical="center"/>
    </xf>
    <xf numFmtId="2" fontId="8" fillId="0" borderId="5" xfId="1" applyNumberFormat="1" applyFont="1" applyBorder="1" applyAlignment="1">
      <alignment horizontal="center" vertical="center"/>
    </xf>
    <xf numFmtId="0" fontId="1" fillId="0" borderId="7" xfId="1" applyBorder="1" applyAlignment="1">
      <alignment horizontal="left" vertical="center"/>
    </xf>
    <xf numFmtId="0" fontId="1" fillId="0" borderId="7" xfId="1" quotePrefix="1" applyBorder="1" applyAlignment="1">
      <alignment horizontal="center" vertical="center"/>
    </xf>
    <xf numFmtId="0" fontId="1" fillId="0" borderId="7" xfId="1" applyBorder="1" applyAlignment="1">
      <alignment horizontal="center" vertical="center"/>
    </xf>
    <xf numFmtId="0" fontId="6" fillId="0" borderId="7" xfId="2" applyFont="1" applyBorder="1" applyAlignment="1" applyProtection="1">
      <alignment horizontal="center" vertical="center"/>
    </xf>
    <xf numFmtId="0" fontId="6" fillId="0" borderId="7" xfId="2" applyFont="1" applyBorder="1" applyAlignment="1" applyProtection="1">
      <alignment horizontal="center" vertical="center" wrapText="1"/>
    </xf>
    <xf numFmtId="4" fontId="1" fillId="0" borderId="5" xfId="1" applyNumberFormat="1" applyBorder="1" applyAlignment="1">
      <alignment horizontal="center"/>
    </xf>
    <xf numFmtId="9" fontId="9" fillId="0" borderId="6" xfId="1" applyNumberFormat="1" applyFont="1" applyBorder="1" applyAlignment="1">
      <alignment horizontal="center" vertical="center"/>
    </xf>
    <xf numFmtId="0" fontId="1" fillId="0" borderId="7" xfId="1" applyBorder="1" applyAlignment="1">
      <alignment horizontal="center" vertical="center" wrapText="1"/>
    </xf>
    <xf numFmtId="16" fontId="1" fillId="0" borderId="0" xfId="1" applyNumberFormat="1"/>
    <xf numFmtId="0" fontId="1" fillId="0" borderId="5" xfId="1" applyBorder="1"/>
    <xf numFmtId="9" fontId="10" fillId="0" borderId="6" xfId="1" applyNumberFormat="1" applyFont="1" applyBorder="1" applyAlignment="1">
      <alignment horizontal="center" vertical="center"/>
    </xf>
    <xf numFmtId="10" fontId="7" fillId="0" borderId="6" xfId="1" applyNumberFormat="1" applyFont="1" applyBorder="1" applyAlignment="1">
      <alignment horizontal="center" vertical="center"/>
    </xf>
    <xf numFmtId="49" fontId="1" fillId="0" borderId="0" xfId="1" applyNumberFormat="1" applyAlignment="1">
      <alignment horizontal="center"/>
    </xf>
    <xf numFmtId="0" fontId="1" fillId="0" borderId="0" xfId="1" applyAlignment="1">
      <alignment horizontal="center"/>
    </xf>
    <xf numFmtId="0" fontId="1" fillId="0" borderId="0" xfId="1" applyAlignment="1">
      <alignment horizontal="center" vertical="center"/>
    </xf>
    <xf numFmtId="0" fontId="11" fillId="0" borderId="0" xfId="1" applyFont="1"/>
    <xf numFmtId="0" fontId="17" fillId="0" borderId="0" xfId="3" applyFont="1"/>
    <xf numFmtId="0" fontId="17" fillId="0" borderId="0" xfId="3" applyFont="1" applyAlignment="1">
      <alignment vertical="center" wrapText="1"/>
    </xf>
    <xf numFmtId="0" fontId="17" fillId="0" borderId="0" xfId="4" applyFont="1"/>
    <xf numFmtId="0" fontId="18" fillId="0" borderId="5" xfId="3" applyFont="1" applyBorder="1" applyAlignment="1">
      <alignment horizontal="center"/>
    </xf>
    <xf numFmtId="0" fontId="17" fillId="0" borderId="0" xfId="3" applyFont="1" applyAlignment="1">
      <alignment horizontal="left" vertical="center"/>
    </xf>
    <xf numFmtId="0" fontId="17" fillId="0" borderId="5" xfId="3" applyFont="1" applyBorder="1" applyAlignment="1">
      <alignment horizontal="center" vertical="center"/>
    </xf>
    <xf numFmtId="0" fontId="19" fillId="0" borderId="5" xfId="3" applyFont="1" applyBorder="1" applyAlignment="1">
      <alignment vertical="center"/>
    </xf>
    <xf numFmtId="10" fontId="19" fillId="0" borderId="5" xfId="3" applyNumberFormat="1" applyFont="1" applyBorder="1" applyAlignment="1">
      <alignment horizontal="center" vertical="center"/>
    </xf>
    <xf numFmtId="10" fontId="19" fillId="0" borderId="5" xfId="5" applyNumberFormat="1" applyFont="1" applyBorder="1" applyAlignment="1">
      <alignment horizontal="right" vertical="center"/>
    </xf>
    <xf numFmtId="10" fontId="19" fillId="4" borderId="5" xfId="3" applyNumberFormat="1" applyFont="1" applyFill="1" applyBorder="1" applyAlignment="1">
      <alignment horizontal="right" vertical="center"/>
    </xf>
    <xf numFmtId="0" fontId="17" fillId="0" borderId="5" xfId="3" applyFont="1" applyBorder="1" applyAlignment="1">
      <alignment horizontal="center"/>
    </xf>
    <xf numFmtId="10" fontId="17" fillId="0" borderId="5" xfId="5" applyNumberFormat="1" applyFont="1" applyBorder="1" applyAlignment="1">
      <alignment horizontal="center" vertical="center"/>
    </xf>
    <xf numFmtId="0" fontId="19" fillId="5" borderId="5" xfId="3" applyFont="1" applyFill="1" applyBorder="1" applyAlignment="1">
      <alignment vertical="center"/>
    </xf>
    <xf numFmtId="10" fontId="19" fillId="5" borderId="5" xfId="3" applyNumberFormat="1" applyFont="1" applyFill="1" applyBorder="1" applyAlignment="1">
      <alignment horizontal="center" vertical="center"/>
    </xf>
    <xf numFmtId="10" fontId="19" fillId="5" borderId="5" xfId="5" applyNumberFormat="1" applyFont="1" applyFill="1" applyBorder="1" applyAlignment="1">
      <alignment horizontal="right" vertical="center"/>
    </xf>
    <xf numFmtId="0" fontId="17" fillId="0" borderId="0" xfId="3" applyFont="1" applyAlignment="1">
      <alignment vertical="center"/>
    </xf>
    <xf numFmtId="10" fontId="18" fillId="0" borderId="5" xfId="3" applyNumberFormat="1" applyFont="1" applyBorder="1" applyAlignment="1">
      <alignment vertical="center"/>
    </xf>
    <xf numFmtId="0" fontId="17" fillId="0" borderId="0" xfId="3" applyFont="1" applyAlignment="1">
      <alignment horizontal="right"/>
    </xf>
    <xf numFmtId="0" fontId="19" fillId="0" borderId="0" xfId="3" applyFont="1" applyAlignment="1">
      <alignment horizontal="left" vertical="center" wrapText="1"/>
    </xf>
    <xf numFmtId="0" fontId="21" fillId="0" borderId="0" xfId="3" applyFont="1" applyProtection="1">
      <protection locked="0"/>
    </xf>
    <xf numFmtId="0" fontId="25" fillId="0" borderId="0" xfId="7"/>
    <xf numFmtId="0" fontId="30" fillId="8" borderId="15" xfId="7" applyFont="1" applyFill="1" applyBorder="1" applyAlignment="1">
      <alignment horizontal="center" vertical="top" wrapText="1"/>
    </xf>
    <xf numFmtId="0" fontId="27" fillId="6" borderId="0" xfId="7" applyFont="1" applyFill="1" applyAlignment="1">
      <alignment horizontal="center" vertical="top" wrapText="1"/>
    </xf>
    <xf numFmtId="0" fontId="27" fillId="6" borderId="0" xfId="7" applyFont="1" applyFill="1" applyAlignment="1">
      <alignment horizontal="left" vertical="top" wrapText="1"/>
    </xf>
    <xf numFmtId="0" fontId="27" fillId="6" borderId="0" xfId="7" applyFont="1" applyFill="1" applyAlignment="1">
      <alignment horizontal="right" vertical="top" wrapText="1"/>
    </xf>
    <xf numFmtId="0" fontId="29" fillId="6" borderId="0" xfId="7" applyFont="1" applyFill="1" applyAlignment="1">
      <alignment horizontal="left" vertical="top" wrapText="1"/>
    </xf>
    <xf numFmtId="0" fontId="29" fillId="6" borderId="15" xfId="7" applyFont="1" applyFill="1" applyBorder="1" applyAlignment="1">
      <alignment horizontal="left" vertical="top" wrapText="1"/>
    </xf>
    <xf numFmtId="0" fontId="29" fillId="6" borderId="15" xfId="7" applyFont="1" applyFill="1" applyBorder="1" applyAlignment="1">
      <alignment horizontal="center" vertical="top" wrapText="1"/>
    </xf>
    <xf numFmtId="43" fontId="30" fillId="8" borderId="15" xfId="6" applyFont="1" applyFill="1" applyBorder="1" applyAlignment="1">
      <alignment horizontal="right" vertical="top" wrapText="1"/>
    </xf>
    <xf numFmtId="0" fontId="30" fillId="8" borderId="15" xfId="0" applyFont="1" applyFill="1" applyBorder="1" applyAlignment="1">
      <alignment horizontal="right" vertical="top" wrapText="1"/>
    </xf>
    <xf numFmtId="0" fontId="30" fillId="8" borderId="15" xfId="0" applyFont="1" applyFill="1" applyBorder="1" applyAlignment="1">
      <alignment horizontal="left" vertical="top" wrapText="1"/>
    </xf>
    <xf numFmtId="43" fontId="29" fillId="6" borderId="15" xfId="6" applyFont="1" applyFill="1" applyBorder="1" applyAlignment="1">
      <alignment horizontal="left" vertical="top" wrapText="1"/>
    </xf>
    <xf numFmtId="0" fontId="30" fillId="8" borderId="15" xfId="0" applyFont="1" applyFill="1" applyBorder="1" applyAlignment="1">
      <alignment horizontal="center" vertical="top" wrapText="1"/>
    </xf>
    <xf numFmtId="4" fontId="30" fillId="8" borderId="15" xfId="0" applyNumberFormat="1" applyFont="1" applyFill="1" applyBorder="1" applyAlignment="1">
      <alignment horizontal="right" vertical="top" wrapText="1"/>
    </xf>
    <xf numFmtId="0" fontId="26" fillId="6" borderId="0" xfId="0" applyFont="1" applyFill="1" applyAlignment="1">
      <alignment horizontal="center" vertical="top" wrapText="1"/>
    </xf>
    <xf numFmtId="0" fontId="26" fillId="6" borderId="0" xfId="0" applyFont="1" applyFill="1" applyAlignment="1">
      <alignment horizontal="left" vertical="top" wrapText="1"/>
    </xf>
    <xf numFmtId="0" fontId="28" fillId="7" borderId="15" xfId="0" applyFont="1" applyFill="1" applyBorder="1" applyAlignment="1">
      <alignment horizontal="right" vertical="top" wrapText="1"/>
    </xf>
    <xf numFmtId="4" fontId="28" fillId="7" borderId="15" xfId="0" applyNumberFormat="1" applyFont="1" applyFill="1" applyBorder="1" applyAlignment="1">
      <alignment horizontal="right" vertical="top" wrapText="1"/>
    </xf>
    <xf numFmtId="164" fontId="28" fillId="7" borderId="15" xfId="0" applyNumberFormat="1" applyFont="1" applyFill="1" applyBorder="1" applyAlignment="1">
      <alignment horizontal="right" vertical="top" wrapText="1"/>
    </xf>
    <xf numFmtId="164" fontId="30" fillId="8" borderId="15" xfId="0" applyNumberFormat="1" applyFont="1" applyFill="1" applyBorder="1" applyAlignment="1">
      <alignment horizontal="right" vertical="top" wrapText="1"/>
    </xf>
    <xf numFmtId="0" fontId="27" fillId="6" borderId="0" xfId="0" applyFont="1" applyFill="1" applyAlignment="1">
      <alignment horizontal="right" vertical="top" wrapText="1"/>
    </xf>
    <xf numFmtId="0" fontId="29" fillId="6" borderId="15" xfId="0" applyFont="1" applyFill="1" applyBorder="1" applyAlignment="1">
      <alignment horizontal="right" vertical="top" wrapText="1"/>
    </xf>
    <xf numFmtId="0" fontId="29" fillId="6" borderId="15" xfId="0" applyFont="1" applyFill="1" applyBorder="1" applyAlignment="1">
      <alignment horizontal="center" vertical="top" wrapText="1"/>
    </xf>
    <xf numFmtId="10" fontId="27" fillId="6" borderId="0" xfId="0" applyNumberFormat="1" applyFont="1" applyFill="1" applyAlignment="1">
      <alignment horizontal="right" vertical="top" wrapText="1"/>
    </xf>
    <xf numFmtId="0" fontId="30" fillId="7" borderId="16" xfId="0" applyFont="1" applyFill="1" applyBorder="1" applyAlignment="1">
      <alignment horizontal="right" vertical="top" wrapText="1"/>
    </xf>
    <xf numFmtId="2" fontId="27" fillId="6" borderId="0" xfId="6" applyNumberFormat="1" applyFont="1" applyFill="1" applyAlignment="1">
      <alignment horizontal="right" vertical="top" wrapText="1"/>
    </xf>
    <xf numFmtId="2" fontId="26" fillId="6" borderId="0" xfId="6" applyNumberFormat="1" applyFont="1" applyFill="1" applyAlignment="1">
      <alignment horizontal="center" vertical="top" wrapText="1"/>
    </xf>
    <xf numFmtId="2" fontId="27" fillId="6" borderId="0" xfId="6" applyNumberFormat="1" applyFont="1" applyFill="1" applyAlignment="1">
      <alignment horizontal="center" vertical="top" wrapText="1"/>
    </xf>
    <xf numFmtId="2" fontId="25" fillId="0" borderId="0" xfId="6" applyNumberFormat="1" applyFont="1"/>
    <xf numFmtId="0" fontId="27" fillId="6" borderId="0" xfId="0" applyFont="1" applyFill="1" applyAlignment="1">
      <alignment horizontal="left" vertical="top" wrapText="1"/>
    </xf>
    <xf numFmtId="0" fontId="28" fillId="7" borderId="15" xfId="0" applyFont="1" applyFill="1" applyBorder="1" applyAlignment="1">
      <alignment horizontal="left" vertical="top" wrapText="1"/>
    </xf>
    <xf numFmtId="4" fontId="27" fillId="6" borderId="0" xfId="0" applyNumberFormat="1" applyFont="1" applyFill="1" applyAlignment="1">
      <alignment horizontal="right" vertical="top" wrapText="1"/>
    </xf>
    <xf numFmtId="0" fontId="29" fillId="6" borderId="0" xfId="0" applyFont="1" applyFill="1" applyAlignment="1">
      <alignment horizontal="left" vertical="top" wrapText="1"/>
    </xf>
    <xf numFmtId="0" fontId="29" fillId="6" borderId="15" xfId="0" applyFont="1" applyFill="1" applyBorder="1" applyAlignment="1">
      <alignment horizontal="left" vertical="top" wrapText="1"/>
    </xf>
    <xf numFmtId="4" fontId="25" fillId="0" borderId="0" xfId="7" applyNumberFormat="1"/>
    <xf numFmtId="0" fontId="27" fillId="6" borderId="0" xfId="0" applyFont="1" applyFill="1" applyAlignment="1">
      <alignment vertical="top" wrapText="1"/>
    </xf>
    <xf numFmtId="4" fontId="27" fillId="6" borderId="0" xfId="0" applyNumberFormat="1" applyFont="1" applyFill="1" applyAlignment="1">
      <alignment vertical="top" wrapText="1"/>
    </xf>
    <xf numFmtId="0" fontId="29" fillId="6" borderId="0" xfId="0" applyFont="1" applyFill="1" applyAlignment="1">
      <alignment vertical="top" wrapText="1"/>
    </xf>
    <xf numFmtId="0" fontId="25" fillId="0" borderId="0" xfId="7" applyAlignment="1">
      <alignment horizontal="center" vertical="center" wrapText="1"/>
    </xf>
    <xf numFmtId="165" fontId="30" fillId="8" borderId="15" xfId="0" applyNumberFormat="1" applyFont="1" applyFill="1" applyBorder="1" applyAlignment="1">
      <alignment horizontal="right" vertical="top" wrapText="1"/>
    </xf>
    <xf numFmtId="0" fontId="26" fillId="9" borderId="15" xfId="0" applyFont="1" applyFill="1" applyBorder="1" applyAlignment="1">
      <alignment horizontal="left" vertical="top" wrapText="1"/>
    </xf>
    <xf numFmtId="0" fontId="26" fillId="9" borderId="15" xfId="0" applyFont="1" applyFill="1" applyBorder="1" applyAlignment="1">
      <alignment horizontal="right" vertical="top" wrapText="1"/>
    </xf>
    <xf numFmtId="0" fontId="26" fillId="9" borderId="15" xfId="0" applyFont="1" applyFill="1" applyBorder="1" applyAlignment="1">
      <alignment horizontal="center" vertical="top" wrapText="1"/>
    </xf>
    <xf numFmtId="165" fontId="26" fillId="9" borderId="15" xfId="0" applyNumberFormat="1" applyFont="1" applyFill="1" applyBorder="1" applyAlignment="1">
      <alignment horizontal="right" vertical="top" wrapText="1"/>
    </xf>
    <xf numFmtId="4" fontId="26" fillId="9" borderId="15" xfId="0" applyNumberFormat="1" applyFont="1" applyFill="1" applyBorder="1" applyAlignment="1">
      <alignment horizontal="right" vertical="top" wrapText="1"/>
    </xf>
    <xf numFmtId="0" fontId="26" fillId="6" borderId="0" xfId="0" applyFont="1" applyFill="1" applyAlignment="1">
      <alignment horizontal="right" vertical="top" wrapText="1"/>
    </xf>
    <xf numFmtId="4" fontId="26" fillId="6" borderId="0" xfId="0" applyNumberFormat="1" applyFont="1" applyFill="1" applyAlignment="1">
      <alignment horizontal="right" vertical="top" wrapText="1"/>
    </xf>
    <xf numFmtId="0" fontId="30" fillId="8" borderId="18" xfId="0" applyFont="1" applyFill="1" applyBorder="1" applyAlignment="1">
      <alignment horizontal="left" vertical="top" wrapText="1"/>
    </xf>
    <xf numFmtId="0" fontId="26" fillId="10" borderId="15" xfId="0" applyFont="1" applyFill="1" applyBorder="1" applyAlignment="1">
      <alignment horizontal="left" vertical="top" wrapText="1"/>
    </xf>
    <xf numFmtId="0" fontId="26" fillId="10" borderId="15" xfId="0" applyFont="1" applyFill="1" applyBorder="1" applyAlignment="1">
      <alignment horizontal="right" vertical="top" wrapText="1"/>
    </xf>
    <xf numFmtId="0" fontId="26" fillId="10" borderId="15" xfId="0" applyFont="1" applyFill="1" applyBorder="1" applyAlignment="1">
      <alignment horizontal="center" vertical="top" wrapText="1"/>
    </xf>
    <xf numFmtId="165" fontId="26" fillId="10" borderId="15" xfId="0" applyNumberFormat="1" applyFont="1" applyFill="1" applyBorder="1" applyAlignment="1">
      <alignment horizontal="right" vertical="top" wrapText="1"/>
    </xf>
    <xf numFmtId="4" fontId="26" fillId="10" borderId="15" xfId="0" applyNumberFormat="1" applyFont="1" applyFill="1" applyBorder="1" applyAlignment="1">
      <alignment horizontal="right" vertical="top" wrapText="1"/>
    </xf>
    <xf numFmtId="0" fontId="29" fillId="6" borderId="19" xfId="0" applyFont="1" applyFill="1" applyBorder="1" applyAlignment="1">
      <alignment horizontal="left" vertical="top" wrapText="1"/>
    </xf>
    <xf numFmtId="0" fontId="29" fillId="6" borderId="19" xfId="0" applyFont="1" applyFill="1" applyBorder="1" applyAlignment="1">
      <alignment horizontal="left" vertical="top" wrapText="1"/>
    </xf>
    <xf numFmtId="0" fontId="29" fillId="6" borderId="20" xfId="0" applyFont="1" applyFill="1" applyBorder="1" applyAlignment="1">
      <alignment horizontal="left" vertical="top" wrapText="1"/>
    </xf>
    <xf numFmtId="0" fontId="29" fillId="6" borderId="0" xfId="0" applyFont="1" applyFill="1" applyAlignment="1">
      <alignment horizontal="left" vertical="top" wrapText="1"/>
    </xf>
    <xf numFmtId="0" fontId="27" fillId="6" borderId="0" xfId="0" applyFont="1" applyFill="1" applyAlignment="1">
      <alignment horizontal="left" vertical="top" wrapText="1"/>
    </xf>
    <xf numFmtId="0" fontId="29" fillId="6" borderId="0" xfId="0" applyFont="1" applyFill="1" applyAlignment="1">
      <alignment horizontal="center" wrapText="1"/>
    </xf>
    <xf numFmtId="0" fontId="1" fillId="0" borderId="9" xfId="4" applyBorder="1" applyAlignment="1">
      <alignment horizontal="left" vertical="center"/>
    </xf>
    <xf numFmtId="0" fontId="1" fillId="0" borderId="10" xfId="4" applyBorder="1" applyAlignment="1">
      <alignment horizontal="left" vertical="center"/>
    </xf>
    <xf numFmtId="0" fontId="1" fillId="0" borderId="11" xfId="4" applyBorder="1" applyAlignment="1">
      <alignment horizontal="left" vertical="center"/>
    </xf>
    <xf numFmtId="0" fontId="17" fillId="0" borderId="0" xfId="4" applyFont="1" applyAlignment="1">
      <alignment horizontal="center"/>
    </xf>
    <xf numFmtId="0" fontId="31" fillId="0" borderId="3" xfId="4" applyFont="1" applyBorder="1" applyAlignment="1">
      <alignment horizontal="left" vertical="center"/>
    </xf>
    <xf numFmtId="0" fontId="31" fillId="0" borderId="0" xfId="4" applyFont="1" applyAlignment="1">
      <alignment horizontal="left" vertical="center"/>
    </xf>
    <xf numFmtId="0" fontId="31" fillId="0" borderId="8" xfId="4" applyFont="1" applyBorder="1" applyAlignment="1">
      <alignment horizontal="left" vertical="center"/>
    </xf>
    <xf numFmtId="0" fontId="1" fillId="0" borderId="9" xfId="4" applyBorder="1" applyAlignment="1">
      <alignment horizontal="left" vertical="center" wrapText="1"/>
    </xf>
    <xf numFmtId="0" fontId="31" fillId="0" borderId="3" xfId="4" applyFont="1" applyBorder="1" applyAlignment="1">
      <alignment vertical="center"/>
    </xf>
    <xf numFmtId="0" fontId="31" fillId="0" borderId="0" xfId="4" applyFont="1" applyAlignment="1">
      <alignment vertical="center"/>
    </xf>
    <xf numFmtId="0" fontId="31" fillId="0" borderId="8" xfId="4" applyFont="1" applyBorder="1" applyAlignment="1">
      <alignment vertical="center"/>
    </xf>
    <xf numFmtId="0" fontId="27" fillId="6" borderId="0" xfId="0" applyFont="1" applyFill="1" applyAlignment="1">
      <alignment horizontal="right" vertical="top" wrapText="1"/>
    </xf>
    <xf numFmtId="4" fontId="27" fillId="6" borderId="0" xfId="0" applyNumberFormat="1" applyFont="1" applyFill="1" applyAlignment="1">
      <alignment horizontal="right" vertical="top" wrapText="1"/>
    </xf>
    <xf numFmtId="0" fontId="0" fillId="0" borderId="0" xfId="0"/>
    <xf numFmtId="0" fontId="26" fillId="6" borderId="0" xfId="7" applyFont="1" applyFill="1" applyAlignment="1">
      <alignment horizontal="center" vertical="top" wrapText="1"/>
    </xf>
    <xf numFmtId="0" fontId="25" fillId="0" borderId="0" xfId="7"/>
    <xf numFmtId="0" fontId="17" fillId="0" borderId="0" xfId="3" applyFont="1" applyAlignment="1">
      <alignment horizontal="center"/>
    </xf>
    <xf numFmtId="0" fontId="17" fillId="0" borderId="0" xfId="3" applyFont="1" applyAlignment="1">
      <alignment horizontal="center" wrapText="1"/>
    </xf>
    <xf numFmtId="0" fontId="17" fillId="0" borderId="12" xfId="3" applyFont="1" applyBorder="1" applyAlignment="1">
      <alignment horizontal="center"/>
    </xf>
    <xf numFmtId="0" fontId="20" fillId="0" borderId="10" xfId="4" applyFont="1" applyBorder="1" applyAlignment="1">
      <alignment horizontal="center" vertical="center"/>
    </xf>
    <xf numFmtId="0" fontId="18" fillId="3" borderId="6" xfId="4" applyFont="1" applyFill="1" applyBorder="1" applyAlignment="1">
      <alignment horizontal="center" vertical="center"/>
    </xf>
    <xf numFmtId="0" fontId="18" fillId="3" borderId="13" xfId="4" applyFont="1" applyFill="1" applyBorder="1" applyAlignment="1">
      <alignment horizontal="center" vertical="center"/>
    </xf>
    <xf numFmtId="0" fontId="18" fillId="3" borderId="14" xfId="4" applyFont="1" applyFill="1" applyBorder="1" applyAlignment="1">
      <alignment horizontal="center" vertical="center"/>
    </xf>
    <xf numFmtId="0" fontId="17" fillId="0" borderId="5" xfId="3" applyFont="1" applyBorder="1" applyAlignment="1">
      <alignment horizontal="center" vertical="center" wrapText="1"/>
    </xf>
    <xf numFmtId="0" fontId="18" fillId="0" borderId="5" xfId="3" applyFont="1" applyBorder="1" applyAlignment="1">
      <alignment horizontal="left" vertical="center"/>
    </xf>
    <xf numFmtId="0" fontId="19" fillId="0" borderId="0" xfId="3" applyFont="1" applyAlignment="1">
      <alignment horizontal="left" vertical="center" wrapText="1"/>
    </xf>
    <xf numFmtId="0" fontId="19" fillId="0" borderId="0" xfId="3" applyFont="1" applyAlignment="1">
      <alignment horizontal="left" wrapText="1"/>
    </xf>
    <xf numFmtId="0" fontId="18" fillId="0" borderId="0" xfId="3" applyFont="1" applyAlignment="1">
      <alignment horizontal="left" vertical="center" wrapText="1"/>
    </xf>
    <xf numFmtId="0" fontId="29" fillId="6" borderId="0" xfId="7" applyFont="1" applyFill="1" applyAlignment="1">
      <alignment horizontal="center" wrapText="1"/>
    </xf>
    <xf numFmtId="0" fontId="29" fillId="6" borderId="12" xfId="7" applyFont="1" applyFill="1" applyBorder="1" applyAlignment="1">
      <alignment horizontal="left" vertical="top" wrapText="1"/>
    </xf>
    <xf numFmtId="0" fontId="27" fillId="6" borderId="0" xfId="7" applyFont="1" applyFill="1" applyAlignment="1">
      <alignment horizontal="left" vertical="top" wrapText="1"/>
    </xf>
    <xf numFmtId="0" fontId="27" fillId="6" borderId="17" xfId="7" applyFont="1" applyFill="1" applyBorder="1" applyAlignment="1">
      <alignment horizontal="center" vertical="top" wrapText="1"/>
    </xf>
    <xf numFmtId="0" fontId="27" fillId="6" borderId="0" xfId="7" applyFont="1" applyFill="1" applyAlignment="1">
      <alignment horizontal="center" vertical="top" wrapText="1"/>
    </xf>
    <xf numFmtId="0" fontId="27" fillId="6" borderId="0" xfId="7" applyFont="1" applyFill="1" applyAlignment="1">
      <alignment horizontal="right" vertical="top" wrapText="1"/>
    </xf>
    <xf numFmtId="0" fontId="25" fillId="0" borderId="0" xfId="7" applyAlignment="1">
      <alignment horizontal="center" wrapText="1"/>
    </xf>
    <xf numFmtId="0" fontId="26" fillId="6" borderId="0" xfId="0" applyFont="1" applyFill="1" applyAlignment="1">
      <alignment horizontal="right" vertical="top" wrapText="1"/>
    </xf>
    <xf numFmtId="0" fontId="29" fillId="6" borderId="15" xfId="0" applyFont="1" applyFill="1" applyBorder="1" applyAlignment="1">
      <alignment horizontal="left" vertical="top" wrapText="1"/>
    </xf>
    <xf numFmtId="0" fontId="30" fillId="8" borderId="15" xfId="0" applyFont="1" applyFill="1" applyBorder="1" applyAlignment="1">
      <alignment horizontal="left" vertical="top" wrapText="1"/>
    </xf>
    <xf numFmtId="0" fontId="26" fillId="10" borderId="15" xfId="0" applyFont="1" applyFill="1" applyBorder="1" applyAlignment="1">
      <alignment horizontal="left" vertical="top" wrapText="1"/>
    </xf>
    <xf numFmtId="0" fontId="26" fillId="9" borderId="15" xfId="0" applyFont="1" applyFill="1" applyBorder="1" applyAlignment="1">
      <alignment horizontal="left" vertical="top" wrapText="1"/>
    </xf>
    <xf numFmtId="0" fontId="1" fillId="0" borderId="0" xfId="1" applyAlignment="1">
      <alignment horizontal="center"/>
    </xf>
    <xf numFmtId="0" fontId="13" fillId="0" borderId="0" xfId="1" applyFont="1" applyAlignment="1">
      <alignment horizontal="left" vertical="top" wrapText="1"/>
    </xf>
  </cellXfs>
  <cellStyles count="9">
    <cellStyle name="Hiperlink 2" xfId="2" xr:uid="{330F5EF4-7514-4D8D-8B40-5A19CE800BC5}"/>
    <cellStyle name="Normal" xfId="0" builtinId="0"/>
    <cellStyle name="Normal 11" xfId="1" xr:uid="{7CFE1224-A3B8-42C3-9B71-CC8556E5960D}"/>
    <cellStyle name="Normal 2" xfId="3" xr:uid="{73BA7750-83BC-4F6D-8AC8-59024AA672B5}"/>
    <cellStyle name="Normal 2 2" xfId="4" xr:uid="{C89A6A56-C633-46B5-AD8B-E342DF56D188}"/>
    <cellStyle name="Normal 3" xfId="7" xr:uid="{699D9719-82DF-419C-A34C-0CEB570E3779}"/>
    <cellStyle name="Porcentagem 2" xfId="5" xr:uid="{8DCD612E-A3B7-49F1-AA53-5F004A8A51A5}"/>
    <cellStyle name="Vírgula" xfId="6" builtinId="3"/>
    <cellStyle name="Vírgula 2" xfId="8" xr:uid="{1EB55AEB-C0E6-4404-B9F4-3443CED64ED2}"/>
  </cellStyles>
  <dxfs count="18">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9C0006"/>
      </font>
      <fill>
        <patternFill>
          <bgColor rgb="FFFFC7CE"/>
        </patternFill>
      </fill>
    </dxf>
    <dxf>
      <font>
        <color rgb="FF9C0006"/>
      </font>
      <fill>
        <patternFill>
          <bgColor rgb="FFFFC7CE"/>
        </patternFill>
      </fill>
    </dxf>
    <dxf>
      <font>
        <strike val="0"/>
        <outline val="0"/>
        <shadow val="0"/>
        <vertAlign val="baseline"/>
        <sz val="10"/>
      </font>
      <numFmt numFmtId="2" formatCode="0.00"/>
      <alignment horizontal="center" vertical="center" textRotation="0" wrapText="0"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0"/>
        <color rgb="FF00B0F0"/>
        <name val="Arial"/>
        <scheme val="none"/>
      </font>
      <numFmt numFmtId="13" formatCode="0%"/>
      <alignment horizontal="center" vertical="center" textRotation="0" wrapText="0"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0"/>
        <color rgb="FF00B0F0"/>
        <name val="Arial"/>
        <scheme val="none"/>
      </font>
      <numFmt numFmtId="13" formatCode="0%"/>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Arial"/>
        <scheme val="none"/>
      </font>
      <numFmt numFmtId="4" formatCode="#,##0.00"/>
      <alignment horizontal="center" vertical="bottom" textRotation="0" wrapText="0" indent="0" justifyLastLine="0" shrinkToFit="0" readingOrder="0"/>
      <border diagonalUp="0" diagonalDown="0" outline="0">
        <left style="thin">
          <color indexed="64"/>
        </left>
        <right style="thin">
          <color auto="1"/>
        </right>
        <top style="thin">
          <color auto="1"/>
        </top>
        <bottom style="thin">
          <color auto="1"/>
        </bottom>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1" hidden="0"/>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Arial"/>
        <scheme val="none"/>
      </font>
      <numFmt numFmtId="0" formatCode="General"/>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auto="1"/>
        <name val="Arial"/>
        <scheme val="none"/>
      </font>
      <border diagonalUp="0" diagonalDown="0">
        <left style="thin">
          <color indexed="64"/>
        </left>
        <right style="thin">
          <color auto="1"/>
        </right>
        <top style="thin">
          <color auto="1"/>
        </top>
        <bottom style="thin">
          <color auto="1"/>
        </bottom>
        <vertical style="thin">
          <color auto="1"/>
        </vertical>
        <horizontal style="thin">
          <color auto="1"/>
        </horizontal>
      </border>
    </dxf>
    <dxf>
      <border outline="0">
        <top style="medium">
          <color indexed="64"/>
        </top>
      </border>
    </dxf>
    <dxf>
      <border outline="0">
        <bottom style="medium">
          <color indexed="64"/>
        </bottom>
      </border>
    </dxf>
    <dxf>
      <font>
        <b/>
        <i val="0"/>
        <strike val="0"/>
        <condense val="0"/>
        <extend val="0"/>
        <outline val="0"/>
        <shadow val="0"/>
        <u val="none"/>
        <vertAlign val="baseline"/>
        <sz val="9"/>
        <color auto="1"/>
        <name val="Arial"/>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2658904</xdr:colOff>
      <xdr:row>33</xdr:row>
      <xdr:rowOff>154782</xdr:rowOff>
    </xdr:from>
    <xdr:to>
      <xdr:col>1</xdr:col>
      <xdr:colOff>4638203</xdr:colOff>
      <xdr:row>40</xdr:row>
      <xdr:rowOff>10386</xdr:rowOff>
    </xdr:to>
    <xdr:pic>
      <xdr:nvPicPr>
        <xdr:cNvPr id="3" name="Imagem 2">
          <a:extLst>
            <a:ext uri="{FF2B5EF4-FFF2-40B4-BE49-F238E27FC236}">
              <a16:creationId xmlns:a16="http://schemas.microsoft.com/office/drawing/2014/main" id="{A80334BA-6516-D5B3-47AC-430086F45D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73404" y="6274595"/>
          <a:ext cx="1979299" cy="13843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2143128</xdr:colOff>
      <xdr:row>341</xdr:row>
      <xdr:rowOff>59531</xdr:rowOff>
    </xdr:from>
    <xdr:to>
      <xdr:col>3</xdr:col>
      <xdr:colOff>4131695</xdr:colOff>
      <xdr:row>346</xdr:row>
      <xdr:rowOff>21114</xdr:rowOff>
    </xdr:to>
    <xdr:pic>
      <xdr:nvPicPr>
        <xdr:cNvPr id="4" name="Imagem 3">
          <a:extLst>
            <a:ext uri="{FF2B5EF4-FFF2-40B4-BE49-F238E27FC236}">
              <a16:creationId xmlns:a16="http://schemas.microsoft.com/office/drawing/2014/main" id="{8F21C027-7A6F-4F74-AE51-7F4E450903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29128" y="33849469"/>
          <a:ext cx="1996187" cy="864077"/>
        </a:xfrm>
        <a:prstGeom prst="rect">
          <a:avLst/>
        </a:prstGeom>
      </xdr:spPr>
    </xdr:pic>
    <xdr:clientData/>
  </xdr:twoCellAnchor>
  <xdr:twoCellAnchor editAs="oneCell">
    <xdr:from>
      <xdr:col>3</xdr:col>
      <xdr:colOff>1599248</xdr:colOff>
      <xdr:row>226</xdr:row>
      <xdr:rowOff>166687</xdr:rowOff>
    </xdr:from>
    <xdr:to>
      <xdr:col>3</xdr:col>
      <xdr:colOff>3582357</xdr:colOff>
      <xdr:row>233</xdr:row>
      <xdr:rowOff>17052</xdr:rowOff>
    </xdr:to>
    <xdr:pic>
      <xdr:nvPicPr>
        <xdr:cNvPr id="2" name="Imagem 1">
          <a:extLst>
            <a:ext uri="{FF2B5EF4-FFF2-40B4-BE49-F238E27FC236}">
              <a16:creationId xmlns:a16="http://schemas.microsoft.com/office/drawing/2014/main" id="{63F4BF13-C7AB-4551-8638-6016C29C86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85248" y="78962250"/>
          <a:ext cx="1983109" cy="14696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3476625</xdr:colOff>
      <xdr:row>31</xdr:row>
      <xdr:rowOff>202406</xdr:rowOff>
    </xdr:from>
    <xdr:to>
      <xdr:col>2</xdr:col>
      <xdr:colOff>893449</xdr:colOff>
      <xdr:row>37</xdr:row>
      <xdr:rowOff>421389</xdr:rowOff>
    </xdr:to>
    <xdr:pic>
      <xdr:nvPicPr>
        <xdr:cNvPr id="2" name="Imagem 1">
          <a:extLst>
            <a:ext uri="{FF2B5EF4-FFF2-40B4-BE49-F238E27FC236}">
              <a16:creationId xmlns:a16="http://schemas.microsoft.com/office/drawing/2014/main" id="{82DB16C5-0E8E-4E05-AEAE-83A5D73A38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00625" y="8905875"/>
          <a:ext cx="1996444" cy="14691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733425</xdr:colOff>
      <xdr:row>34</xdr:row>
      <xdr:rowOff>28575</xdr:rowOff>
    </xdr:from>
    <xdr:to>
      <xdr:col>3</xdr:col>
      <xdr:colOff>2228850</xdr:colOff>
      <xdr:row>34</xdr:row>
      <xdr:rowOff>652760</xdr:rowOff>
    </xdr:to>
    <xdr:pic>
      <xdr:nvPicPr>
        <xdr:cNvPr id="2" name="Imagem 1">
          <a:extLst>
            <a:ext uri="{FF2B5EF4-FFF2-40B4-BE49-F238E27FC236}">
              <a16:creationId xmlns:a16="http://schemas.microsoft.com/office/drawing/2014/main" id="{DB27B1DA-B1CE-4492-9F93-918010B176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992" t="20427" r="3152" b="15376"/>
        <a:stretch>
          <a:fillRect/>
        </a:stretch>
      </xdr:blipFill>
      <xdr:spPr bwMode="auto">
        <a:xfrm>
          <a:off x="733425" y="7296150"/>
          <a:ext cx="4438650" cy="624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40</xdr:row>
      <xdr:rowOff>38100</xdr:rowOff>
    </xdr:from>
    <xdr:to>
      <xdr:col>3</xdr:col>
      <xdr:colOff>2667000</xdr:colOff>
      <xdr:row>40</xdr:row>
      <xdr:rowOff>1095375</xdr:rowOff>
    </xdr:to>
    <xdr:pic>
      <xdr:nvPicPr>
        <xdr:cNvPr id="3" name="Imagem 2">
          <a:extLst>
            <a:ext uri="{FF2B5EF4-FFF2-40B4-BE49-F238E27FC236}">
              <a16:creationId xmlns:a16="http://schemas.microsoft.com/office/drawing/2014/main" id="{7948AA6A-CE1F-44E8-8C39-023470EC4D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3094" t="1994"/>
        <a:stretch>
          <a:fillRect/>
        </a:stretch>
      </xdr:blipFill>
      <xdr:spPr bwMode="auto">
        <a:xfrm>
          <a:off x="219075" y="10725150"/>
          <a:ext cx="53911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561975</xdr:colOff>
      <xdr:row>41</xdr:row>
      <xdr:rowOff>104775</xdr:rowOff>
    </xdr:from>
    <xdr:to>
      <xdr:col>3</xdr:col>
      <xdr:colOff>1062994</xdr:colOff>
      <xdr:row>46</xdr:row>
      <xdr:rowOff>30864</xdr:rowOff>
    </xdr:to>
    <xdr:pic>
      <xdr:nvPicPr>
        <xdr:cNvPr id="4" name="Imagem 3">
          <a:extLst>
            <a:ext uri="{FF2B5EF4-FFF2-40B4-BE49-F238E27FC236}">
              <a16:creationId xmlns:a16="http://schemas.microsoft.com/office/drawing/2014/main" id="{15395FAF-D8F0-40B9-B41F-78CDAD4C55C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09775" y="10515600"/>
          <a:ext cx="1996444" cy="14691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733425</xdr:colOff>
      <xdr:row>34</xdr:row>
      <xdr:rowOff>28575</xdr:rowOff>
    </xdr:from>
    <xdr:to>
      <xdr:col>3</xdr:col>
      <xdr:colOff>2228850</xdr:colOff>
      <xdr:row>34</xdr:row>
      <xdr:rowOff>652760</xdr:rowOff>
    </xdr:to>
    <xdr:pic>
      <xdr:nvPicPr>
        <xdr:cNvPr id="2" name="Imagem 1">
          <a:extLst>
            <a:ext uri="{FF2B5EF4-FFF2-40B4-BE49-F238E27FC236}">
              <a16:creationId xmlns:a16="http://schemas.microsoft.com/office/drawing/2014/main" id="{5E2FFCF1-2628-4FEC-8D24-548CB506C1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992" t="20427" r="3152" b="15376"/>
        <a:stretch>
          <a:fillRect/>
        </a:stretch>
      </xdr:blipFill>
      <xdr:spPr bwMode="auto">
        <a:xfrm>
          <a:off x="733425" y="5905500"/>
          <a:ext cx="4438650" cy="624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219075</xdr:colOff>
      <xdr:row>40</xdr:row>
      <xdr:rowOff>38100</xdr:rowOff>
    </xdr:from>
    <xdr:to>
      <xdr:col>3</xdr:col>
      <xdr:colOff>2667000</xdr:colOff>
      <xdr:row>40</xdr:row>
      <xdr:rowOff>1095375</xdr:rowOff>
    </xdr:to>
    <xdr:pic>
      <xdr:nvPicPr>
        <xdr:cNvPr id="3" name="Imagem 2">
          <a:extLst>
            <a:ext uri="{FF2B5EF4-FFF2-40B4-BE49-F238E27FC236}">
              <a16:creationId xmlns:a16="http://schemas.microsoft.com/office/drawing/2014/main" id="{0D7B8260-95DA-404D-8B89-EAB78D4A0EF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3094" t="1994"/>
        <a:stretch>
          <a:fillRect/>
        </a:stretch>
      </xdr:blipFill>
      <xdr:spPr bwMode="auto">
        <a:xfrm>
          <a:off x="219075" y="9334500"/>
          <a:ext cx="53911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40</xdr:row>
      <xdr:rowOff>952500</xdr:rowOff>
    </xdr:from>
    <xdr:to>
      <xdr:col>3</xdr:col>
      <xdr:colOff>1091569</xdr:colOff>
      <xdr:row>46</xdr:row>
      <xdr:rowOff>78489</xdr:rowOff>
    </xdr:to>
    <xdr:pic>
      <xdr:nvPicPr>
        <xdr:cNvPr id="4" name="Imagem 3">
          <a:extLst>
            <a:ext uri="{FF2B5EF4-FFF2-40B4-BE49-F238E27FC236}">
              <a16:creationId xmlns:a16="http://schemas.microsoft.com/office/drawing/2014/main" id="{19B6E172-881A-43C2-A6F8-C5E72031A87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38350" y="10410825"/>
          <a:ext cx="1996444" cy="14691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250658</xdr:colOff>
      <xdr:row>17</xdr:row>
      <xdr:rowOff>100263</xdr:rowOff>
    </xdr:from>
    <xdr:to>
      <xdr:col>2</xdr:col>
      <xdr:colOff>1485102</xdr:colOff>
      <xdr:row>23</xdr:row>
      <xdr:rowOff>486560</xdr:rowOff>
    </xdr:to>
    <xdr:pic>
      <xdr:nvPicPr>
        <xdr:cNvPr id="2" name="Imagem 1">
          <a:extLst>
            <a:ext uri="{FF2B5EF4-FFF2-40B4-BE49-F238E27FC236}">
              <a16:creationId xmlns:a16="http://schemas.microsoft.com/office/drawing/2014/main" id="{88189DDC-536B-4282-BB77-DC8F1CDC0C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8579" y="3509210"/>
          <a:ext cx="1996444" cy="14691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2736850</xdr:colOff>
      <xdr:row>3070</xdr:row>
      <xdr:rowOff>63500</xdr:rowOff>
    </xdr:from>
    <xdr:to>
      <xdr:col>4</xdr:col>
      <xdr:colOff>159389</xdr:colOff>
      <xdr:row>3075</xdr:row>
      <xdr:rowOff>668404</xdr:rowOff>
    </xdr:to>
    <xdr:pic>
      <xdr:nvPicPr>
        <xdr:cNvPr id="2" name="Imagem 1">
          <a:extLst>
            <a:ext uri="{FF2B5EF4-FFF2-40B4-BE49-F238E27FC236}">
              <a16:creationId xmlns:a16="http://schemas.microsoft.com/office/drawing/2014/main" id="{893A0946-EF3A-4C6A-9891-8032B626BE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03850" y="842645000"/>
          <a:ext cx="2121539" cy="14939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4194810</xdr:colOff>
      <xdr:row>158</xdr:row>
      <xdr:rowOff>127000</xdr:rowOff>
    </xdr:from>
    <xdr:to>
      <xdr:col>3</xdr:col>
      <xdr:colOff>1609729</xdr:colOff>
      <xdr:row>162</xdr:row>
      <xdr:rowOff>609349</xdr:rowOff>
    </xdr:to>
    <xdr:pic>
      <xdr:nvPicPr>
        <xdr:cNvPr id="2" name="Imagem 1">
          <a:extLst>
            <a:ext uri="{FF2B5EF4-FFF2-40B4-BE49-F238E27FC236}">
              <a16:creationId xmlns:a16="http://schemas.microsoft.com/office/drawing/2014/main" id="{A27D65AF-D77E-4514-A33B-6151D924A5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8810" y="64325500"/>
          <a:ext cx="1986919" cy="16412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z%20Alberto/Google%20Drive/SEDUC/_PROJETOS/CRE%20ITAPURANGA/CE%20DE%20ITAPURANGA/2020_QUADRA%20COBERTA/14%20-%20OR&#199;AMENTO/ORIGINAIS/OR&#199;AMENTO%20DESONER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UVENAL/Google%20Drive/SEDUC/PROJETOS%20PADR&#195;O/CONFER&#202;NCIA%20QUADRA%20ARCO%20MOD%2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Relatório Central"/>
      <sheetName val="Orçamento Sintético"/>
      <sheetName val="Cronograma"/>
      <sheetName val="Curva ABC de Insumos"/>
      <sheetName val="Composição BDI"/>
      <sheetName val="CPUs"/>
      <sheetName val="Parc. M Relev."/>
      <sheetName val="Municípios - BDI"/>
    </sheetNames>
    <sheetDataSet>
      <sheetData sheetId="0"/>
      <sheetData sheetId="1"/>
      <sheetData sheetId="2"/>
      <sheetData sheetId="3"/>
      <sheetData sheetId="4"/>
      <sheetData sheetId="5">
        <row r="27">
          <cell r="D27">
            <v>0.25215503759149449</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dades Escolares"/>
      <sheetName val="Tabelas"/>
      <sheetName val="Orçamento"/>
      <sheetName val="Resumo "/>
      <sheetName val="Somatório"/>
      <sheetName val="Cronog_60_Dias"/>
      <sheetName val="Municípios - BDI"/>
      <sheetName val="Composição BDI"/>
      <sheetName val="Relatório CENTRAL"/>
      <sheetName val="Parc Maior Relev"/>
      <sheetName val="Composições"/>
      <sheetName val="Cotações"/>
      <sheetName val="BM"/>
      <sheetName val="CONFERÊNCIA QUADRA ARCO MOD 02"/>
    </sheetNames>
    <sheetDataSet>
      <sheetData sheetId="0"/>
      <sheetData sheetId="1" refreshError="1"/>
      <sheetData sheetId="2">
        <row r="5">
          <cell r="O5" t="str">
            <v/>
          </cell>
        </row>
        <row r="21">
          <cell r="AG21" t="str">
            <v>SIM</v>
          </cell>
          <cell r="AH21" t="str">
            <v>NÃO</v>
          </cell>
        </row>
        <row r="144">
          <cell r="W144">
            <v>199588.6</v>
          </cell>
        </row>
        <row r="160">
          <cell r="P160" t="str">
            <v>SERVIÇOS PRELIMINARES</v>
          </cell>
        </row>
        <row r="161">
          <cell r="P161" t="str">
            <v>TRANSPORTES</v>
          </cell>
        </row>
        <row r="162">
          <cell r="P162" t="str">
            <v>SERVIÇO EM TERRA</v>
          </cell>
        </row>
        <row r="163">
          <cell r="P163" t="str">
            <v>FUNDAÇÕES E SONDAGENS</v>
          </cell>
        </row>
        <row r="164">
          <cell r="P164" t="str">
            <v>ESTRUTURA</v>
          </cell>
        </row>
        <row r="165">
          <cell r="P165" t="str">
            <v>INSTALAÇÕES ELÉTRICAS</v>
          </cell>
        </row>
        <row r="166">
          <cell r="P166" t="str">
            <v>INSTALAÇÕES HIDROSSANITÁRIAS</v>
          </cell>
        </row>
        <row r="167">
          <cell r="P167" t="str">
            <v>INSTALAÇÕES ESPECIAIS</v>
          </cell>
        </row>
        <row r="168">
          <cell r="P168" t="str">
            <v>ALVENARIAS E DIVISÓRIAS</v>
          </cell>
        </row>
        <row r="169">
          <cell r="P169" t="str">
            <v>ALVENARIA AUTO-PORTANTE</v>
          </cell>
        </row>
        <row r="170">
          <cell r="P170" t="str">
            <v>IMPERMEABILIZAÇÃO</v>
          </cell>
        </row>
        <row r="171">
          <cell r="P171" t="str">
            <v>ISOLAMENTO TÉRMICO E ACÚSTICO</v>
          </cell>
        </row>
        <row r="172">
          <cell r="P172" t="str">
            <v>ESTRUTURA DE MADEIRA</v>
          </cell>
        </row>
        <row r="173">
          <cell r="P173" t="str">
            <v>ESTRUTURAS METÁLICAS</v>
          </cell>
        </row>
        <row r="174">
          <cell r="P174" t="str">
            <v>COBERTURAS</v>
          </cell>
        </row>
        <row r="175">
          <cell r="P175" t="str">
            <v>ESQUADRIAS DE MADEIRA</v>
          </cell>
        </row>
        <row r="176">
          <cell r="P176" t="str">
            <v>ESQUADRIAS METÁLICAS</v>
          </cell>
        </row>
        <row r="177">
          <cell r="P177" t="str">
            <v>VIDROS</v>
          </cell>
        </row>
        <row r="178">
          <cell r="P178" t="str">
            <v>REVESTIMENTO DE PAREDE</v>
          </cell>
        </row>
        <row r="179">
          <cell r="P179" t="str">
            <v>FORROS</v>
          </cell>
        </row>
        <row r="180">
          <cell r="P180" t="str">
            <v>REVESTIMENTO DE PISO</v>
          </cell>
        </row>
        <row r="181">
          <cell r="P181" t="str">
            <v>FERRAGENS</v>
          </cell>
        </row>
        <row r="182">
          <cell r="P182" t="str">
            <v>MARCENARIA</v>
          </cell>
        </row>
        <row r="183">
          <cell r="P183" t="str">
            <v>ADMINISTRAÇÃO</v>
          </cell>
        </row>
        <row r="184">
          <cell r="P184" t="str">
            <v>PINTURA</v>
          </cell>
        </row>
        <row r="185">
          <cell r="P185" t="str">
            <v>DIVERSOS</v>
          </cell>
        </row>
      </sheetData>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ow r="14">
          <cell r="P14">
            <v>1</v>
          </cell>
        </row>
        <row r="17">
          <cell r="R17">
            <v>1</v>
          </cell>
          <cell r="S17">
            <v>2</v>
          </cell>
          <cell r="T17">
            <v>3</v>
          </cell>
          <cell r="U17">
            <v>4</v>
          </cell>
          <cell r="V17">
            <v>5</v>
          </cell>
          <cell r="W17">
            <v>6</v>
          </cell>
          <cell r="X17">
            <v>7</v>
          </cell>
          <cell r="Y17">
            <v>8</v>
          </cell>
          <cell r="Z17">
            <v>9</v>
          </cell>
          <cell r="AA17">
            <v>10</v>
          </cell>
          <cell r="AB17">
            <v>11</v>
          </cell>
          <cell r="AC17">
            <v>12</v>
          </cell>
        </row>
      </sheetData>
      <sheetData sheetId="13" refreshError="1"/>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DF83E9-7538-4FE2-A1D9-B344B3089608}" name="TabelaBDI" displayName="TabelaBDI" ref="B2:K248" totalsRowShown="0" headerRowDxfId="17" headerRowBorderDxfId="16" tableBorderDxfId="15">
  <autoFilter ref="B2:K248" xr:uid="{00000000-0009-0000-0100-000009000000}">
    <filterColumn colId="0">
      <filters>
        <filter val="GOIANÁPOLIS"/>
      </filters>
    </filterColumn>
  </autoFilter>
  <sortState xmlns:xlrd2="http://schemas.microsoft.com/office/spreadsheetml/2017/richdata2" ref="B3:G247">
    <sortCondition ref="D5:D249"/>
  </sortState>
  <tableColumns count="10">
    <tableColumn id="2" xr3:uid="{199932F0-292B-4F82-8A22-850C1A409840}" name="MUNICÍPIO" dataDxfId="14"/>
    <tableColumn id="7" xr3:uid="{B795D35C-6A78-4BA0-960B-02A3DB7824F1}" name="CRECE" dataDxfId="13" dataCellStyle="Normal 11">
      <calculatedColumnFormula>VLOOKUP(TabelaBDI[[#This Row],[MUNICÍPIO]],[2]!TabelaESCOLAS[[MUNICÍPIO]:[CRECE]],2,FALSE())</calculatedColumnFormula>
    </tableColumn>
    <tableColumn id="10" xr3:uid="{84555099-F418-4974-9E9D-4946D347C446}" name="DDD" dataDxfId="12" dataCellStyle="Normal 11"/>
    <tableColumn id="9" xr3:uid="{62A14DB7-164E-4BCA-A001-5E2546230BED}" name="PREFEITURA" dataDxfId="11" dataCellStyle="Normal 11"/>
    <tableColumn id="8" xr3:uid="{FC574242-6485-419B-9FAE-3AB8D1CBCCC3}" name="RESPONSÁVEL" dataDxfId="10" dataCellStyle="Normal 11"/>
    <tableColumn id="11" xr3:uid="{4C05F38A-086A-4613-A5D2-EF85BADF7B81}" name="EMAIL" dataDxfId="9"/>
    <tableColumn id="3" xr3:uid="{E8F4F26A-CAD2-4F70-B724-8246A497917A}" name="ALÍQUOTA" dataDxfId="8"/>
    <tableColumn id="4" xr3:uid="{2C4E4D76-E9FC-4002-80D7-F8ECFB9819F8}" name="BASE DE CÁLCULO CONST. CIVIL" dataDxfId="7"/>
    <tableColumn id="6" xr3:uid="{1554F641-2F31-4B43-997A-3E50EDAAE094}" name="DESCONTO MÁX. MATERIAL" dataDxfId="6" dataCellStyle="Normal 11"/>
    <tableColumn id="5" xr3:uid="{ED58BF31-4CF4-4AC0-9F11-74EB68626EF7}" name="TAXA(%) COMPOSIÇÃO DO BDI" dataDxfId="5">
      <calculatedColumnFormula>TabelaBDI[[#This Row],[ALÍQUOTA]]*(100%-TabelaBDI[[#This Row],[DESCONTO MÁX. MATERIAL]])</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17" Type="http://schemas.openxmlformats.org/officeDocument/2006/relationships/hyperlink" Target="mailto:jovadm@gmail.com" TargetMode="External"/><Relationship Id="rId21" Type="http://schemas.openxmlformats.org/officeDocument/2006/relationships/hyperlink" Target="mailto:nadirrabelo@hotmail.com" TargetMode="External"/><Relationship Id="rId42" Type="http://schemas.openxmlformats.org/officeDocument/2006/relationships/hyperlink" Target="mailto:prefarenopolis@hotmail.com" TargetMode="External"/><Relationship Id="rId63" Type="http://schemas.openxmlformats.org/officeDocument/2006/relationships/hyperlink" Target="mailto:pmcrv@hotmail.com" TargetMode="External"/><Relationship Id="rId84" Type="http://schemas.openxmlformats.org/officeDocument/2006/relationships/hyperlink" Target="mailto:pmformoso_go@hotmail.com" TargetMode="External"/><Relationship Id="rId138" Type="http://schemas.openxmlformats.org/officeDocument/2006/relationships/hyperlink" Target="mailto:gabinetedoprefeito@nazario.go.gov.br" TargetMode="External"/><Relationship Id="rId159" Type="http://schemas.openxmlformats.org/officeDocument/2006/relationships/hyperlink" Target="mailto:administracao@planaltina.go.gov.br" TargetMode="External"/><Relationship Id="rId170" Type="http://schemas.openxmlformats.org/officeDocument/2006/relationships/hyperlink" Target="mailto:prefeitura.santacruz@gmail.com" TargetMode="External"/><Relationship Id="rId191" Type="http://schemas.openxmlformats.org/officeDocument/2006/relationships/hyperlink" Target="mailto:gabinetescanedo@gmail.com" TargetMode="External"/><Relationship Id="rId205" Type="http://schemas.openxmlformats.org/officeDocument/2006/relationships/hyperlink" Target="mailto:prefeituravicentinopolis@gmail.com" TargetMode="External"/><Relationship Id="rId16" Type="http://schemas.openxmlformats.org/officeDocument/2006/relationships/hyperlink" Target="mailto:prefeito@hidrolandia.go.gov.br" TargetMode="External"/><Relationship Id="rId107" Type="http://schemas.openxmlformats.org/officeDocument/2006/relationships/hyperlink" Target="mailto:contato@itapuranga.go.gov.br" TargetMode="External"/><Relationship Id="rId11" Type="http://schemas.openxmlformats.org/officeDocument/2006/relationships/hyperlink" Target="mailto:assessoria@pirenopolis.go.gov.br" TargetMode="External"/><Relationship Id="rId32" Type="http://schemas.openxmlformats.org/officeDocument/2006/relationships/hyperlink" Target="mailto:pref.aloandia@hotmail.com" TargetMode="External"/><Relationship Id="rId37" Type="http://schemas.openxmlformats.org/officeDocument/2006/relationships/hyperlink" Target="mailto:prefamericano@cultura.com" TargetMode="External"/><Relationship Id="rId53" Type="http://schemas.openxmlformats.org/officeDocument/2006/relationships/hyperlink" Target="mailto:pmbjorge@hotmail.com" TargetMode="External"/><Relationship Id="rId58" Type="http://schemas.openxmlformats.org/officeDocument/2006/relationships/hyperlink" Target="mailto:prefeituracacu@cultura.com.br" TargetMode="External"/><Relationship Id="rId74" Type="http://schemas.openxmlformats.org/officeDocument/2006/relationships/hyperlink" Target="mailto:prefcrominia@hotmail.com" TargetMode="External"/><Relationship Id="rId79" Type="http://schemas.openxmlformats.org/officeDocument/2006/relationships/hyperlink" Target="mailto:prefeituraedeia@gmail.com" TargetMode="External"/><Relationship Id="rId102" Type="http://schemas.openxmlformats.org/officeDocument/2006/relationships/hyperlink" Target="mailto:pref.ipora@gmail.com" TargetMode="External"/><Relationship Id="rId123" Type="http://schemas.openxmlformats.org/officeDocument/2006/relationships/hyperlink" Target="mailto:prefeiturambi@uol.com.br" TargetMode="External"/><Relationship Id="rId128" Type="http://schemas.openxmlformats.org/officeDocument/2006/relationships/hyperlink" Target="mailto:prefeitura@prefeiturademinacu.go.gov.br" TargetMode="External"/><Relationship Id="rId144" Type="http://schemas.openxmlformats.org/officeDocument/2006/relationships/hyperlink" Target="mailto:secretariadegovernonv@hotmail.com" TargetMode="External"/><Relationship Id="rId149" Type="http://schemas.openxmlformats.org/officeDocument/2006/relationships/hyperlink" Target="mailto:prefeitura@ouroverdegoias.go.gov.br" TargetMode="External"/><Relationship Id="rId5" Type="http://schemas.openxmlformats.org/officeDocument/2006/relationships/hyperlink" Target="mailto:prefeitura.abadiania@hotmail.com" TargetMode="External"/><Relationship Id="rId90" Type="http://schemas.openxmlformats.org/officeDocument/2006/relationships/hyperlink" Target="mailto:prefeitura@gouvelandia.go.gov.br" TargetMode="External"/><Relationship Id="rId95" Type="http://schemas.openxmlformats.org/officeDocument/2006/relationships/hyperlink" Target="mailto:prefeiturahidrolina@hotmail.com" TargetMode="External"/><Relationship Id="rId160" Type="http://schemas.openxmlformats.org/officeDocument/2006/relationships/hyperlink" Target="mailto:prefeiturapnn@hotmail.com" TargetMode="External"/><Relationship Id="rId165" Type="http://schemas.openxmlformats.org/officeDocument/2006/relationships/hyperlink" Target="mailto:gabinete@quirinopolis.go.gov.br" TargetMode="External"/><Relationship Id="rId181" Type="http://schemas.openxmlformats.org/officeDocument/2006/relationships/hyperlink" Target="mailto:prefsaodomingos@hotmail.com" TargetMode="External"/><Relationship Id="rId186" Type="http://schemas.openxmlformats.org/officeDocument/2006/relationships/hyperlink" Target="mailto:prefsl@uol.com.br" TargetMode="External"/><Relationship Id="rId22" Type="http://schemas.openxmlformats.org/officeDocument/2006/relationships/hyperlink" Target="mailto:prefeituramunicipalanhg@hotmail.com" TargetMode="External"/><Relationship Id="rId27" Type="http://schemas.openxmlformats.org/officeDocument/2006/relationships/hyperlink" Target="mailto:prefeito@abadiadegoias.go.gov.br" TargetMode="External"/><Relationship Id="rId43" Type="http://schemas.openxmlformats.org/officeDocument/2006/relationships/hyperlink" Target="mailto:gabinete@aruana.go.gov.br" TargetMode="External"/><Relationship Id="rId48" Type="http://schemas.openxmlformats.org/officeDocument/2006/relationships/hyperlink" Target="mailto:gabinete@belavista.go.gov.br" TargetMode="External"/><Relationship Id="rId64" Type="http://schemas.openxmlformats.org/officeDocument/2006/relationships/hyperlink" Target="mailto:prefcastel@hotmail.com" TargetMode="External"/><Relationship Id="rId69" Type="http://schemas.openxmlformats.org/officeDocument/2006/relationships/hyperlink" Target="mailto:prefeituradecolinas@gmail.com" TargetMode="External"/><Relationship Id="rId113" Type="http://schemas.openxmlformats.org/officeDocument/2006/relationships/hyperlink" Target="mailto:zilomarantonio@gmail.com" TargetMode="External"/><Relationship Id="rId118" Type="http://schemas.openxmlformats.org/officeDocument/2006/relationships/hyperlink" Target="mailto:wilsonsantosprefeito@gmail.com" TargetMode="External"/><Relationship Id="rId134" Type="http://schemas.openxmlformats.org/officeDocument/2006/relationships/hyperlink" Target="mailto:pref.mossamedes@gmail.com" TargetMode="External"/><Relationship Id="rId139" Type="http://schemas.openxmlformats.org/officeDocument/2006/relationships/hyperlink" Target="mailto:gabinete@niquelandia.go.gov.br" TargetMode="External"/><Relationship Id="rId80" Type="http://schemas.openxmlformats.org/officeDocument/2006/relationships/hyperlink" Target="mailto:prefeitura.estreladonorte@gmail.com" TargetMode="External"/><Relationship Id="rId85" Type="http://schemas.openxmlformats.org/officeDocument/2006/relationships/hyperlink" Target="mailto:gabinetegameleira1@gmail.com" TargetMode="External"/><Relationship Id="rId150" Type="http://schemas.openxmlformats.org/officeDocument/2006/relationships/hyperlink" Target="mailto:administracao@ouvidor.go.gov.br" TargetMode="External"/><Relationship Id="rId155" Type="http://schemas.openxmlformats.org/officeDocument/2006/relationships/hyperlink" Target="mailto:prefeiturapguara@hotmail.com" TargetMode="External"/><Relationship Id="rId171" Type="http://schemas.openxmlformats.org/officeDocument/2006/relationships/hyperlink" Target="mailto:santafedegoias@uol.com.br" TargetMode="External"/><Relationship Id="rId176" Type="http://schemas.openxmlformats.org/officeDocument/2006/relationships/hyperlink" Target="mailto:santarosago.gov@gmail.com" TargetMode="External"/><Relationship Id="rId192" Type="http://schemas.openxmlformats.org/officeDocument/2006/relationships/hyperlink" Target="mailto:prefserranopolis@gmail.com" TargetMode="External"/><Relationship Id="rId197" Type="http://schemas.openxmlformats.org/officeDocument/2006/relationships/hyperlink" Target="mailto:gabprefeitotrindade@hotmail.com" TargetMode="External"/><Relationship Id="rId206" Type="http://schemas.openxmlformats.org/officeDocument/2006/relationships/hyperlink" Target="mailto:prefeituravilaboa@gmail.com" TargetMode="External"/><Relationship Id="rId201" Type="http://schemas.openxmlformats.org/officeDocument/2006/relationships/hyperlink" Target="mailto:gabinete@uruacu.go.gov.br" TargetMode="External"/><Relationship Id="rId12" Type="http://schemas.openxmlformats.org/officeDocument/2006/relationships/hyperlink" Target="mailto:prefeituramunicipalterezopolis@gmail.com" TargetMode="External"/><Relationship Id="rId17" Type="http://schemas.openxmlformats.org/officeDocument/2006/relationships/hyperlink" Target="mailto:sec.adm.cvc@hotmail.com" TargetMode="External"/><Relationship Id="rId33" Type="http://schemas.openxmlformats.org/officeDocument/2006/relationships/hyperlink" Target="mailto:pmah@hotmail.com" TargetMode="External"/><Relationship Id="rId38" Type="http://schemas.openxmlformats.org/officeDocument/2006/relationships/hyperlink" Target="mailto:prefeitura.anicuns@hotmail.com" TargetMode="External"/><Relationship Id="rId59" Type="http://schemas.openxmlformats.org/officeDocument/2006/relationships/hyperlink" Target="mailto:caiaponiaprefeitura@gmail.com" TargetMode="External"/><Relationship Id="rId103" Type="http://schemas.openxmlformats.org/officeDocument/2006/relationships/hyperlink" Target="mailto:prefisraelandiagabinete@gmail.com" TargetMode="External"/><Relationship Id="rId108" Type="http://schemas.openxmlformats.org/officeDocument/2006/relationships/hyperlink" Target="mailto:pmi.itaruma.go.@gmail.com" TargetMode="External"/><Relationship Id="rId124" Type="http://schemas.openxmlformats.org/officeDocument/2006/relationships/hyperlink" Target="mailto:mararosa.gabinete@gmail.com" TargetMode="External"/><Relationship Id="rId129" Type="http://schemas.openxmlformats.org/officeDocument/2006/relationships/hyperlink" Target="mailto:gabinete.prefeitura@mineiros.go.gov.br" TargetMode="External"/><Relationship Id="rId54" Type="http://schemas.openxmlformats.org/officeDocument/2006/relationships/hyperlink" Target="mailto:prefeitura.cab@gmail.com.br" TargetMode="External"/><Relationship Id="rId70" Type="http://schemas.openxmlformats.org/officeDocument/2006/relationships/hyperlink" Target="mailto:pcorrego.ouro@cultura.com.br" TargetMode="External"/><Relationship Id="rId75" Type="http://schemas.openxmlformats.org/officeDocument/2006/relationships/hyperlink" Target="mailto:gabinete@damianopolis.go.gov.br" TargetMode="External"/><Relationship Id="rId91" Type="http://schemas.openxmlformats.org/officeDocument/2006/relationships/hyperlink" Target="mailto:prefeituraguapo@gmail.com" TargetMode="External"/><Relationship Id="rId96" Type="http://schemas.openxmlformats.org/officeDocument/2006/relationships/hyperlink" Target="mailto:contato@iaciara.go.gov.br" TargetMode="External"/><Relationship Id="rId140" Type="http://schemas.openxmlformats.org/officeDocument/2006/relationships/hyperlink" Target="mailto:prefnamerica@cultura.com.br" TargetMode="External"/><Relationship Id="rId145" Type="http://schemas.openxmlformats.org/officeDocument/2006/relationships/hyperlink" Target="mailto:prefeituranovobrasil@hotmail.com" TargetMode="External"/><Relationship Id="rId161" Type="http://schemas.openxmlformats.org/officeDocument/2006/relationships/hyperlink" Target="mailto:prefeito@porangatu.go.gov.br" TargetMode="External"/><Relationship Id="rId166" Type="http://schemas.openxmlformats.org/officeDocument/2006/relationships/hyperlink" Target="mailto:prefeitura@rianapolis.go.gov.br" TargetMode="External"/><Relationship Id="rId182" Type="http://schemas.openxmlformats.org/officeDocument/2006/relationships/hyperlink" Target="mailto:prefeiturasfg@hotmail.com" TargetMode="External"/><Relationship Id="rId187" Type="http://schemas.openxmlformats.org/officeDocument/2006/relationships/hyperlink" Target="mailto:gabinete@prefsma.com.br" TargetMode="External"/><Relationship Id="rId1" Type="http://schemas.openxmlformats.org/officeDocument/2006/relationships/hyperlink" Target="mailto:prefeiturademimoso@gmail.com" TargetMode="External"/><Relationship Id="rId6" Type="http://schemas.openxmlformats.org/officeDocument/2006/relationships/hyperlink" Target="mailto:joaogomes@anapolis.go.gov.br" TargetMode="External"/><Relationship Id="rId23" Type="http://schemas.openxmlformats.org/officeDocument/2006/relationships/hyperlink" Target="mailto:gabinete@catalao.go.gov.br" TargetMode="External"/><Relationship Id="rId28" Type="http://schemas.openxmlformats.org/officeDocument/2006/relationships/hyperlink" Target="mailto:administracao@acreunagoias.com.br" TargetMode="External"/><Relationship Id="rId49" Type="http://schemas.openxmlformats.org/officeDocument/2006/relationships/hyperlink" Target="mailto:gabinete@bomjesus.go.gov.br" TargetMode="External"/><Relationship Id="rId114" Type="http://schemas.openxmlformats.org/officeDocument/2006/relationships/hyperlink" Target="mailto:comunicacao.gabinete@jatai.go.gov.br" TargetMode="External"/><Relationship Id="rId119" Type="http://schemas.openxmlformats.org/officeDocument/2006/relationships/hyperlink" Target="mailto:prefeituralagoasanta@hotmail.com" TargetMode="External"/><Relationship Id="rId44" Type="http://schemas.openxmlformats.org/officeDocument/2006/relationships/hyperlink" Target="mailto:prefeituramunicipaldeaurilandia@hotmail.com" TargetMode="External"/><Relationship Id="rId60" Type="http://schemas.openxmlformats.org/officeDocument/2006/relationships/hyperlink" Target="mailto:gabineteprefeito@caldasnovas.go.gov.br" TargetMode="External"/><Relationship Id="rId65" Type="http://schemas.openxmlformats.org/officeDocument/2006/relationships/hyperlink" Target="mailto:pmcaturai@hotmail.com" TargetMode="External"/><Relationship Id="rId81" Type="http://schemas.openxmlformats.org/officeDocument/2006/relationships/hyperlink" Target="mailto:prefeituradefaina@ig.com.br" TargetMode="External"/><Relationship Id="rId86" Type="http://schemas.openxmlformats.org/officeDocument/2006/relationships/hyperlink" Target="mailto:adminprefeitura@goiandira.go.gov.br" TargetMode="External"/><Relationship Id="rId130" Type="http://schemas.openxmlformats.org/officeDocument/2006/relationships/hyperlink" Target="mailto:weder_guimaraes@hotmail.com" TargetMode="External"/><Relationship Id="rId135" Type="http://schemas.openxmlformats.org/officeDocument/2006/relationships/hyperlink" Target="mailto:prefeiturademozarlandia@hotmail.com" TargetMode="External"/><Relationship Id="rId151" Type="http://schemas.openxmlformats.org/officeDocument/2006/relationships/hyperlink" Target="mailto:pref.palestinadegoias@gmail.com" TargetMode="External"/><Relationship Id="rId156" Type="http://schemas.openxmlformats.org/officeDocument/2006/relationships/hyperlink" Target="mailto:governo@parauna.go.gov.br" TargetMode="External"/><Relationship Id="rId177" Type="http://schemas.openxmlformats.org/officeDocument/2006/relationships/hyperlink" Target="mailto:governomunicipal@santatereza.go.gov.br" TargetMode="External"/><Relationship Id="rId198" Type="http://schemas.openxmlformats.org/officeDocument/2006/relationships/hyperlink" Target="mailto:trombas-go@hotmail.com" TargetMode="External"/><Relationship Id="rId172" Type="http://schemas.openxmlformats.org/officeDocument/2006/relationships/hyperlink" Target="mailto:gabinete_chego15@hotmail.com" TargetMode="External"/><Relationship Id="rId193" Type="http://schemas.openxmlformats.org/officeDocument/2006/relationships/hyperlink" Target="mailto:prefeito@silvania.go.gov.br" TargetMode="External"/><Relationship Id="rId202" Type="http://schemas.openxmlformats.org/officeDocument/2006/relationships/hyperlink" Target="mailto:governodeuruana@ig.com.br" TargetMode="External"/><Relationship Id="rId207" Type="http://schemas.openxmlformats.org/officeDocument/2006/relationships/hyperlink" Target="mailto:governodevilapropicio@gmail.com" TargetMode="External"/><Relationship Id="rId13" Type="http://schemas.openxmlformats.org/officeDocument/2006/relationships/hyperlink" Target="mailto:gabinete.prefeito@aparecida.go.gov.br" TargetMode="External"/><Relationship Id="rId18" Type="http://schemas.openxmlformats.org/officeDocument/2006/relationships/hyperlink" Target="mailto:divinopolisgo@hotmail.com" TargetMode="External"/><Relationship Id="rId39" Type="http://schemas.openxmlformats.org/officeDocument/2006/relationships/hyperlink" Target="mailto:pmapore@cultura.com.br" TargetMode="External"/><Relationship Id="rId109" Type="http://schemas.openxmlformats.org/officeDocument/2006/relationships/hyperlink" Target="mailto:prefitauc@uol.com.br" TargetMode="External"/><Relationship Id="rId34" Type="http://schemas.openxmlformats.org/officeDocument/2006/relationships/hyperlink" Target="mailto:prefeituraparaiso@gmail.com" TargetMode="External"/><Relationship Id="rId50" Type="http://schemas.openxmlformats.org/officeDocument/2006/relationships/hyperlink" Target="mailto:prefeituramunicipalbonopolis@gmail.com" TargetMode="External"/><Relationship Id="rId55" Type="http://schemas.openxmlformats.org/officeDocument/2006/relationships/hyperlink" Target="mailto:admcachoeiraalta@hormail.com" TargetMode="External"/><Relationship Id="rId76" Type="http://schemas.openxmlformats.org/officeDocument/2006/relationships/hyperlink" Target="mailto:prefdioramadm@yahoo.com.br" TargetMode="External"/><Relationship Id="rId97" Type="http://schemas.openxmlformats.org/officeDocument/2006/relationships/hyperlink" Target="mailto:gabinete@inaciolandia.go.gov.br" TargetMode="External"/><Relationship Id="rId104" Type="http://schemas.openxmlformats.org/officeDocument/2006/relationships/hyperlink" Target="mailto:prefeitura_itaguaru@hotmail.com" TargetMode="External"/><Relationship Id="rId120" Type="http://schemas.openxmlformats.org/officeDocument/2006/relationships/hyperlink" Target="mailto:leopoldodebulhoesprefeitura@gmail.com" TargetMode="External"/><Relationship Id="rId125" Type="http://schemas.openxmlformats.org/officeDocument/2006/relationships/hyperlink" Target="mailto:marcos@marzagao.go.gov.br" TargetMode="External"/><Relationship Id="rId141" Type="http://schemas.openxmlformats.org/officeDocument/2006/relationships/hyperlink" Target="mailto:admnovacrixas@hotmail.com" TargetMode="External"/><Relationship Id="rId146" Type="http://schemas.openxmlformats.org/officeDocument/2006/relationships/hyperlink" Target="mailto:gabineteprefeitong@gmail.com" TargetMode="External"/><Relationship Id="rId167" Type="http://schemas.openxmlformats.org/officeDocument/2006/relationships/hyperlink" Target="mailto:gabinete@rubiataba.go.gov.br" TargetMode="External"/><Relationship Id="rId188" Type="http://schemas.openxmlformats.org/officeDocument/2006/relationships/hyperlink" Target="mailto:prefeitura.smp4@gmail.com" TargetMode="External"/><Relationship Id="rId7" Type="http://schemas.openxmlformats.org/officeDocument/2006/relationships/hyperlink" Target="mailto:gabinetedoprefeito@cocalzinho.go.gov.br" TargetMode="External"/><Relationship Id="rId71" Type="http://schemas.openxmlformats.org/officeDocument/2006/relationships/hyperlink" Target="mailto:comunicacao@cristalina.go.gov.br" TargetMode="External"/><Relationship Id="rId92" Type="http://schemas.openxmlformats.org/officeDocument/2006/relationships/hyperlink" Target="mailto:prefeituraguaraita@yahoo.com.br" TargetMode="External"/><Relationship Id="rId162" Type="http://schemas.openxmlformats.org/officeDocument/2006/relationships/hyperlink" Target="mailto:prefeitura@portelandia.go.gov.br" TargetMode="External"/><Relationship Id="rId183" Type="http://schemas.openxmlformats.org/officeDocument/2006/relationships/hyperlink" Target="mailto:prefsjalianca@hotmail.com" TargetMode="External"/><Relationship Id="rId2" Type="http://schemas.openxmlformats.org/officeDocument/2006/relationships/hyperlink" Target="mailto:gabinete@aguaslindasdegoias.go.gov.br" TargetMode="External"/><Relationship Id="rId29" Type="http://schemas.openxmlformats.org/officeDocument/2006/relationships/hyperlink" Target="mailto:pmadelandia@yahoo.com.br" TargetMode="External"/><Relationship Id="rId24" Type="http://schemas.openxmlformats.org/officeDocument/2006/relationships/hyperlink" Target="mailto:pmcorumbaiba@hotmail.com" TargetMode="External"/><Relationship Id="rId40" Type="http://schemas.openxmlformats.org/officeDocument/2006/relationships/hyperlink" Target="mailto:prefaracu@uol.com.br" TargetMode="External"/><Relationship Id="rId45" Type="http://schemas.openxmlformats.org/officeDocument/2006/relationships/hyperlink" Target="mailto:prefeitura@avelinopolis.go.gov.br" TargetMode="External"/><Relationship Id="rId66" Type="http://schemas.openxmlformats.org/officeDocument/2006/relationships/hyperlink" Target="mailto:diretoriagabineteceres@hotmail.com" TargetMode="External"/><Relationship Id="rId87" Type="http://schemas.openxmlformats.org/officeDocument/2006/relationships/hyperlink" Target="mailto:decomgoianesia@gmail.com" TargetMode="External"/><Relationship Id="rId110" Type="http://schemas.openxmlformats.org/officeDocument/2006/relationships/hyperlink" Target="mailto:prefeito@itumbiara.go.gov.br" TargetMode="External"/><Relationship Id="rId115" Type="http://schemas.openxmlformats.org/officeDocument/2006/relationships/hyperlink" Target="mailto:gabinete@jesupolis.go.gov.br" TargetMode="External"/><Relationship Id="rId131" Type="http://schemas.openxmlformats.org/officeDocument/2006/relationships/hyperlink" Target="mailto:montividiunorte@yahoo.com.br" TargetMode="External"/><Relationship Id="rId136" Type="http://schemas.openxmlformats.org/officeDocument/2006/relationships/hyperlink" Target="mailto:helcio15@hotmail.com" TargetMode="External"/><Relationship Id="rId157" Type="http://schemas.openxmlformats.org/officeDocument/2006/relationships/hyperlink" Target="mailto:prefeituraperolandia@ig.com.br" TargetMode="External"/><Relationship Id="rId178" Type="http://schemas.openxmlformats.org/officeDocument/2006/relationships/hyperlink" Target="mailto:secadmgov@gmail.com" TargetMode="External"/><Relationship Id="rId61" Type="http://schemas.openxmlformats.org/officeDocument/2006/relationships/hyperlink" Target="mailto:prefeituracampinacu@hotmail.com" TargetMode="External"/><Relationship Id="rId82" Type="http://schemas.openxmlformats.org/officeDocument/2006/relationships/hyperlink" Target="mailto:prefeiturapmf@yahoo.com.br" TargetMode="External"/><Relationship Id="rId152" Type="http://schemas.openxmlformats.org/officeDocument/2006/relationships/hyperlink" Target="mailto:sec.adm@palmeirasdegoias.go.gov.br" TargetMode="External"/><Relationship Id="rId173" Type="http://schemas.openxmlformats.org/officeDocument/2006/relationships/hyperlink" Target="mailto:prefeiturasantaisabel@yahoo.com.br" TargetMode="External"/><Relationship Id="rId194" Type="http://schemas.openxmlformats.org/officeDocument/2006/relationships/hyperlink" Target="mailto:simolandia@gmail.com" TargetMode="External"/><Relationship Id="rId199" Type="http://schemas.openxmlformats.org/officeDocument/2006/relationships/hyperlink" Target="mailto:turvelandia@outlook.com" TargetMode="External"/><Relationship Id="rId203" Type="http://schemas.openxmlformats.org/officeDocument/2006/relationships/hyperlink" Target="mailto:prefeituradeurutai@ibest.com.br" TargetMode="External"/><Relationship Id="rId208" Type="http://schemas.openxmlformats.org/officeDocument/2006/relationships/printerSettings" Target="../printerSettings/printerSettings9.bin"/><Relationship Id="rId19" Type="http://schemas.openxmlformats.org/officeDocument/2006/relationships/hyperlink" Target="mailto:montealegre.go@gmail.com" TargetMode="External"/><Relationship Id="rId14" Type="http://schemas.openxmlformats.org/officeDocument/2006/relationships/hyperlink" Target="mailto:pmaragoiania@yahoo.com.br" TargetMode="External"/><Relationship Id="rId30" Type="http://schemas.openxmlformats.org/officeDocument/2006/relationships/hyperlink" Target="mailto:prefeitura.agua.fria@gmail.com" TargetMode="External"/><Relationship Id="rId35" Type="http://schemas.openxmlformats.org/officeDocument/2006/relationships/hyperlink" Target="mailto:adm@alvoradadonorte.go.gov.br" TargetMode="External"/><Relationship Id="rId56" Type="http://schemas.openxmlformats.org/officeDocument/2006/relationships/hyperlink" Target="mailto:prefeitura.cachoeiradegoias@live.com" TargetMode="External"/><Relationship Id="rId77" Type="http://schemas.openxmlformats.org/officeDocument/2006/relationships/hyperlink" Target="mailto:doverlandiago@gmail.com" TargetMode="External"/><Relationship Id="rId100" Type="http://schemas.openxmlformats.org/officeDocument/2006/relationships/hyperlink" Target="mailto:prefeitura_ipameri@hotmail.com" TargetMode="External"/><Relationship Id="rId105" Type="http://schemas.openxmlformats.org/officeDocument/2006/relationships/hyperlink" Target="mailto:prefeitura@itapaci.go.gov.br" TargetMode="External"/><Relationship Id="rId126" Type="http://schemas.openxmlformats.org/officeDocument/2006/relationships/hyperlink" Target="mailto:prefeituramatrincha17-20@hotmail.com" TargetMode="External"/><Relationship Id="rId147" Type="http://schemas.openxmlformats.org/officeDocument/2006/relationships/hyperlink" Target="mailto:administracao@novoplanalto.go.gov.br" TargetMode="External"/><Relationship Id="rId168" Type="http://schemas.openxmlformats.org/officeDocument/2006/relationships/hyperlink" Target="mailto:camarasan@brturbo.com.br" TargetMode="External"/><Relationship Id="rId8" Type="http://schemas.openxmlformats.org/officeDocument/2006/relationships/hyperlink" Target="mailto:adm.gps@hotmail.com" TargetMode="External"/><Relationship Id="rId51" Type="http://schemas.openxmlformats.org/officeDocument/2006/relationships/hyperlink" Target="mailto:gabinete@britania.go.gov.br" TargetMode="External"/><Relationship Id="rId72" Type="http://schemas.openxmlformats.org/officeDocument/2006/relationships/hyperlink" Target="mailto:governo@cristianopolis.go.gov.br" TargetMode="External"/><Relationship Id="rId93" Type="http://schemas.openxmlformats.org/officeDocument/2006/relationships/hyperlink" Target="mailto:prefeituraguarinos@hotmail.com" TargetMode="External"/><Relationship Id="rId98" Type="http://schemas.openxmlformats.org/officeDocument/2006/relationships/hyperlink" Target="mailto:prefeituraindiara@indiara.go.gov.br" TargetMode="External"/><Relationship Id="rId121" Type="http://schemas.openxmlformats.org/officeDocument/2006/relationships/hyperlink" Target="mailto:prefeitocristovao@luziania.go.gov.br" TargetMode="External"/><Relationship Id="rId142" Type="http://schemas.openxmlformats.org/officeDocument/2006/relationships/hyperlink" Target="mailto:prefnovagloria@ig.com.br" TargetMode="External"/><Relationship Id="rId163" Type="http://schemas.openxmlformats.org/officeDocument/2006/relationships/hyperlink" Target="mailto:administracao@posse.go.gov.br" TargetMode="External"/><Relationship Id="rId184" Type="http://schemas.openxmlformats.org/officeDocument/2006/relationships/hyperlink" Target="mailto:pmsaojoaodaparauna.go@gmail.com" TargetMode="External"/><Relationship Id="rId189" Type="http://schemas.openxmlformats.org/officeDocument/2006/relationships/hyperlink" Target="mailto:prefeiturasaopatricio2013@gmail.com" TargetMode="External"/><Relationship Id="rId3" Type="http://schemas.openxmlformats.org/officeDocument/2006/relationships/hyperlink" Target="mailto:gabinetepadrebernardo@hotmail.com" TargetMode="External"/><Relationship Id="rId25" Type="http://schemas.openxmlformats.org/officeDocument/2006/relationships/hyperlink" Target="mailto:prefeituradecumari@hotmail.com" TargetMode="External"/><Relationship Id="rId46" Type="http://schemas.openxmlformats.org/officeDocument/2006/relationships/hyperlink" Target="mailto:prefeituradebaliza@hotmail.com" TargetMode="External"/><Relationship Id="rId67" Type="http://schemas.openxmlformats.org/officeDocument/2006/relationships/hyperlink" Target="mailto:gabinetedoprefeitodecezarina@yahoo.com.br" TargetMode="External"/><Relationship Id="rId116" Type="http://schemas.openxmlformats.org/officeDocument/2006/relationships/hyperlink" Target="mailto:gabinete@jesupolis.go.gov.br" TargetMode="External"/><Relationship Id="rId137" Type="http://schemas.openxmlformats.org/officeDocument/2006/relationships/hyperlink" Target="mailto:rh@mutunopolis.go.gov.br" TargetMode="External"/><Relationship Id="rId158" Type="http://schemas.openxmlformats.org/officeDocument/2006/relationships/hyperlink" Target="mailto:governomunicipaldepiranhas@gmail.com" TargetMode="External"/><Relationship Id="rId20" Type="http://schemas.openxmlformats.org/officeDocument/2006/relationships/hyperlink" Target="mailto:pmteresina@brturbo.com.br" TargetMode="External"/><Relationship Id="rId41" Type="http://schemas.openxmlformats.org/officeDocument/2006/relationships/hyperlink" Target="mailto:gabinete@araguapaz.go.gov.br" TargetMode="External"/><Relationship Id="rId62" Type="http://schemas.openxmlformats.org/officeDocument/2006/relationships/hyperlink" Target="mailto:pref_campinorte@hotmail.com" TargetMode="External"/><Relationship Id="rId83" Type="http://schemas.openxmlformats.org/officeDocument/2006/relationships/hyperlink" Target="mailto:comunicacao@formosa.go.gov.br" TargetMode="External"/><Relationship Id="rId88" Type="http://schemas.openxmlformats.org/officeDocument/2006/relationships/hyperlink" Target="mailto:chefedegabinete@prefeituradegoias.go.gov.br" TargetMode="External"/><Relationship Id="rId111" Type="http://schemas.openxmlformats.org/officeDocument/2006/relationships/hyperlink" Target="mailto:prefeituraivolandia@gmail.com" TargetMode="External"/><Relationship Id="rId132" Type="http://schemas.openxmlformats.org/officeDocument/2006/relationships/hyperlink" Target="mailto:gabinete@morrinhos.go.gov.br" TargetMode="External"/><Relationship Id="rId153" Type="http://schemas.openxmlformats.org/officeDocument/2006/relationships/hyperlink" Target="mailto:iara.teixeira@hotmail.com" TargetMode="External"/><Relationship Id="rId174" Type="http://schemas.openxmlformats.org/officeDocument/2006/relationships/hyperlink" Target="mailto:prefeituramunicipaldesantaritadoaraguaia@go.gov.br" TargetMode="External"/><Relationship Id="rId179" Type="http://schemas.openxmlformats.org/officeDocument/2006/relationships/hyperlink" Target="mailto:gabinetedoprefeito10@hotmail.com" TargetMode="External"/><Relationship Id="rId195" Type="http://schemas.openxmlformats.org/officeDocument/2006/relationships/hyperlink" Target="mailto:prefeituradetaquaral@gmail.com" TargetMode="External"/><Relationship Id="rId209" Type="http://schemas.openxmlformats.org/officeDocument/2006/relationships/table" Target="../tables/table1.xml"/><Relationship Id="rId190" Type="http://schemas.openxmlformats.org/officeDocument/2006/relationships/hyperlink" Target="mailto:gabinete@saosimao.go.gov.br" TargetMode="External"/><Relationship Id="rId204" Type="http://schemas.openxmlformats.org/officeDocument/2006/relationships/hyperlink" Target="mailto:governodevarjao@varjao.go.gov.br" TargetMode="External"/><Relationship Id="rId15" Type="http://schemas.openxmlformats.org/officeDocument/2006/relationships/hyperlink" Target="mailto:bonfinopolis@brturbo.com.br" TargetMode="External"/><Relationship Id="rId36" Type="http://schemas.openxmlformats.org/officeDocument/2006/relationships/hyperlink" Target="mailto:prefamaralina@yahoo.com.br" TargetMode="External"/><Relationship Id="rId57" Type="http://schemas.openxmlformats.org/officeDocument/2006/relationships/hyperlink" Target="mailto:pmc.dourada_gabinete@hotmail.com" TargetMode="External"/><Relationship Id="rId106" Type="http://schemas.openxmlformats.org/officeDocument/2006/relationships/hyperlink" Target="mailto:zcoliveira8@hotmail.com" TargetMode="External"/><Relationship Id="rId127" Type="http://schemas.openxmlformats.org/officeDocument/2006/relationships/hyperlink" Target="mailto:prefeituramaurilandia@hotmail.com" TargetMode="External"/><Relationship Id="rId10" Type="http://schemas.openxmlformats.org/officeDocument/2006/relationships/hyperlink" Target="mailto:joaobentofilho@hotmail.com" TargetMode="External"/><Relationship Id="rId31" Type="http://schemas.openxmlformats.org/officeDocument/2006/relationships/hyperlink" Target="mailto:adm.agualimpa@hotmail.com" TargetMode="External"/><Relationship Id="rId52" Type="http://schemas.openxmlformats.org/officeDocument/2006/relationships/hyperlink" Target="mailto:prefburitidegoias@bol.com.br" TargetMode="External"/><Relationship Id="rId73" Type="http://schemas.openxmlformats.org/officeDocument/2006/relationships/hyperlink" Target="mailto:gabinete@crixas.go.gov.br" TargetMode="External"/><Relationship Id="rId78" Type="http://schemas.openxmlformats.org/officeDocument/2006/relationships/hyperlink" Target="mailto:gabineteprefedealina@hotmail.com" TargetMode="External"/><Relationship Id="rId94" Type="http://schemas.openxmlformats.org/officeDocument/2006/relationships/hyperlink" Target="mailto:prefeituraheitorai@gmail.com" TargetMode="External"/><Relationship Id="rId99" Type="http://schemas.openxmlformats.org/officeDocument/2006/relationships/hyperlink" Target="mailto:prefeiturainhumas.gabinete@gmail.com" TargetMode="External"/><Relationship Id="rId101" Type="http://schemas.openxmlformats.org/officeDocument/2006/relationships/hyperlink" Target="mailto:prefeituraipirangadegoias@hotmail.com" TargetMode="External"/><Relationship Id="rId122" Type="http://schemas.openxmlformats.org/officeDocument/2006/relationships/hyperlink" Target="mailto:prefeitura@mairipotaba.go.gov.br" TargetMode="External"/><Relationship Id="rId143" Type="http://schemas.openxmlformats.org/officeDocument/2006/relationships/hyperlink" Target="mailto:pnig.go@hotmail.com" TargetMode="External"/><Relationship Id="rId148" Type="http://schemas.openxmlformats.org/officeDocument/2006/relationships/hyperlink" Target="mailto:prefeituraorizona@gmail.com" TargetMode="External"/><Relationship Id="rId164" Type="http://schemas.openxmlformats.org/officeDocument/2006/relationships/hyperlink" Target="mailto:pref.professorjamil@hotmail.com" TargetMode="External"/><Relationship Id="rId169" Type="http://schemas.openxmlformats.org/officeDocument/2006/relationships/hyperlink" Target="mailto:pmsabar@bol.com.br" TargetMode="External"/><Relationship Id="rId185" Type="http://schemas.openxmlformats.org/officeDocument/2006/relationships/hyperlink" Target="mailto:gabinete@saoluisdemontesbelos.go.gov.br" TargetMode="External"/><Relationship Id="rId4" Type="http://schemas.openxmlformats.org/officeDocument/2006/relationships/hyperlink" Target="mailto:fiscalizacaodeposturas@santoantoniododescoberto.go.gov.br" TargetMode="External"/><Relationship Id="rId9" Type="http://schemas.openxmlformats.org/officeDocument/2006/relationships/hyperlink" Target="mailto:gabinete@neropolis.go.gov.br" TargetMode="External"/><Relationship Id="rId180" Type="http://schemas.openxmlformats.org/officeDocument/2006/relationships/hyperlink" Target="mailto:fredmarques20@gmail.com" TargetMode="External"/><Relationship Id="rId26" Type="http://schemas.openxmlformats.org/officeDocument/2006/relationships/hyperlink" Target="mailto:pmdavinopolis@yahoo.com.br" TargetMode="External"/><Relationship Id="rId47" Type="http://schemas.openxmlformats.org/officeDocument/2006/relationships/hyperlink" Target="mailto:prefeiturabarroaltogo@gmail.com" TargetMode="External"/><Relationship Id="rId68" Type="http://schemas.openxmlformats.org/officeDocument/2006/relationships/hyperlink" Target="mailto:administracao@chapadaodoceu.go.gov.br" TargetMode="External"/><Relationship Id="rId89" Type="http://schemas.openxmlformats.org/officeDocument/2006/relationships/hyperlink" Target="mailto:prefeito@goiatuba.go.gov.br" TargetMode="External"/><Relationship Id="rId112" Type="http://schemas.openxmlformats.org/officeDocument/2006/relationships/hyperlink" Target="mailto:prefjandaia@ibest.com.br" TargetMode="External"/><Relationship Id="rId133" Type="http://schemas.openxmlformats.org/officeDocument/2006/relationships/hyperlink" Target="mailto:prefeitura@prefeiturademorroagudo.go.gov.br" TargetMode="External"/><Relationship Id="rId154" Type="http://schemas.openxmlformats.org/officeDocument/2006/relationships/hyperlink" Target="mailto:pmpalminopolis@hotmail.com" TargetMode="External"/><Relationship Id="rId175" Type="http://schemas.openxmlformats.org/officeDocument/2006/relationships/hyperlink" Target="mailto:prefeitura@santaritadonovodestino.go.gov.br" TargetMode="External"/><Relationship Id="rId196" Type="http://schemas.openxmlformats.org/officeDocument/2006/relationships/hyperlink" Target="mailto:gabinete@tresranchos.go.gov.br" TargetMode="External"/><Relationship Id="rId200" Type="http://schemas.openxmlformats.org/officeDocument/2006/relationships/hyperlink" Target="mailto:ailtonbil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3B724-6F60-4B65-8310-134AE9BE271E}">
  <sheetPr codeName="Planilha8">
    <pageSetUpPr fitToPage="1"/>
  </sheetPr>
  <dimension ref="A1:G40"/>
  <sheetViews>
    <sheetView showOutlineSymbols="0" showWhiteSpace="0" view="pageBreakPreview" topLeftCell="A25" zoomScale="80" zoomScaleNormal="100" zoomScaleSheetLayoutView="80" workbookViewId="0">
      <selection activeCell="C49" sqref="C49"/>
    </sheetView>
  </sheetViews>
  <sheetFormatPr defaultColWidth="9.109375" defaultRowHeight="13.8" x14ac:dyDescent="0.25"/>
  <cols>
    <col min="1" max="1" width="32" style="50" customWidth="1"/>
    <col min="2" max="2" width="101.33203125" style="50" customWidth="1"/>
    <col min="3" max="3" width="13.88671875" style="50" customWidth="1"/>
    <col min="4" max="4" width="17.5546875" style="50" customWidth="1"/>
    <col min="5" max="5" width="15.44140625" style="50" customWidth="1"/>
    <col min="6" max="6" width="9.109375" style="50"/>
    <col min="7" max="7" width="12.33203125" style="50" bestFit="1" customWidth="1"/>
    <col min="8" max="16384" width="9.109375" style="50"/>
  </cols>
  <sheetData>
    <row r="1" spans="1:6" s="32" customFormat="1" ht="8.1" customHeight="1" x14ac:dyDescent="0.25">
      <c r="A1" s="112"/>
      <c r="B1" s="112"/>
      <c r="C1" s="112"/>
      <c r="D1" s="112"/>
    </row>
    <row r="2" spans="1:6" s="32" customFormat="1" x14ac:dyDescent="0.25">
      <c r="A2" s="117" t="s">
        <v>847</v>
      </c>
      <c r="B2" s="118"/>
      <c r="C2" s="118"/>
      <c r="D2" s="119"/>
    </row>
    <row r="3" spans="1:6" s="32" customFormat="1" ht="13.2" x14ac:dyDescent="0.25">
      <c r="A3" s="109" t="s">
        <v>848</v>
      </c>
      <c r="B3" s="110"/>
      <c r="C3" s="110"/>
      <c r="D3" s="111"/>
    </row>
    <row r="4" spans="1:6" s="32" customFormat="1" ht="8.1" customHeight="1" x14ac:dyDescent="0.25">
      <c r="A4" s="112"/>
      <c r="B4" s="112"/>
      <c r="C4" s="112"/>
      <c r="D4" s="112"/>
    </row>
    <row r="5" spans="1:6" s="32" customFormat="1" x14ac:dyDescent="0.25">
      <c r="A5" s="113" t="s">
        <v>757</v>
      </c>
      <c r="B5" s="114"/>
      <c r="C5" s="114"/>
      <c r="D5" s="115"/>
    </row>
    <row r="6" spans="1:6" s="32" customFormat="1" ht="12.75" customHeight="1" x14ac:dyDescent="0.25">
      <c r="A6" s="116" t="s">
        <v>850</v>
      </c>
      <c r="B6" s="110"/>
      <c r="C6" s="110"/>
      <c r="D6" s="111"/>
    </row>
    <row r="7" spans="1:6" s="32" customFormat="1" ht="8.1" customHeight="1" x14ac:dyDescent="0.25">
      <c r="A7" s="112"/>
      <c r="B7" s="112"/>
      <c r="C7" s="112"/>
      <c r="D7" s="112"/>
    </row>
    <row r="8" spans="1:6" s="32" customFormat="1" x14ac:dyDescent="0.25">
      <c r="A8" s="113" t="s">
        <v>758</v>
      </c>
      <c r="B8" s="114"/>
      <c r="C8" s="114"/>
      <c r="D8" s="115"/>
    </row>
    <row r="9" spans="1:6" s="32" customFormat="1" ht="13.2" x14ac:dyDescent="0.25">
      <c r="A9" s="109" t="s">
        <v>849</v>
      </c>
      <c r="B9" s="110"/>
      <c r="C9" s="110"/>
      <c r="D9" s="111"/>
    </row>
    <row r="10" spans="1:6" s="32" customFormat="1" ht="8.1" customHeight="1" x14ac:dyDescent="0.25">
      <c r="A10" s="112"/>
      <c r="B10" s="112"/>
      <c r="C10" s="112"/>
      <c r="D10" s="112"/>
    </row>
    <row r="11" spans="1:6" s="32" customFormat="1" x14ac:dyDescent="0.25">
      <c r="A11" s="113"/>
      <c r="B11" s="114"/>
      <c r="C11" s="114"/>
      <c r="D11" s="115"/>
    </row>
    <row r="12" spans="1:6" s="32" customFormat="1" ht="13.2" x14ac:dyDescent="0.25">
      <c r="A12" s="109"/>
      <c r="B12" s="110"/>
      <c r="C12" s="110"/>
      <c r="D12" s="111"/>
    </row>
    <row r="13" spans="1:6" ht="15" customHeight="1" x14ac:dyDescent="0.25">
      <c r="A13" s="82" t="s">
        <v>806</v>
      </c>
      <c r="B13" s="82" t="s">
        <v>805</v>
      </c>
      <c r="C13" s="87" t="s">
        <v>804</v>
      </c>
      <c r="D13" s="106" t="s">
        <v>803</v>
      </c>
      <c r="E13" s="106"/>
      <c r="F13" s="106"/>
    </row>
    <row r="14" spans="1:6" ht="80.099999999999994" customHeight="1" x14ac:dyDescent="0.25">
      <c r="A14" s="79" t="s">
        <v>2723</v>
      </c>
      <c r="B14" s="79" t="s">
        <v>2528</v>
      </c>
      <c r="C14" s="85" t="s">
        <v>851</v>
      </c>
      <c r="D14" s="107" t="s">
        <v>852</v>
      </c>
      <c r="E14" s="107"/>
      <c r="F14" s="107"/>
    </row>
    <row r="15" spans="1:6" ht="14.4" customHeight="1" x14ac:dyDescent="0.25">
      <c r="A15" s="108" t="s">
        <v>829</v>
      </c>
      <c r="B15" s="108"/>
      <c r="C15" s="108"/>
      <c r="D15" s="108"/>
      <c r="E15" s="108"/>
      <c r="F15" s="108"/>
    </row>
    <row r="16" spans="1:6" ht="14.4" x14ac:dyDescent="0.3">
      <c r="A16" s="103" t="s">
        <v>802</v>
      </c>
      <c r="B16" s="104" t="s">
        <v>801</v>
      </c>
      <c r="C16" s="105"/>
      <c r="D16" s="71" t="s">
        <v>800</v>
      </c>
      <c r="E16" s="71" t="s">
        <v>799</v>
      </c>
      <c r="F16"/>
    </row>
    <row r="17" spans="1:7" ht="14.4" x14ac:dyDescent="0.3">
      <c r="A17" s="80" t="s">
        <v>798</v>
      </c>
      <c r="B17" s="80" t="s">
        <v>795</v>
      </c>
      <c r="C17" s="80">
        <v>1</v>
      </c>
      <c r="D17" s="67">
        <v>8600.7099999999991</v>
      </c>
      <c r="E17" s="68">
        <v>1.7263922997376623E-2</v>
      </c>
      <c r="F17"/>
      <c r="G17" s="50">
        <v>1.73</v>
      </c>
    </row>
    <row r="18" spans="1:7" ht="14.4" x14ac:dyDescent="0.3">
      <c r="A18" s="80" t="s">
        <v>797</v>
      </c>
      <c r="B18" s="80" t="s">
        <v>853</v>
      </c>
      <c r="C18" s="80">
        <v>1</v>
      </c>
      <c r="D18" s="67">
        <v>49360.4</v>
      </c>
      <c r="E18" s="68">
        <v>9.907951142634841E-2</v>
      </c>
      <c r="F18"/>
      <c r="G18" s="50">
        <v>9.91</v>
      </c>
    </row>
    <row r="19" spans="1:7" ht="14.4" x14ac:dyDescent="0.3">
      <c r="A19" s="80" t="s">
        <v>837</v>
      </c>
      <c r="B19" s="80" t="s">
        <v>854</v>
      </c>
      <c r="C19" s="80">
        <v>1</v>
      </c>
      <c r="D19" s="67">
        <v>28376.65</v>
      </c>
      <c r="E19" s="68">
        <v>5.6959518519227752E-2</v>
      </c>
      <c r="F19"/>
      <c r="G19" s="50">
        <v>5.7</v>
      </c>
    </row>
    <row r="20" spans="1:7" ht="14.4" x14ac:dyDescent="0.3">
      <c r="A20" s="80" t="s">
        <v>838</v>
      </c>
      <c r="B20" s="80" t="s">
        <v>855</v>
      </c>
      <c r="C20" s="80">
        <v>1</v>
      </c>
      <c r="D20" s="67">
        <v>84729.37</v>
      </c>
      <c r="E20" s="68">
        <v>0.17007448446654205</v>
      </c>
      <c r="F20"/>
      <c r="G20" s="50">
        <v>17.010000000000002</v>
      </c>
    </row>
    <row r="21" spans="1:7" ht="14.4" x14ac:dyDescent="0.3">
      <c r="A21" s="80" t="s">
        <v>856</v>
      </c>
      <c r="B21" s="80" t="s">
        <v>857</v>
      </c>
      <c r="C21" s="80">
        <v>1</v>
      </c>
      <c r="D21" s="67">
        <v>63635.65</v>
      </c>
      <c r="E21" s="68">
        <v>0.12773375238649015</v>
      </c>
      <c r="F21"/>
      <c r="G21" s="50">
        <v>12.77</v>
      </c>
    </row>
    <row r="22" spans="1:7" ht="14.4" x14ac:dyDescent="0.3">
      <c r="A22" s="80" t="s">
        <v>858</v>
      </c>
      <c r="B22" s="80" t="s">
        <v>859</v>
      </c>
      <c r="C22" s="80">
        <v>1</v>
      </c>
      <c r="D22" s="67">
        <v>20763.16</v>
      </c>
      <c r="E22" s="68">
        <v>4.1677209837584384E-2</v>
      </c>
      <c r="F22"/>
      <c r="G22" s="84">
        <v>4.17</v>
      </c>
    </row>
    <row r="23" spans="1:7" ht="14.4" x14ac:dyDescent="0.3">
      <c r="A23" s="80" t="s">
        <v>860</v>
      </c>
      <c r="B23" s="80" t="s">
        <v>861</v>
      </c>
      <c r="C23" s="80">
        <v>1</v>
      </c>
      <c r="D23" s="67">
        <v>8587.4699999999993</v>
      </c>
      <c r="E23" s="68">
        <v>1.723734677977537E-2</v>
      </c>
      <c r="F23"/>
      <c r="G23" s="84">
        <v>1.72</v>
      </c>
    </row>
    <row r="24" spans="1:7" ht="14.4" x14ac:dyDescent="0.3">
      <c r="A24" s="80" t="s">
        <v>862</v>
      </c>
      <c r="B24" s="80" t="s">
        <v>863</v>
      </c>
      <c r="C24" s="80">
        <v>1</v>
      </c>
      <c r="D24" s="67">
        <v>14072.47</v>
      </c>
      <c r="E24" s="68">
        <v>2.8247207319266967E-2</v>
      </c>
      <c r="F24"/>
      <c r="G24" s="50">
        <v>2.82</v>
      </c>
    </row>
    <row r="25" spans="1:7" ht="14.4" x14ac:dyDescent="0.3">
      <c r="A25" s="80" t="s">
        <v>864</v>
      </c>
      <c r="B25" s="80" t="s">
        <v>865</v>
      </c>
      <c r="C25" s="80">
        <v>1</v>
      </c>
      <c r="D25" s="67">
        <v>11486.66</v>
      </c>
      <c r="E25" s="68">
        <v>2.3056795745589161E-2</v>
      </c>
      <c r="F25"/>
      <c r="G25" s="50">
        <v>2.31</v>
      </c>
    </row>
    <row r="26" spans="1:7" ht="14.4" x14ac:dyDescent="0.3">
      <c r="A26" s="80" t="s">
        <v>866</v>
      </c>
      <c r="B26" s="80" t="s">
        <v>867</v>
      </c>
      <c r="C26" s="80">
        <v>1</v>
      </c>
      <c r="D26" s="67">
        <v>29314.33</v>
      </c>
      <c r="E26" s="68">
        <v>5.8841692818347259E-2</v>
      </c>
      <c r="F26"/>
      <c r="G26" s="50">
        <v>5.88</v>
      </c>
    </row>
    <row r="27" spans="1:7" ht="14.4" x14ac:dyDescent="0.3">
      <c r="A27" s="80" t="s">
        <v>868</v>
      </c>
      <c r="B27" s="80" t="s">
        <v>869</v>
      </c>
      <c r="C27" s="80">
        <v>1</v>
      </c>
      <c r="D27" s="67">
        <v>48329.82</v>
      </c>
      <c r="E27" s="68">
        <v>9.7010862005238244E-2</v>
      </c>
      <c r="F27"/>
      <c r="G27" s="50">
        <v>9.6999999999999993</v>
      </c>
    </row>
    <row r="28" spans="1:7" ht="14.4" x14ac:dyDescent="0.3">
      <c r="A28" s="80" t="s">
        <v>870</v>
      </c>
      <c r="B28" s="80" t="s">
        <v>871</v>
      </c>
      <c r="C28" s="80">
        <v>1</v>
      </c>
      <c r="D28" s="67">
        <v>30956.32</v>
      </c>
      <c r="E28" s="68">
        <v>6.213760547235634E-2</v>
      </c>
      <c r="F28"/>
      <c r="G28" s="50">
        <v>6.21</v>
      </c>
    </row>
    <row r="29" spans="1:7" ht="14.4" x14ac:dyDescent="0.3">
      <c r="A29" s="80" t="s">
        <v>872</v>
      </c>
      <c r="B29" s="80" t="s">
        <v>873</v>
      </c>
      <c r="C29" s="80">
        <v>1</v>
      </c>
      <c r="D29" s="67">
        <v>53682.78</v>
      </c>
      <c r="E29" s="68">
        <v>0.10775568298490587</v>
      </c>
      <c r="F29"/>
      <c r="G29" s="50">
        <v>10.78</v>
      </c>
    </row>
    <row r="30" spans="1:7" ht="14.4" x14ac:dyDescent="0.3">
      <c r="A30" s="80" t="s">
        <v>874</v>
      </c>
      <c r="B30" s="80" t="s">
        <v>875</v>
      </c>
      <c r="C30" s="80">
        <v>1</v>
      </c>
      <c r="D30" s="67">
        <v>6182.45</v>
      </c>
      <c r="E30" s="68">
        <v>1.2409829041454845E-2</v>
      </c>
      <c r="F30"/>
      <c r="G30" s="50">
        <v>1.24</v>
      </c>
    </row>
    <row r="31" spans="1:7" ht="14.4" x14ac:dyDescent="0.3">
      <c r="A31" s="80" t="s">
        <v>876</v>
      </c>
      <c r="B31" s="80" t="s">
        <v>877</v>
      </c>
      <c r="C31" s="80">
        <v>1</v>
      </c>
      <c r="D31" s="67">
        <v>710.28</v>
      </c>
      <c r="E31" s="68">
        <v>1.4257217400164251E-3</v>
      </c>
      <c r="F31"/>
      <c r="G31" s="50">
        <v>0.14000000000000001</v>
      </c>
    </row>
    <row r="32" spans="1:7" ht="14.4" x14ac:dyDescent="0.3">
      <c r="A32" s="80" t="s">
        <v>878</v>
      </c>
      <c r="B32" s="80" t="s">
        <v>839</v>
      </c>
      <c r="C32" s="80">
        <v>1</v>
      </c>
      <c r="D32" s="67">
        <v>39401.26</v>
      </c>
      <c r="E32" s="68">
        <v>7.9088856459480161E-2</v>
      </c>
      <c r="F32"/>
      <c r="G32" s="50">
        <v>7.91</v>
      </c>
    </row>
    <row r="33" spans="1:7" x14ac:dyDescent="0.25">
      <c r="A33" s="64"/>
      <c r="B33" s="64"/>
      <c r="C33" s="64"/>
      <c r="D33" s="64"/>
      <c r="E33" s="64"/>
      <c r="F33" s="64"/>
      <c r="G33" s="50">
        <f>SUM(G17:G32)</f>
        <v>100</v>
      </c>
    </row>
    <row r="34" spans="1:7" ht="13.95" customHeight="1" x14ac:dyDescent="0.25">
      <c r="A34" s="70"/>
      <c r="B34" s="65"/>
      <c r="C34" s="79" t="s">
        <v>793</v>
      </c>
      <c r="D34" s="86">
        <v>398672.62</v>
      </c>
      <c r="E34" s="86"/>
      <c r="F34" s="86"/>
    </row>
    <row r="35" spans="1:7" x14ac:dyDescent="0.25">
      <c r="A35" s="70"/>
      <c r="B35" s="65"/>
      <c r="C35" s="79" t="s">
        <v>792</v>
      </c>
      <c r="D35" s="86">
        <v>99517.16</v>
      </c>
      <c r="E35" s="86"/>
      <c r="F35" s="86"/>
    </row>
    <row r="36" spans="1:7" x14ac:dyDescent="0.25">
      <c r="A36" s="70"/>
      <c r="B36" s="65"/>
      <c r="C36" s="79" t="s">
        <v>791</v>
      </c>
      <c r="D36" s="86">
        <v>498189.78</v>
      </c>
      <c r="E36" s="86"/>
      <c r="F36" s="86"/>
    </row>
    <row r="40" spans="1:7" ht="41.4" x14ac:dyDescent="0.25">
      <c r="B40" s="88" t="s">
        <v>1370</v>
      </c>
    </row>
  </sheetData>
  <mergeCells count="16">
    <mergeCell ref="A6:D6"/>
    <mergeCell ref="A7:D7"/>
    <mergeCell ref="A8:D8"/>
    <mergeCell ref="A1:D1"/>
    <mergeCell ref="A2:D2"/>
    <mergeCell ref="A3:D3"/>
    <mergeCell ref="A4:D4"/>
    <mergeCell ref="A5:D5"/>
    <mergeCell ref="B16:C16"/>
    <mergeCell ref="D13:F13"/>
    <mergeCell ref="D14:F14"/>
    <mergeCell ref="A15:F15"/>
    <mergeCell ref="A9:D9"/>
    <mergeCell ref="A10:D10"/>
    <mergeCell ref="A11:D11"/>
    <mergeCell ref="A12:D12"/>
  </mergeCells>
  <printOptions horizontalCentered="1"/>
  <pageMargins left="0.51181102362204722" right="0.31496062992125984" top="0.98425196850393704" bottom="0.98425196850393704" header="0.51181102362204722" footer="0.51181102362204722"/>
  <pageSetup paperSize="9" scale="5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0CDC1-1812-4F96-8CDD-C038B76FEA01}">
  <sheetPr>
    <pageSetUpPr fitToPage="1"/>
  </sheetPr>
  <dimension ref="A1:J347"/>
  <sheetViews>
    <sheetView tabSelected="1" showOutlineSymbols="0" showWhiteSpace="0" view="pageBreakPreview" topLeftCell="A16" zoomScale="80" zoomScaleNormal="100" zoomScaleSheetLayoutView="80" workbookViewId="0">
      <selection activeCell="P17" sqref="P17"/>
    </sheetView>
  </sheetViews>
  <sheetFormatPr defaultColWidth="9.109375" defaultRowHeight="13.8" x14ac:dyDescent="0.25"/>
  <cols>
    <col min="1" max="3" width="11.44140625" style="50" bestFit="1" customWidth="1"/>
    <col min="4" max="4" width="68.5546875" style="50" bestFit="1" customWidth="1"/>
    <col min="5" max="5" width="5.6640625" style="50" bestFit="1" customWidth="1"/>
    <col min="6" max="7" width="11.44140625" style="78" bestFit="1" customWidth="1"/>
    <col min="8" max="8" width="12" style="78" bestFit="1" customWidth="1"/>
    <col min="9" max="9" width="13.44140625" style="50" customWidth="1"/>
    <col min="10" max="16384" width="9.109375" style="50"/>
  </cols>
  <sheetData>
    <row r="1" spans="1:10" s="32" customFormat="1" ht="8.1" customHeight="1" x14ac:dyDescent="0.25">
      <c r="A1" s="112"/>
      <c r="B1" s="112"/>
      <c r="C1" s="112"/>
      <c r="D1" s="112"/>
    </row>
    <row r="2" spans="1:10" s="32" customFormat="1" x14ac:dyDescent="0.25">
      <c r="A2" s="117" t="s">
        <v>847</v>
      </c>
      <c r="B2" s="118"/>
      <c r="C2" s="118"/>
      <c r="D2" s="119"/>
    </row>
    <row r="3" spans="1:10" s="32" customFormat="1" ht="13.2" x14ac:dyDescent="0.25">
      <c r="A3" s="109" t="s">
        <v>848</v>
      </c>
      <c r="B3" s="110"/>
      <c r="C3" s="110"/>
      <c r="D3" s="111"/>
    </row>
    <row r="4" spans="1:10" s="32" customFormat="1" ht="8.1" customHeight="1" x14ac:dyDescent="0.25">
      <c r="A4" s="112"/>
      <c r="B4" s="112"/>
      <c r="C4" s="112"/>
      <c r="D4" s="112"/>
    </row>
    <row r="5" spans="1:10" s="32" customFormat="1" x14ac:dyDescent="0.25">
      <c r="A5" s="113" t="s">
        <v>757</v>
      </c>
      <c r="B5" s="114"/>
      <c r="C5" s="114"/>
      <c r="D5" s="115"/>
    </row>
    <row r="6" spans="1:10" s="32" customFormat="1" ht="12.75" customHeight="1" x14ac:dyDescent="0.25">
      <c r="A6" s="116" t="s">
        <v>850</v>
      </c>
      <c r="B6" s="110"/>
      <c r="C6" s="110"/>
      <c r="D6" s="111"/>
    </row>
    <row r="7" spans="1:10" s="32" customFormat="1" ht="8.1" customHeight="1" x14ac:dyDescent="0.25">
      <c r="A7" s="112"/>
      <c r="B7" s="112"/>
      <c r="C7" s="112"/>
      <c r="D7" s="112"/>
    </row>
    <row r="8" spans="1:10" s="32" customFormat="1" x14ac:dyDescent="0.25">
      <c r="A8" s="113" t="s">
        <v>758</v>
      </c>
      <c r="B8" s="114"/>
      <c r="C8" s="114"/>
      <c r="D8" s="115"/>
    </row>
    <row r="9" spans="1:10" s="32" customFormat="1" ht="13.2" x14ac:dyDescent="0.25">
      <c r="A9" s="109" t="s">
        <v>849</v>
      </c>
      <c r="B9" s="110"/>
      <c r="C9" s="110"/>
      <c r="D9" s="111"/>
    </row>
    <row r="10" spans="1:10" s="32" customFormat="1" ht="8.1" customHeight="1" x14ac:dyDescent="0.25">
      <c r="A10" s="112"/>
      <c r="B10" s="112"/>
      <c r="C10" s="112"/>
      <c r="D10" s="112"/>
    </row>
    <row r="11" spans="1:10" s="32" customFormat="1" x14ac:dyDescent="0.25">
      <c r="A11" s="113"/>
      <c r="B11" s="114"/>
      <c r="C11" s="114"/>
      <c r="D11" s="115"/>
    </row>
    <row r="12" spans="1:10" s="32" customFormat="1" ht="13.2" x14ac:dyDescent="0.25">
      <c r="A12" s="109"/>
      <c r="B12" s="110"/>
      <c r="C12" s="110"/>
      <c r="D12" s="111"/>
    </row>
    <row r="13" spans="1:10" ht="15" customHeight="1" x14ac:dyDescent="0.25">
      <c r="A13" s="82"/>
      <c r="B13" s="82"/>
      <c r="C13" s="82"/>
      <c r="D13" s="82" t="s">
        <v>806</v>
      </c>
      <c r="E13" s="106" t="s">
        <v>805</v>
      </c>
      <c r="F13" s="106"/>
      <c r="G13" s="106" t="s">
        <v>804</v>
      </c>
      <c r="H13" s="106"/>
      <c r="I13" s="106" t="s">
        <v>803</v>
      </c>
      <c r="J13" s="106"/>
    </row>
    <row r="14" spans="1:10" ht="80.099999999999994" customHeight="1" x14ac:dyDescent="0.25">
      <c r="A14" s="79"/>
      <c r="B14" s="79"/>
      <c r="C14" s="79"/>
      <c r="D14" s="79" t="s">
        <v>2723</v>
      </c>
      <c r="E14" s="107" t="s">
        <v>2528</v>
      </c>
      <c r="F14" s="107"/>
      <c r="G14" s="107" t="s">
        <v>851</v>
      </c>
      <c r="H14" s="107"/>
      <c r="I14" s="107" t="s">
        <v>852</v>
      </c>
      <c r="J14" s="107"/>
    </row>
    <row r="15" spans="1:10" ht="15" customHeight="1" x14ac:dyDescent="0.3">
      <c r="A15" s="108" t="s">
        <v>830</v>
      </c>
      <c r="B15" s="122"/>
      <c r="C15" s="122"/>
      <c r="D15" s="122"/>
      <c r="E15" s="122"/>
      <c r="F15" s="122"/>
      <c r="G15" s="122"/>
      <c r="H15" s="122"/>
      <c r="I15" s="122"/>
      <c r="J15" s="122"/>
    </row>
    <row r="16" spans="1:10" ht="27.6" x14ac:dyDescent="0.25">
      <c r="A16" s="83" t="s">
        <v>802</v>
      </c>
      <c r="B16" s="71" t="s">
        <v>818</v>
      </c>
      <c r="C16" s="83" t="s">
        <v>817</v>
      </c>
      <c r="D16" s="83" t="s">
        <v>801</v>
      </c>
      <c r="E16" s="72" t="s">
        <v>816</v>
      </c>
      <c r="F16" s="71" t="s">
        <v>815</v>
      </c>
      <c r="G16" s="71" t="s">
        <v>814</v>
      </c>
      <c r="H16" s="71" t="s">
        <v>879</v>
      </c>
      <c r="I16" s="71" t="s">
        <v>800</v>
      </c>
      <c r="J16" s="71" t="s">
        <v>799</v>
      </c>
    </row>
    <row r="17" spans="1:10" x14ac:dyDescent="0.25">
      <c r="A17" s="80" t="s">
        <v>798</v>
      </c>
      <c r="B17" s="80"/>
      <c r="C17" s="80"/>
      <c r="D17" s="80" t="s">
        <v>795</v>
      </c>
      <c r="E17" s="80"/>
      <c r="F17" s="66">
        <v>1</v>
      </c>
      <c r="G17" s="80"/>
      <c r="H17" s="80"/>
      <c r="I17" s="67">
        <v>8600.7099999999991</v>
      </c>
      <c r="J17" s="68">
        <v>1.7263922997376623E-2</v>
      </c>
    </row>
    <row r="18" spans="1:10" ht="26.4" x14ac:dyDescent="0.25">
      <c r="A18" s="60" t="s">
        <v>813</v>
      </c>
      <c r="B18" s="59" t="s">
        <v>880</v>
      </c>
      <c r="C18" s="60" t="s">
        <v>811</v>
      </c>
      <c r="D18" s="60" t="s">
        <v>881</v>
      </c>
      <c r="E18" s="62" t="s">
        <v>808</v>
      </c>
      <c r="F18" s="59">
        <v>3.5</v>
      </c>
      <c r="G18" s="63">
        <v>309.39</v>
      </c>
      <c r="H18" s="63">
        <v>390.57</v>
      </c>
      <c r="I18" s="63">
        <v>1366.99</v>
      </c>
      <c r="J18" s="69">
        <v>2.7439141766416805E-3</v>
      </c>
    </row>
    <row r="19" spans="1:10" x14ac:dyDescent="0.25">
      <c r="A19" s="60" t="s">
        <v>882</v>
      </c>
      <c r="B19" s="59" t="s">
        <v>883</v>
      </c>
      <c r="C19" s="60" t="s">
        <v>831</v>
      </c>
      <c r="D19" s="60" t="s">
        <v>884</v>
      </c>
      <c r="E19" s="62" t="s">
        <v>812</v>
      </c>
      <c r="F19" s="59">
        <v>2</v>
      </c>
      <c r="G19" s="63">
        <v>1066.4000000000001</v>
      </c>
      <c r="H19" s="63">
        <v>1346.22</v>
      </c>
      <c r="I19" s="63">
        <v>2692.44</v>
      </c>
      <c r="J19" s="69">
        <v>5.4044464741930271E-3</v>
      </c>
    </row>
    <row r="20" spans="1:10" ht="52.8" x14ac:dyDescent="0.25">
      <c r="A20" s="60" t="s">
        <v>885</v>
      </c>
      <c r="B20" s="59" t="s">
        <v>886</v>
      </c>
      <c r="C20" s="60" t="s">
        <v>831</v>
      </c>
      <c r="D20" s="60" t="s">
        <v>887</v>
      </c>
      <c r="E20" s="62" t="s">
        <v>888</v>
      </c>
      <c r="F20" s="59">
        <v>4</v>
      </c>
      <c r="G20" s="63">
        <v>899.34</v>
      </c>
      <c r="H20" s="63">
        <v>1135.32</v>
      </c>
      <c r="I20" s="63">
        <v>4541.28</v>
      </c>
      <c r="J20" s="69">
        <v>9.1155623465419139E-3</v>
      </c>
    </row>
    <row r="21" spans="1:10" x14ac:dyDescent="0.25">
      <c r="A21" s="80" t="s">
        <v>797</v>
      </c>
      <c r="B21" s="80"/>
      <c r="C21" s="80"/>
      <c r="D21" s="80" t="s">
        <v>853</v>
      </c>
      <c r="E21" s="80"/>
      <c r="F21" s="66">
        <v>1</v>
      </c>
      <c r="G21" s="80"/>
      <c r="H21" s="80"/>
      <c r="I21" s="67">
        <v>49360.4</v>
      </c>
      <c r="J21" s="68">
        <v>9.907951142634841E-2</v>
      </c>
    </row>
    <row r="22" spans="1:10" x14ac:dyDescent="0.25">
      <c r="A22" s="60" t="s">
        <v>796</v>
      </c>
      <c r="B22" s="59" t="s">
        <v>889</v>
      </c>
      <c r="C22" s="60" t="s">
        <v>811</v>
      </c>
      <c r="D22" s="60" t="s">
        <v>890</v>
      </c>
      <c r="E22" s="62" t="s">
        <v>840</v>
      </c>
      <c r="F22" s="59">
        <v>120</v>
      </c>
      <c r="G22" s="63">
        <v>123.22</v>
      </c>
      <c r="H22" s="63">
        <v>155.55000000000001</v>
      </c>
      <c r="I22" s="63">
        <v>18666</v>
      </c>
      <c r="J22" s="69">
        <v>3.7467649376508684E-2</v>
      </c>
    </row>
    <row r="23" spans="1:10" x14ac:dyDescent="0.25">
      <c r="A23" s="60" t="s">
        <v>794</v>
      </c>
      <c r="B23" s="59" t="s">
        <v>891</v>
      </c>
      <c r="C23" s="60" t="s">
        <v>811</v>
      </c>
      <c r="D23" s="60" t="s">
        <v>892</v>
      </c>
      <c r="E23" s="62" t="s">
        <v>840</v>
      </c>
      <c r="F23" s="59">
        <v>880</v>
      </c>
      <c r="G23" s="63">
        <v>27.63</v>
      </c>
      <c r="H23" s="63">
        <v>34.880000000000003</v>
      </c>
      <c r="I23" s="63">
        <v>30694.400000000001</v>
      </c>
      <c r="J23" s="69">
        <v>6.1611862049839719E-2</v>
      </c>
    </row>
    <row r="24" spans="1:10" x14ac:dyDescent="0.25">
      <c r="A24" s="80" t="s">
        <v>837</v>
      </c>
      <c r="B24" s="80"/>
      <c r="C24" s="80"/>
      <c r="D24" s="80" t="s">
        <v>854</v>
      </c>
      <c r="E24" s="80"/>
      <c r="F24" s="66">
        <v>1</v>
      </c>
      <c r="G24" s="80"/>
      <c r="H24" s="80"/>
      <c r="I24" s="67">
        <v>28376.65</v>
      </c>
      <c r="J24" s="68">
        <v>5.6959518519227752E-2</v>
      </c>
    </row>
    <row r="25" spans="1:10" ht="39.6" x14ac:dyDescent="0.25">
      <c r="A25" s="60" t="s">
        <v>841</v>
      </c>
      <c r="B25" s="59" t="s">
        <v>893</v>
      </c>
      <c r="C25" s="60" t="s">
        <v>811</v>
      </c>
      <c r="D25" s="60" t="s">
        <v>2529</v>
      </c>
      <c r="E25" s="62" t="s">
        <v>808</v>
      </c>
      <c r="F25" s="59">
        <v>54.94</v>
      </c>
      <c r="G25" s="63">
        <v>4.24</v>
      </c>
      <c r="H25" s="63">
        <v>5.35</v>
      </c>
      <c r="I25" s="63">
        <v>293.92</v>
      </c>
      <c r="J25" s="69">
        <v>5.8997597261027711E-4</v>
      </c>
    </row>
    <row r="26" spans="1:10" ht="26.4" x14ac:dyDescent="0.25">
      <c r="A26" s="60" t="s">
        <v>842</v>
      </c>
      <c r="B26" s="59" t="s">
        <v>894</v>
      </c>
      <c r="C26" s="60" t="s">
        <v>811</v>
      </c>
      <c r="D26" s="60" t="s">
        <v>2530</v>
      </c>
      <c r="E26" s="62" t="s">
        <v>808</v>
      </c>
      <c r="F26" s="59">
        <v>54.94</v>
      </c>
      <c r="G26" s="63">
        <v>33.68</v>
      </c>
      <c r="H26" s="63">
        <v>42.51</v>
      </c>
      <c r="I26" s="63">
        <v>2335.4899999999998</v>
      </c>
      <c r="J26" s="69">
        <v>4.6879524505701424E-3</v>
      </c>
    </row>
    <row r="27" spans="1:10" ht="26.4" x14ac:dyDescent="0.25">
      <c r="A27" s="60" t="s">
        <v>843</v>
      </c>
      <c r="B27" s="59" t="s">
        <v>895</v>
      </c>
      <c r="C27" s="60" t="s">
        <v>811</v>
      </c>
      <c r="D27" s="60" t="s">
        <v>2531</v>
      </c>
      <c r="E27" s="62" t="s">
        <v>809</v>
      </c>
      <c r="F27" s="59">
        <v>15.34</v>
      </c>
      <c r="G27" s="63">
        <v>53.01</v>
      </c>
      <c r="H27" s="63">
        <v>66.91</v>
      </c>
      <c r="I27" s="63">
        <v>1026.3900000000001</v>
      </c>
      <c r="J27" s="69">
        <v>2.0602389715822754E-3</v>
      </c>
    </row>
    <row r="28" spans="1:10" ht="26.4" x14ac:dyDescent="0.25">
      <c r="A28" s="60" t="s">
        <v>844</v>
      </c>
      <c r="B28" s="59" t="s">
        <v>896</v>
      </c>
      <c r="C28" s="60" t="s">
        <v>811</v>
      </c>
      <c r="D28" s="60" t="s">
        <v>2532</v>
      </c>
      <c r="E28" s="62" t="s">
        <v>808</v>
      </c>
      <c r="F28" s="59">
        <v>14.9</v>
      </c>
      <c r="G28" s="63">
        <v>21.28</v>
      </c>
      <c r="H28" s="63">
        <v>26.86</v>
      </c>
      <c r="I28" s="63">
        <v>400.21</v>
      </c>
      <c r="J28" s="69">
        <v>8.0332840228075338E-4</v>
      </c>
    </row>
    <row r="29" spans="1:10" ht="39.6" x14ac:dyDescent="0.25">
      <c r="A29" s="60" t="s">
        <v>845</v>
      </c>
      <c r="B29" s="59" t="s">
        <v>897</v>
      </c>
      <c r="C29" s="60" t="s">
        <v>811</v>
      </c>
      <c r="D29" s="60" t="s">
        <v>2533</v>
      </c>
      <c r="E29" s="62" t="s">
        <v>808</v>
      </c>
      <c r="F29" s="59">
        <v>86.8</v>
      </c>
      <c r="G29" s="63">
        <v>15.32</v>
      </c>
      <c r="H29" s="63">
        <v>19.329999999999998</v>
      </c>
      <c r="I29" s="63">
        <v>1677.84</v>
      </c>
      <c r="J29" s="69">
        <v>3.3678731827858853E-3</v>
      </c>
    </row>
    <row r="30" spans="1:10" ht="26.4" x14ac:dyDescent="0.25">
      <c r="A30" s="60" t="s">
        <v>898</v>
      </c>
      <c r="B30" s="59" t="s">
        <v>899</v>
      </c>
      <c r="C30" s="60" t="s">
        <v>811</v>
      </c>
      <c r="D30" s="60" t="s">
        <v>2534</v>
      </c>
      <c r="E30" s="62" t="s">
        <v>808</v>
      </c>
      <c r="F30" s="59">
        <v>22.26</v>
      </c>
      <c r="G30" s="63">
        <v>8.8800000000000008</v>
      </c>
      <c r="H30" s="63">
        <v>11.21</v>
      </c>
      <c r="I30" s="63">
        <v>249.53</v>
      </c>
      <c r="J30" s="69">
        <v>5.0087338202722668E-4</v>
      </c>
    </row>
    <row r="31" spans="1:10" x14ac:dyDescent="0.25">
      <c r="A31" s="60" t="s">
        <v>900</v>
      </c>
      <c r="B31" s="59" t="s">
        <v>901</v>
      </c>
      <c r="C31" s="60" t="s">
        <v>831</v>
      </c>
      <c r="D31" s="60" t="s">
        <v>902</v>
      </c>
      <c r="E31" s="62" t="s">
        <v>903</v>
      </c>
      <c r="F31" s="59">
        <v>2.13</v>
      </c>
      <c r="G31" s="63">
        <v>19.77</v>
      </c>
      <c r="H31" s="63">
        <v>24.95</v>
      </c>
      <c r="I31" s="63">
        <v>53.14</v>
      </c>
      <c r="J31" s="69">
        <v>1.0666617849928596E-4</v>
      </c>
    </row>
    <row r="32" spans="1:10" ht="26.4" x14ac:dyDescent="0.25">
      <c r="A32" s="60" t="s">
        <v>904</v>
      </c>
      <c r="B32" s="59" t="s">
        <v>895</v>
      </c>
      <c r="C32" s="60" t="s">
        <v>811</v>
      </c>
      <c r="D32" s="60" t="s">
        <v>2531</v>
      </c>
      <c r="E32" s="62" t="s">
        <v>809</v>
      </c>
      <c r="F32" s="59">
        <v>14.01</v>
      </c>
      <c r="G32" s="63">
        <v>53.01</v>
      </c>
      <c r="H32" s="63">
        <v>66.91</v>
      </c>
      <c r="I32" s="63">
        <v>937.4</v>
      </c>
      <c r="J32" s="69">
        <v>1.8816122643061847E-3</v>
      </c>
    </row>
    <row r="33" spans="1:10" x14ac:dyDescent="0.25">
      <c r="A33" s="60" t="s">
        <v>905</v>
      </c>
      <c r="B33" s="59" t="s">
        <v>906</v>
      </c>
      <c r="C33" s="60" t="s">
        <v>831</v>
      </c>
      <c r="D33" s="60" t="s">
        <v>907</v>
      </c>
      <c r="E33" s="62" t="s">
        <v>809</v>
      </c>
      <c r="F33" s="59">
        <v>25.91</v>
      </c>
      <c r="G33" s="63">
        <v>92.59</v>
      </c>
      <c r="H33" s="63">
        <v>116.88</v>
      </c>
      <c r="I33" s="63">
        <v>3028.36</v>
      </c>
      <c r="J33" s="69">
        <v>6.0787276688012348E-3</v>
      </c>
    </row>
    <row r="34" spans="1:10" ht="26.4" x14ac:dyDescent="0.25">
      <c r="A34" s="60" t="s">
        <v>908</v>
      </c>
      <c r="B34" s="59" t="s">
        <v>1511</v>
      </c>
      <c r="C34" s="60" t="s">
        <v>831</v>
      </c>
      <c r="D34" s="60" t="s">
        <v>1512</v>
      </c>
      <c r="E34" s="62" t="s">
        <v>840</v>
      </c>
      <c r="F34" s="59">
        <v>40</v>
      </c>
      <c r="G34" s="63">
        <v>225.3</v>
      </c>
      <c r="H34" s="63">
        <v>284.41000000000003</v>
      </c>
      <c r="I34" s="63">
        <v>11376.4</v>
      </c>
      <c r="J34" s="69">
        <v>2.283547446517269E-2</v>
      </c>
    </row>
    <row r="35" spans="1:10" ht="39.6" x14ac:dyDescent="0.25">
      <c r="A35" s="60" t="s">
        <v>1513</v>
      </c>
      <c r="B35" s="59" t="s">
        <v>1514</v>
      </c>
      <c r="C35" s="60" t="s">
        <v>1005</v>
      </c>
      <c r="D35" s="60" t="s">
        <v>1515</v>
      </c>
      <c r="E35" s="62" t="s">
        <v>909</v>
      </c>
      <c r="F35" s="59">
        <v>1354.43</v>
      </c>
      <c r="G35" s="63">
        <v>3.14</v>
      </c>
      <c r="H35" s="63">
        <v>3.96</v>
      </c>
      <c r="I35" s="63">
        <v>5363.54</v>
      </c>
      <c r="J35" s="69">
        <v>1.0766057866542344E-2</v>
      </c>
    </row>
    <row r="36" spans="1:10" ht="26.4" x14ac:dyDescent="0.25">
      <c r="A36" s="60" t="s">
        <v>1516</v>
      </c>
      <c r="B36" s="59" t="s">
        <v>1517</v>
      </c>
      <c r="C36" s="60" t="s">
        <v>1005</v>
      </c>
      <c r="D36" s="60" t="s">
        <v>1518</v>
      </c>
      <c r="E36" s="62" t="s">
        <v>809</v>
      </c>
      <c r="F36" s="59">
        <v>45.15</v>
      </c>
      <c r="G36" s="63">
        <v>28.68</v>
      </c>
      <c r="H36" s="63">
        <v>36.200000000000003</v>
      </c>
      <c r="I36" s="63">
        <v>1634.43</v>
      </c>
      <c r="J36" s="69">
        <v>3.2807377140494534E-3</v>
      </c>
    </row>
    <row r="37" spans="1:10" x14ac:dyDescent="0.25">
      <c r="A37" s="80" t="s">
        <v>838</v>
      </c>
      <c r="B37" s="80"/>
      <c r="C37" s="80"/>
      <c r="D37" s="80" t="s">
        <v>855</v>
      </c>
      <c r="E37" s="80"/>
      <c r="F37" s="66">
        <v>1</v>
      </c>
      <c r="G37" s="80"/>
      <c r="H37" s="80"/>
      <c r="I37" s="67">
        <v>84729.37</v>
      </c>
      <c r="J37" s="68">
        <v>0.17007448446654205</v>
      </c>
    </row>
    <row r="38" spans="1:10" x14ac:dyDescent="0.25">
      <c r="A38" s="80" t="s">
        <v>846</v>
      </c>
      <c r="B38" s="80"/>
      <c r="C38" s="80"/>
      <c r="D38" s="80" t="s">
        <v>1372</v>
      </c>
      <c r="E38" s="80"/>
      <c r="F38" s="66">
        <v>1</v>
      </c>
      <c r="G38" s="80"/>
      <c r="H38" s="80"/>
      <c r="I38" s="67">
        <v>11222.38</v>
      </c>
      <c r="J38" s="68">
        <v>2.2526315172503138E-2</v>
      </c>
    </row>
    <row r="39" spans="1:10" ht="39.6" x14ac:dyDescent="0.25">
      <c r="A39" s="60" t="s">
        <v>910</v>
      </c>
      <c r="B39" s="59" t="s">
        <v>1373</v>
      </c>
      <c r="C39" s="60" t="s">
        <v>1005</v>
      </c>
      <c r="D39" s="60" t="s">
        <v>1374</v>
      </c>
      <c r="E39" s="62" t="s">
        <v>834</v>
      </c>
      <c r="F39" s="59">
        <v>76</v>
      </c>
      <c r="G39" s="63">
        <v>84.76</v>
      </c>
      <c r="H39" s="63">
        <v>107</v>
      </c>
      <c r="I39" s="63">
        <v>8132</v>
      </c>
      <c r="J39" s="69">
        <v>1.6323096792551627E-2</v>
      </c>
    </row>
    <row r="40" spans="1:10" ht="26.4" x14ac:dyDescent="0.25">
      <c r="A40" s="60" t="s">
        <v>912</v>
      </c>
      <c r="B40" s="59" t="s">
        <v>939</v>
      </c>
      <c r="C40" s="60" t="s">
        <v>811</v>
      </c>
      <c r="D40" s="60" t="s">
        <v>2535</v>
      </c>
      <c r="E40" s="62" t="s">
        <v>836</v>
      </c>
      <c r="F40" s="59">
        <v>131</v>
      </c>
      <c r="G40" s="63">
        <v>14.25</v>
      </c>
      <c r="H40" s="63">
        <v>17.98</v>
      </c>
      <c r="I40" s="63">
        <v>2355.38</v>
      </c>
      <c r="J40" s="69">
        <v>4.7278769949877335E-3</v>
      </c>
    </row>
    <row r="41" spans="1:10" ht="26.4" x14ac:dyDescent="0.25">
      <c r="A41" s="60" t="s">
        <v>915</v>
      </c>
      <c r="B41" s="59" t="s">
        <v>941</v>
      </c>
      <c r="C41" s="60" t="s">
        <v>811</v>
      </c>
      <c r="D41" s="60" t="s">
        <v>2536</v>
      </c>
      <c r="E41" s="62" t="s">
        <v>836</v>
      </c>
      <c r="F41" s="59">
        <v>30</v>
      </c>
      <c r="G41" s="63">
        <v>19.41</v>
      </c>
      <c r="H41" s="63">
        <v>24.5</v>
      </c>
      <c r="I41" s="63">
        <v>735</v>
      </c>
      <c r="J41" s="69">
        <v>1.4753413849637783E-3</v>
      </c>
    </row>
    <row r="42" spans="1:10" x14ac:dyDescent="0.25">
      <c r="A42" s="80" t="s">
        <v>919</v>
      </c>
      <c r="B42" s="80"/>
      <c r="C42" s="80"/>
      <c r="D42" s="80" t="s">
        <v>832</v>
      </c>
      <c r="E42" s="80"/>
      <c r="F42" s="66">
        <v>1</v>
      </c>
      <c r="G42" s="80"/>
      <c r="H42" s="80"/>
      <c r="I42" s="67">
        <v>13176.71</v>
      </c>
      <c r="J42" s="68">
        <v>2.6449177660770158E-2</v>
      </c>
    </row>
    <row r="43" spans="1:10" ht="26.4" x14ac:dyDescent="0.25">
      <c r="A43" s="60" t="s">
        <v>921</v>
      </c>
      <c r="B43" s="59" t="s">
        <v>1174</v>
      </c>
      <c r="C43" s="60" t="s">
        <v>811</v>
      </c>
      <c r="D43" s="60" t="s">
        <v>1175</v>
      </c>
      <c r="E43" s="62" t="s">
        <v>809</v>
      </c>
      <c r="F43" s="59">
        <v>4.9800000000000004</v>
      </c>
      <c r="G43" s="63">
        <v>79.63</v>
      </c>
      <c r="H43" s="63">
        <v>100.52</v>
      </c>
      <c r="I43" s="63">
        <v>500.58</v>
      </c>
      <c r="J43" s="69">
        <v>1.0047978101839022E-3</v>
      </c>
    </row>
    <row r="44" spans="1:10" ht="26.4" x14ac:dyDescent="0.25">
      <c r="A44" s="60" t="s">
        <v>924</v>
      </c>
      <c r="B44" s="59" t="s">
        <v>911</v>
      </c>
      <c r="C44" s="60" t="s">
        <v>811</v>
      </c>
      <c r="D44" s="60" t="s">
        <v>2537</v>
      </c>
      <c r="E44" s="62" t="s">
        <v>836</v>
      </c>
      <c r="F44" s="59">
        <v>199.5</v>
      </c>
      <c r="G44" s="63">
        <v>16.21</v>
      </c>
      <c r="H44" s="63">
        <v>20.46</v>
      </c>
      <c r="I44" s="63">
        <v>4081.77</v>
      </c>
      <c r="J44" s="69">
        <v>8.1932029998688458E-3</v>
      </c>
    </row>
    <row r="45" spans="1:10" ht="39.6" x14ac:dyDescent="0.25">
      <c r="A45" s="60" t="s">
        <v>927</v>
      </c>
      <c r="B45" s="59" t="s">
        <v>913</v>
      </c>
      <c r="C45" s="60" t="s">
        <v>811</v>
      </c>
      <c r="D45" s="60" t="s">
        <v>914</v>
      </c>
      <c r="E45" s="62" t="s">
        <v>809</v>
      </c>
      <c r="F45" s="59">
        <v>4.1500000000000004</v>
      </c>
      <c r="G45" s="63">
        <v>631.16</v>
      </c>
      <c r="H45" s="63">
        <v>796.77</v>
      </c>
      <c r="I45" s="63">
        <v>3306.59</v>
      </c>
      <c r="J45" s="69">
        <v>6.6372096191937135E-3</v>
      </c>
    </row>
    <row r="46" spans="1:10" ht="26.4" x14ac:dyDescent="0.25">
      <c r="A46" s="60" t="s">
        <v>930</v>
      </c>
      <c r="B46" s="59" t="s">
        <v>916</v>
      </c>
      <c r="C46" s="60" t="s">
        <v>811</v>
      </c>
      <c r="D46" s="60" t="s">
        <v>917</v>
      </c>
      <c r="E46" s="62" t="s">
        <v>809</v>
      </c>
      <c r="F46" s="59">
        <v>4.1500000000000004</v>
      </c>
      <c r="G46" s="63">
        <v>272.37</v>
      </c>
      <c r="H46" s="63">
        <v>343.83</v>
      </c>
      <c r="I46" s="63">
        <v>1426.89</v>
      </c>
      <c r="J46" s="69">
        <v>2.8641494813482524E-3</v>
      </c>
    </row>
    <row r="47" spans="1:10" ht="39.6" x14ac:dyDescent="0.25">
      <c r="A47" s="60" t="s">
        <v>1519</v>
      </c>
      <c r="B47" s="59" t="s">
        <v>918</v>
      </c>
      <c r="C47" s="60" t="s">
        <v>811</v>
      </c>
      <c r="D47" s="60" t="s">
        <v>2538</v>
      </c>
      <c r="E47" s="62" t="s">
        <v>808</v>
      </c>
      <c r="F47" s="59">
        <v>17.52</v>
      </c>
      <c r="G47" s="63">
        <v>174.57</v>
      </c>
      <c r="H47" s="63">
        <v>220.37</v>
      </c>
      <c r="I47" s="63">
        <v>3860.88</v>
      </c>
      <c r="J47" s="69">
        <v>7.7498177501754452E-3</v>
      </c>
    </row>
    <row r="48" spans="1:10" x14ac:dyDescent="0.25">
      <c r="A48" s="80" t="s">
        <v>935</v>
      </c>
      <c r="B48" s="80"/>
      <c r="C48" s="80"/>
      <c r="D48" s="80" t="s">
        <v>920</v>
      </c>
      <c r="E48" s="80"/>
      <c r="F48" s="66">
        <v>1</v>
      </c>
      <c r="G48" s="80"/>
      <c r="H48" s="80"/>
      <c r="I48" s="67">
        <v>1815.22</v>
      </c>
      <c r="J48" s="68">
        <v>3.6436315494067341E-3</v>
      </c>
    </row>
    <row r="49" spans="1:10" ht="39.6" x14ac:dyDescent="0.25">
      <c r="A49" s="60" t="s">
        <v>937</v>
      </c>
      <c r="B49" s="59" t="s">
        <v>922</v>
      </c>
      <c r="C49" s="60" t="s">
        <v>811</v>
      </c>
      <c r="D49" s="60" t="s">
        <v>923</v>
      </c>
      <c r="E49" s="62" t="s">
        <v>836</v>
      </c>
      <c r="F49" s="59">
        <v>34.200000000000003</v>
      </c>
      <c r="G49" s="63">
        <v>11.59</v>
      </c>
      <c r="H49" s="63">
        <v>14.63</v>
      </c>
      <c r="I49" s="63">
        <v>500.34</v>
      </c>
      <c r="J49" s="69">
        <v>1.0043160660581998E-3</v>
      </c>
    </row>
    <row r="50" spans="1:10" ht="39.6" x14ac:dyDescent="0.25">
      <c r="A50" s="60" t="s">
        <v>938</v>
      </c>
      <c r="B50" s="59" t="s">
        <v>925</v>
      </c>
      <c r="C50" s="60" t="s">
        <v>811</v>
      </c>
      <c r="D50" s="60" t="s">
        <v>926</v>
      </c>
      <c r="E50" s="62" t="s">
        <v>836</v>
      </c>
      <c r="F50" s="59">
        <v>11.3</v>
      </c>
      <c r="G50" s="63">
        <v>9.7899999999999991</v>
      </c>
      <c r="H50" s="63">
        <v>12.35</v>
      </c>
      <c r="I50" s="63">
        <v>139.55000000000001</v>
      </c>
      <c r="J50" s="69">
        <v>2.801141364240752E-4</v>
      </c>
    </row>
    <row r="51" spans="1:10" ht="39.6" x14ac:dyDescent="0.25">
      <c r="A51" s="60" t="s">
        <v>940</v>
      </c>
      <c r="B51" s="59" t="s">
        <v>928</v>
      </c>
      <c r="C51" s="60" t="s">
        <v>811</v>
      </c>
      <c r="D51" s="60" t="s">
        <v>929</v>
      </c>
      <c r="E51" s="62" t="s">
        <v>836</v>
      </c>
      <c r="F51" s="59">
        <v>9.9</v>
      </c>
      <c r="G51" s="63">
        <v>14.2</v>
      </c>
      <c r="H51" s="63">
        <v>17.920000000000002</v>
      </c>
      <c r="I51" s="63">
        <v>177.4</v>
      </c>
      <c r="J51" s="69">
        <v>3.5608919958173371E-4</v>
      </c>
    </row>
    <row r="52" spans="1:10" ht="26.4" x14ac:dyDescent="0.25">
      <c r="A52" s="60" t="s">
        <v>942</v>
      </c>
      <c r="B52" s="59" t="s">
        <v>931</v>
      </c>
      <c r="C52" s="60" t="s">
        <v>811</v>
      </c>
      <c r="D52" s="60" t="s">
        <v>932</v>
      </c>
      <c r="E52" s="62" t="s">
        <v>808</v>
      </c>
      <c r="F52" s="59">
        <v>3.62</v>
      </c>
      <c r="G52" s="63">
        <v>169.96</v>
      </c>
      <c r="H52" s="63">
        <v>214.55</v>
      </c>
      <c r="I52" s="63">
        <v>776.67</v>
      </c>
      <c r="J52" s="69">
        <v>1.5589842087888675E-3</v>
      </c>
    </row>
    <row r="53" spans="1:10" ht="39.6" x14ac:dyDescent="0.25">
      <c r="A53" s="60" t="s">
        <v>943</v>
      </c>
      <c r="B53" s="59" t="s">
        <v>933</v>
      </c>
      <c r="C53" s="60" t="s">
        <v>811</v>
      </c>
      <c r="D53" s="60" t="s">
        <v>934</v>
      </c>
      <c r="E53" s="62" t="s">
        <v>809</v>
      </c>
      <c r="F53" s="59">
        <v>0.23</v>
      </c>
      <c r="G53" s="63">
        <v>489.71</v>
      </c>
      <c r="H53" s="63">
        <v>618.20000000000005</v>
      </c>
      <c r="I53" s="63">
        <v>142.18</v>
      </c>
      <c r="J53" s="69">
        <v>2.8539324913489793E-4</v>
      </c>
    </row>
    <row r="54" spans="1:10" ht="26.4" x14ac:dyDescent="0.25">
      <c r="A54" s="60" t="s">
        <v>944</v>
      </c>
      <c r="B54" s="59" t="s">
        <v>916</v>
      </c>
      <c r="C54" s="60" t="s">
        <v>811</v>
      </c>
      <c r="D54" s="60" t="s">
        <v>917</v>
      </c>
      <c r="E54" s="62" t="s">
        <v>809</v>
      </c>
      <c r="F54" s="59">
        <v>0.23</v>
      </c>
      <c r="G54" s="63">
        <v>272.37</v>
      </c>
      <c r="H54" s="63">
        <v>343.83</v>
      </c>
      <c r="I54" s="63">
        <v>79.08</v>
      </c>
      <c r="J54" s="69">
        <v>1.5873468941895999E-4</v>
      </c>
    </row>
    <row r="55" spans="1:10" x14ac:dyDescent="0.25">
      <c r="A55" s="80" t="s">
        <v>945</v>
      </c>
      <c r="B55" s="80"/>
      <c r="C55" s="80"/>
      <c r="D55" s="80" t="s">
        <v>936</v>
      </c>
      <c r="E55" s="80"/>
      <c r="F55" s="66">
        <v>1</v>
      </c>
      <c r="G55" s="80"/>
      <c r="H55" s="80"/>
      <c r="I55" s="67">
        <v>10182.76</v>
      </c>
      <c r="J55" s="68">
        <v>2.0439520055991513E-2</v>
      </c>
    </row>
    <row r="56" spans="1:10" ht="26.4" x14ac:dyDescent="0.25">
      <c r="A56" s="60" t="s">
        <v>946</v>
      </c>
      <c r="B56" s="59" t="s">
        <v>1174</v>
      </c>
      <c r="C56" s="60" t="s">
        <v>811</v>
      </c>
      <c r="D56" s="60" t="s">
        <v>1175</v>
      </c>
      <c r="E56" s="62" t="s">
        <v>809</v>
      </c>
      <c r="F56" s="59">
        <v>2.98</v>
      </c>
      <c r="G56" s="63">
        <v>79.63</v>
      </c>
      <c r="H56" s="63">
        <v>100.52</v>
      </c>
      <c r="I56" s="63">
        <v>299.54000000000002</v>
      </c>
      <c r="J56" s="69">
        <v>6.0125681422047641E-4</v>
      </c>
    </row>
    <row r="57" spans="1:10" ht="26.4" x14ac:dyDescent="0.25">
      <c r="A57" s="60" t="s">
        <v>947</v>
      </c>
      <c r="B57" s="59" t="s">
        <v>911</v>
      </c>
      <c r="C57" s="60" t="s">
        <v>811</v>
      </c>
      <c r="D57" s="60" t="s">
        <v>2537</v>
      </c>
      <c r="E57" s="62" t="s">
        <v>836</v>
      </c>
      <c r="F57" s="59">
        <v>18.600000000000001</v>
      </c>
      <c r="G57" s="63">
        <v>16.21</v>
      </c>
      <c r="H57" s="63">
        <v>20.46</v>
      </c>
      <c r="I57" s="63">
        <v>380.55</v>
      </c>
      <c r="J57" s="69">
        <v>7.6386552931696034E-4</v>
      </c>
    </row>
    <row r="58" spans="1:10" ht="26.4" x14ac:dyDescent="0.25">
      <c r="A58" s="60" t="s">
        <v>948</v>
      </c>
      <c r="B58" s="59" t="s">
        <v>939</v>
      </c>
      <c r="C58" s="60" t="s">
        <v>811</v>
      </c>
      <c r="D58" s="60" t="s">
        <v>2535</v>
      </c>
      <c r="E58" s="62" t="s">
        <v>836</v>
      </c>
      <c r="F58" s="59">
        <v>89.4</v>
      </c>
      <c r="G58" s="63">
        <v>14.25</v>
      </c>
      <c r="H58" s="63">
        <v>17.98</v>
      </c>
      <c r="I58" s="63">
        <v>1607.41</v>
      </c>
      <c r="J58" s="69">
        <v>3.2265013545641182E-3</v>
      </c>
    </row>
    <row r="59" spans="1:10" ht="26.4" x14ac:dyDescent="0.25">
      <c r="A59" s="60" t="s">
        <v>949</v>
      </c>
      <c r="B59" s="59" t="s">
        <v>941</v>
      </c>
      <c r="C59" s="60" t="s">
        <v>811</v>
      </c>
      <c r="D59" s="60" t="s">
        <v>2536</v>
      </c>
      <c r="E59" s="62" t="s">
        <v>836</v>
      </c>
      <c r="F59" s="59">
        <v>33.200000000000003</v>
      </c>
      <c r="G59" s="63">
        <v>19.41</v>
      </c>
      <c r="H59" s="63">
        <v>24.5</v>
      </c>
      <c r="I59" s="63">
        <v>813.4</v>
      </c>
      <c r="J59" s="69">
        <v>1.6327111326932479E-3</v>
      </c>
    </row>
    <row r="60" spans="1:10" ht="39.6" x14ac:dyDescent="0.25">
      <c r="A60" s="60" t="s">
        <v>950</v>
      </c>
      <c r="B60" s="59" t="s">
        <v>933</v>
      </c>
      <c r="C60" s="60" t="s">
        <v>811</v>
      </c>
      <c r="D60" s="60" t="s">
        <v>934</v>
      </c>
      <c r="E60" s="62" t="s">
        <v>809</v>
      </c>
      <c r="F60" s="59">
        <v>2.4900000000000002</v>
      </c>
      <c r="G60" s="63">
        <v>489.71</v>
      </c>
      <c r="H60" s="63">
        <v>618.20000000000005</v>
      </c>
      <c r="I60" s="63">
        <v>1539.31</v>
      </c>
      <c r="J60" s="69">
        <v>3.0898064588960458E-3</v>
      </c>
    </row>
    <row r="61" spans="1:10" ht="26.4" x14ac:dyDescent="0.25">
      <c r="A61" s="60" t="s">
        <v>951</v>
      </c>
      <c r="B61" s="59" t="s">
        <v>916</v>
      </c>
      <c r="C61" s="60" t="s">
        <v>811</v>
      </c>
      <c r="D61" s="60" t="s">
        <v>917</v>
      </c>
      <c r="E61" s="62" t="s">
        <v>809</v>
      </c>
      <c r="F61" s="59">
        <v>2.4900000000000002</v>
      </c>
      <c r="G61" s="63">
        <v>272.37</v>
      </c>
      <c r="H61" s="63">
        <v>343.83</v>
      </c>
      <c r="I61" s="63">
        <v>856.13</v>
      </c>
      <c r="J61" s="69">
        <v>1.7184816597401898E-3</v>
      </c>
    </row>
    <row r="62" spans="1:10" ht="26.4" x14ac:dyDescent="0.25">
      <c r="A62" s="60" t="s">
        <v>1520</v>
      </c>
      <c r="B62" s="59" t="s">
        <v>1521</v>
      </c>
      <c r="C62" s="60" t="s">
        <v>811</v>
      </c>
      <c r="D62" s="60" t="s">
        <v>2539</v>
      </c>
      <c r="E62" s="62" t="s">
        <v>808</v>
      </c>
      <c r="F62" s="59">
        <v>27.75</v>
      </c>
      <c r="G62" s="63">
        <v>133.78</v>
      </c>
      <c r="H62" s="63">
        <v>168.88</v>
      </c>
      <c r="I62" s="63">
        <v>4686.42</v>
      </c>
      <c r="J62" s="69">
        <v>9.4068971065604766E-3</v>
      </c>
    </row>
    <row r="63" spans="1:10" x14ac:dyDescent="0.25">
      <c r="A63" s="80" t="s">
        <v>952</v>
      </c>
      <c r="B63" s="80"/>
      <c r="C63" s="80"/>
      <c r="D63" s="80" t="s">
        <v>833</v>
      </c>
      <c r="E63" s="80"/>
      <c r="F63" s="66">
        <v>1</v>
      </c>
      <c r="G63" s="80"/>
      <c r="H63" s="80"/>
      <c r="I63" s="67">
        <v>14127.94</v>
      </c>
      <c r="J63" s="68">
        <v>2.8358550430319946E-2</v>
      </c>
    </row>
    <row r="64" spans="1:10" ht="39.6" x14ac:dyDescent="0.25">
      <c r="A64" s="60" t="s">
        <v>954</v>
      </c>
      <c r="B64" s="59" t="s">
        <v>922</v>
      </c>
      <c r="C64" s="60" t="s">
        <v>811</v>
      </c>
      <c r="D64" s="60" t="s">
        <v>923</v>
      </c>
      <c r="E64" s="62" t="s">
        <v>836</v>
      </c>
      <c r="F64" s="59">
        <v>123.9</v>
      </c>
      <c r="G64" s="63">
        <v>11.59</v>
      </c>
      <c r="H64" s="63">
        <v>14.63</v>
      </c>
      <c r="I64" s="63">
        <v>1812.65</v>
      </c>
      <c r="J64" s="69">
        <v>3.6384728727273368E-3</v>
      </c>
    </row>
    <row r="65" spans="1:10" ht="39.6" x14ac:dyDescent="0.25">
      <c r="A65" s="60" t="s">
        <v>957</v>
      </c>
      <c r="B65" s="59" t="s">
        <v>925</v>
      </c>
      <c r="C65" s="60" t="s">
        <v>811</v>
      </c>
      <c r="D65" s="60" t="s">
        <v>926</v>
      </c>
      <c r="E65" s="62" t="s">
        <v>836</v>
      </c>
      <c r="F65" s="59">
        <v>32.799999999999997</v>
      </c>
      <c r="G65" s="63">
        <v>9.7899999999999991</v>
      </c>
      <c r="H65" s="63">
        <v>12.35</v>
      </c>
      <c r="I65" s="63">
        <v>405.08</v>
      </c>
      <c r="J65" s="69">
        <v>8.1310379349813235E-4</v>
      </c>
    </row>
    <row r="66" spans="1:10" ht="39.6" x14ac:dyDescent="0.25">
      <c r="A66" s="60" t="s">
        <v>958</v>
      </c>
      <c r="B66" s="59" t="s">
        <v>928</v>
      </c>
      <c r="C66" s="60" t="s">
        <v>811</v>
      </c>
      <c r="D66" s="60" t="s">
        <v>929</v>
      </c>
      <c r="E66" s="62" t="s">
        <v>836</v>
      </c>
      <c r="F66" s="59">
        <v>48.2</v>
      </c>
      <c r="G66" s="63">
        <v>14.2</v>
      </c>
      <c r="H66" s="63">
        <v>17.920000000000002</v>
      </c>
      <c r="I66" s="63">
        <v>863.74</v>
      </c>
      <c r="J66" s="69">
        <v>1.7337569630593386E-3</v>
      </c>
    </row>
    <row r="67" spans="1:10" ht="39.6" x14ac:dyDescent="0.25">
      <c r="A67" s="60" t="s">
        <v>959</v>
      </c>
      <c r="B67" s="59" t="s">
        <v>933</v>
      </c>
      <c r="C67" s="60" t="s">
        <v>811</v>
      </c>
      <c r="D67" s="60" t="s">
        <v>934</v>
      </c>
      <c r="E67" s="62" t="s">
        <v>809</v>
      </c>
      <c r="F67" s="59">
        <v>2.11</v>
      </c>
      <c r="G67" s="63">
        <v>489.71</v>
      </c>
      <c r="H67" s="63">
        <v>618.20000000000005</v>
      </c>
      <c r="I67" s="63">
        <v>1304.4000000000001</v>
      </c>
      <c r="J67" s="69">
        <v>2.6182793231928603E-3</v>
      </c>
    </row>
    <row r="68" spans="1:10" ht="26.4" x14ac:dyDescent="0.25">
      <c r="A68" s="60" t="s">
        <v>960</v>
      </c>
      <c r="B68" s="59" t="s">
        <v>916</v>
      </c>
      <c r="C68" s="60" t="s">
        <v>811</v>
      </c>
      <c r="D68" s="60" t="s">
        <v>917</v>
      </c>
      <c r="E68" s="62" t="s">
        <v>809</v>
      </c>
      <c r="F68" s="59">
        <v>2.11</v>
      </c>
      <c r="G68" s="63">
        <v>272.37</v>
      </c>
      <c r="H68" s="63">
        <v>343.83</v>
      </c>
      <c r="I68" s="63">
        <v>725.48</v>
      </c>
      <c r="J68" s="69">
        <v>1.4562322013109141E-3</v>
      </c>
    </row>
    <row r="69" spans="1:10" ht="26.4" x14ac:dyDescent="0.25">
      <c r="A69" s="60" t="s">
        <v>961</v>
      </c>
      <c r="B69" s="59" t="s">
        <v>1522</v>
      </c>
      <c r="C69" s="60" t="s">
        <v>811</v>
      </c>
      <c r="D69" s="60" t="s">
        <v>1523</v>
      </c>
      <c r="E69" s="62" t="s">
        <v>808</v>
      </c>
      <c r="F69" s="59">
        <v>31.79</v>
      </c>
      <c r="G69" s="63">
        <v>224.68</v>
      </c>
      <c r="H69" s="63">
        <v>283.63</v>
      </c>
      <c r="I69" s="63">
        <v>9016.59</v>
      </c>
      <c r="J69" s="69">
        <v>1.8098705276531367E-2</v>
      </c>
    </row>
    <row r="70" spans="1:10" x14ac:dyDescent="0.25">
      <c r="A70" s="80" t="s">
        <v>962</v>
      </c>
      <c r="B70" s="80"/>
      <c r="C70" s="80"/>
      <c r="D70" s="80" t="s">
        <v>953</v>
      </c>
      <c r="E70" s="80"/>
      <c r="F70" s="66">
        <v>1</v>
      </c>
      <c r="G70" s="80"/>
      <c r="H70" s="80"/>
      <c r="I70" s="67">
        <v>20854.97</v>
      </c>
      <c r="J70" s="68">
        <v>4.1861497038337477E-2</v>
      </c>
    </row>
    <row r="71" spans="1:10" ht="39.6" x14ac:dyDescent="0.25">
      <c r="A71" s="60" t="s">
        <v>964</v>
      </c>
      <c r="B71" s="59" t="s">
        <v>955</v>
      </c>
      <c r="C71" s="60" t="s">
        <v>811</v>
      </c>
      <c r="D71" s="60" t="s">
        <v>956</v>
      </c>
      <c r="E71" s="62" t="s">
        <v>836</v>
      </c>
      <c r="F71" s="59">
        <v>104.7</v>
      </c>
      <c r="G71" s="63">
        <v>12.93</v>
      </c>
      <c r="H71" s="63">
        <v>16.32</v>
      </c>
      <c r="I71" s="63">
        <v>1708.7</v>
      </c>
      <c r="J71" s="69">
        <v>3.4298174482824597E-3</v>
      </c>
    </row>
    <row r="72" spans="1:10" ht="39.6" x14ac:dyDescent="0.25">
      <c r="A72" s="60" t="s">
        <v>967</v>
      </c>
      <c r="B72" s="59" t="s">
        <v>922</v>
      </c>
      <c r="C72" s="60" t="s">
        <v>811</v>
      </c>
      <c r="D72" s="60" t="s">
        <v>923</v>
      </c>
      <c r="E72" s="62" t="s">
        <v>836</v>
      </c>
      <c r="F72" s="59">
        <v>59.2</v>
      </c>
      <c r="G72" s="63">
        <v>11.59</v>
      </c>
      <c r="H72" s="63">
        <v>14.63</v>
      </c>
      <c r="I72" s="63">
        <v>866.09</v>
      </c>
      <c r="J72" s="69">
        <v>1.7384740409568417E-3</v>
      </c>
    </row>
    <row r="73" spans="1:10" ht="39.6" x14ac:dyDescent="0.25">
      <c r="A73" s="60" t="s">
        <v>968</v>
      </c>
      <c r="B73" s="59" t="s">
        <v>925</v>
      </c>
      <c r="C73" s="60" t="s">
        <v>811</v>
      </c>
      <c r="D73" s="60" t="s">
        <v>926</v>
      </c>
      <c r="E73" s="62" t="s">
        <v>836</v>
      </c>
      <c r="F73" s="59">
        <v>161.30000000000001</v>
      </c>
      <c r="G73" s="63">
        <v>9.7899999999999991</v>
      </c>
      <c r="H73" s="63">
        <v>12.35</v>
      </c>
      <c r="I73" s="63">
        <v>1992.05</v>
      </c>
      <c r="J73" s="69">
        <v>3.9985766066899242E-3</v>
      </c>
    </row>
    <row r="74" spans="1:10" ht="39.6" x14ac:dyDescent="0.25">
      <c r="A74" s="60" t="s">
        <v>969</v>
      </c>
      <c r="B74" s="59" t="s">
        <v>928</v>
      </c>
      <c r="C74" s="60" t="s">
        <v>811</v>
      </c>
      <c r="D74" s="60" t="s">
        <v>929</v>
      </c>
      <c r="E74" s="62" t="s">
        <v>836</v>
      </c>
      <c r="F74" s="59">
        <v>58.6</v>
      </c>
      <c r="G74" s="63">
        <v>14.2</v>
      </c>
      <c r="H74" s="63">
        <v>17.920000000000002</v>
      </c>
      <c r="I74" s="63">
        <v>1050.1099999999999</v>
      </c>
      <c r="J74" s="69">
        <v>2.1078513493392017E-3</v>
      </c>
    </row>
    <row r="75" spans="1:10" ht="39.6" x14ac:dyDescent="0.25">
      <c r="A75" s="60" t="s">
        <v>970</v>
      </c>
      <c r="B75" s="59" t="s">
        <v>933</v>
      </c>
      <c r="C75" s="60" t="s">
        <v>811</v>
      </c>
      <c r="D75" s="60" t="s">
        <v>934</v>
      </c>
      <c r="E75" s="62" t="s">
        <v>809</v>
      </c>
      <c r="F75" s="59">
        <v>4.8</v>
      </c>
      <c r="G75" s="63">
        <v>489.71</v>
      </c>
      <c r="H75" s="63">
        <v>618.20000000000005</v>
      </c>
      <c r="I75" s="63">
        <v>2967.36</v>
      </c>
      <c r="J75" s="69">
        <v>5.9562843701851933E-3</v>
      </c>
    </row>
    <row r="76" spans="1:10" ht="26.4" x14ac:dyDescent="0.25">
      <c r="A76" s="60" t="s">
        <v>971</v>
      </c>
      <c r="B76" s="59" t="s">
        <v>916</v>
      </c>
      <c r="C76" s="60" t="s">
        <v>811</v>
      </c>
      <c r="D76" s="60" t="s">
        <v>917</v>
      </c>
      <c r="E76" s="62" t="s">
        <v>809</v>
      </c>
      <c r="F76" s="59">
        <v>4.8</v>
      </c>
      <c r="G76" s="63">
        <v>272.37</v>
      </c>
      <c r="H76" s="63">
        <v>343.83</v>
      </c>
      <c r="I76" s="63">
        <v>1650.38</v>
      </c>
      <c r="J76" s="69">
        <v>3.3127536257367622E-3</v>
      </c>
    </row>
    <row r="77" spans="1:10" ht="26.4" x14ac:dyDescent="0.25">
      <c r="A77" s="60" t="s">
        <v>972</v>
      </c>
      <c r="B77" s="59" t="s">
        <v>1524</v>
      </c>
      <c r="C77" s="60" t="s">
        <v>811</v>
      </c>
      <c r="D77" s="60" t="s">
        <v>1525</v>
      </c>
      <c r="E77" s="62" t="s">
        <v>808</v>
      </c>
      <c r="F77" s="59">
        <v>48.67</v>
      </c>
      <c r="G77" s="63">
        <v>172.86</v>
      </c>
      <c r="H77" s="63">
        <v>218.21</v>
      </c>
      <c r="I77" s="63">
        <v>10620.28</v>
      </c>
      <c r="J77" s="69">
        <v>2.1317739597147094E-2</v>
      </c>
    </row>
    <row r="78" spans="1:10" x14ac:dyDescent="0.25">
      <c r="A78" s="80" t="s">
        <v>1375</v>
      </c>
      <c r="B78" s="80"/>
      <c r="C78" s="80"/>
      <c r="D78" s="80" t="s">
        <v>963</v>
      </c>
      <c r="E78" s="80"/>
      <c r="F78" s="66">
        <v>1</v>
      </c>
      <c r="G78" s="80"/>
      <c r="H78" s="80"/>
      <c r="I78" s="67">
        <v>13349.39</v>
      </c>
      <c r="J78" s="68">
        <v>2.6795792559213077E-2</v>
      </c>
    </row>
    <row r="79" spans="1:10" ht="39.6" x14ac:dyDescent="0.25">
      <c r="A79" s="60" t="s">
        <v>1376</v>
      </c>
      <c r="B79" s="59" t="s">
        <v>965</v>
      </c>
      <c r="C79" s="60" t="s">
        <v>811</v>
      </c>
      <c r="D79" s="60" t="s">
        <v>966</v>
      </c>
      <c r="E79" s="62" t="s">
        <v>836</v>
      </c>
      <c r="F79" s="59">
        <v>1.4</v>
      </c>
      <c r="G79" s="63">
        <v>13.61</v>
      </c>
      <c r="H79" s="63">
        <v>17.18</v>
      </c>
      <c r="I79" s="63">
        <v>24.05</v>
      </c>
      <c r="J79" s="69">
        <v>4.8274775929767167E-5</v>
      </c>
    </row>
    <row r="80" spans="1:10" ht="39.6" x14ac:dyDescent="0.25">
      <c r="A80" s="60" t="s">
        <v>1377</v>
      </c>
      <c r="B80" s="59" t="s">
        <v>955</v>
      </c>
      <c r="C80" s="60" t="s">
        <v>811</v>
      </c>
      <c r="D80" s="60" t="s">
        <v>956</v>
      </c>
      <c r="E80" s="62" t="s">
        <v>836</v>
      </c>
      <c r="F80" s="59">
        <v>54.6</v>
      </c>
      <c r="G80" s="63">
        <v>12.93</v>
      </c>
      <c r="H80" s="63">
        <v>16.32</v>
      </c>
      <c r="I80" s="63">
        <v>891.07</v>
      </c>
      <c r="J80" s="69">
        <v>1.7886155753737061E-3</v>
      </c>
    </row>
    <row r="81" spans="1:10" ht="39.6" x14ac:dyDescent="0.25">
      <c r="A81" s="60" t="s">
        <v>1378</v>
      </c>
      <c r="B81" s="59" t="s">
        <v>925</v>
      </c>
      <c r="C81" s="60" t="s">
        <v>811</v>
      </c>
      <c r="D81" s="60" t="s">
        <v>926</v>
      </c>
      <c r="E81" s="62" t="s">
        <v>836</v>
      </c>
      <c r="F81" s="59">
        <v>236.5</v>
      </c>
      <c r="G81" s="63">
        <v>9.7899999999999991</v>
      </c>
      <c r="H81" s="63">
        <v>12.35</v>
      </c>
      <c r="I81" s="63">
        <v>2920.77</v>
      </c>
      <c r="J81" s="69">
        <v>5.8627657917832039E-3</v>
      </c>
    </row>
    <row r="82" spans="1:10" ht="39.6" x14ac:dyDescent="0.25">
      <c r="A82" s="60" t="s">
        <v>1379</v>
      </c>
      <c r="B82" s="59" t="s">
        <v>928</v>
      </c>
      <c r="C82" s="60" t="s">
        <v>811</v>
      </c>
      <c r="D82" s="60" t="s">
        <v>929</v>
      </c>
      <c r="E82" s="62" t="s">
        <v>836</v>
      </c>
      <c r="F82" s="59">
        <v>32.6</v>
      </c>
      <c r="G82" s="63">
        <v>14.2</v>
      </c>
      <c r="H82" s="63">
        <v>17.920000000000002</v>
      </c>
      <c r="I82" s="63">
        <v>584.19000000000005</v>
      </c>
      <c r="J82" s="69">
        <v>1.1726254199754961E-3</v>
      </c>
    </row>
    <row r="83" spans="1:10" ht="39.6" x14ac:dyDescent="0.25">
      <c r="A83" s="60" t="s">
        <v>1380</v>
      </c>
      <c r="B83" s="59" t="s">
        <v>933</v>
      </c>
      <c r="C83" s="60" t="s">
        <v>811</v>
      </c>
      <c r="D83" s="60" t="s">
        <v>934</v>
      </c>
      <c r="E83" s="62" t="s">
        <v>809</v>
      </c>
      <c r="F83" s="59">
        <v>2.84</v>
      </c>
      <c r="G83" s="63">
        <v>489.71</v>
      </c>
      <c r="H83" s="63">
        <v>618.20000000000005</v>
      </c>
      <c r="I83" s="63">
        <v>1755.68</v>
      </c>
      <c r="J83" s="69">
        <v>3.5241188608887159E-3</v>
      </c>
    </row>
    <row r="84" spans="1:10" ht="26.4" x14ac:dyDescent="0.25">
      <c r="A84" s="60" t="s">
        <v>1381</v>
      </c>
      <c r="B84" s="59" t="s">
        <v>916</v>
      </c>
      <c r="C84" s="60" t="s">
        <v>811</v>
      </c>
      <c r="D84" s="60" t="s">
        <v>917</v>
      </c>
      <c r="E84" s="62" t="s">
        <v>809</v>
      </c>
      <c r="F84" s="59">
        <v>2.84</v>
      </c>
      <c r="G84" s="63">
        <v>272.37</v>
      </c>
      <c r="H84" s="63">
        <v>343.83</v>
      </c>
      <c r="I84" s="63">
        <v>976.47</v>
      </c>
      <c r="J84" s="69">
        <v>1.9600361934361639E-3</v>
      </c>
    </row>
    <row r="85" spans="1:10" ht="26.4" x14ac:dyDescent="0.25">
      <c r="A85" s="60" t="s">
        <v>1382</v>
      </c>
      <c r="B85" s="59" t="s">
        <v>1524</v>
      </c>
      <c r="C85" s="60" t="s">
        <v>811</v>
      </c>
      <c r="D85" s="60" t="s">
        <v>1525</v>
      </c>
      <c r="E85" s="62" t="s">
        <v>808</v>
      </c>
      <c r="F85" s="59">
        <v>28.4</v>
      </c>
      <c r="G85" s="63">
        <v>172.86</v>
      </c>
      <c r="H85" s="63">
        <v>218.21</v>
      </c>
      <c r="I85" s="63">
        <v>6197.16</v>
      </c>
      <c r="J85" s="69">
        <v>1.2439355941826024E-2</v>
      </c>
    </row>
    <row r="86" spans="1:10" x14ac:dyDescent="0.25">
      <c r="A86" s="80" t="s">
        <v>856</v>
      </c>
      <c r="B86" s="80"/>
      <c r="C86" s="80"/>
      <c r="D86" s="80" t="s">
        <v>857</v>
      </c>
      <c r="E86" s="80"/>
      <c r="F86" s="66">
        <v>1</v>
      </c>
      <c r="G86" s="80"/>
      <c r="H86" s="80"/>
      <c r="I86" s="67">
        <v>63635.65</v>
      </c>
      <c r="J86" s="68">
        <v>0.12773375238649015</v>
      </c>
    </row>
    <row r="87" spans="1:10" ht="39.6" x14ac:dyDescent="0.25">
      <c r="A87" s="60" t="s">
        <v>973</v>
      </c>
      <c r="B87" s="59" t="s">
        <v>974</v>
      </c>
      <c r="C87" s="60" t="s">
        <v>811</v>
      </c>
      <c r="D87" s="60" t="s">
        <v>975</v>
      </c>
      <c r="E87" s="62" t="s">
        <v>808</v>
      </c>
      <c r="F87" s="59">
        <v>138.07</v>
      </c>
      <c r="G87" s="63">
        <v>77.05</v>
      </c>
      <c r="H87" s="63">
        <v>97.26</v>
      </c>
      <c r="I87" s="63">
        <v>13428.68</v>
      </c>
      <c r="J87" s="69">
        <v>2.6954948774742027E-2</v>
      </c>
    </row>
    <row r="88" spans="1:10" ht="39.6" x14ac:dyDescent="0.25">
      <c r="A88" s="60" t="s">
        <v>976</v>
      </c>
      <c r="B88" s="59" t="s">
        <v>977</v>
      </c>
      <c r="C88" s="60" t="s">
        <v>811</v>
      </c>
      <c r="D88" s="60" t="s">
        <v>978</v>
      </c>
      <c r="E88" s="62" t="s">
        <v>808</v>
      </c>
      <c r="F88" s="59">
        <v>276.14</v>
      </c>
      <c r="G88" s="63">
        <v>7.4</v>
      </c>
      <c r="H88" s="63">
        <v>9.34</v>
      </c>
      <c r="I88" s="63">
        <v>2579.14</v>
      </c>
      <c r="J88" s="69">
        <v>5.1770231015176582E-3</v>
      </c>
    </row>
    <row r="89" spans="1:10" ht="52.8" x14ac:dyDescent="0.25">
      <c r="A89" s="60" t="s">
        <v>979</v>
      </c>
      <c r="B89" s="59" t="s">
        <v>980</v>
      </c>
      <c r="C89" s="60" t="s">
        <v>811</v>
      </c>
      <c r="D89" s="60" t="s">
        <v>981</v>
      </c>
      <c r="E89" s="62" t="s">
        <v>808</v>
      </c>
      <c r="F89" s="59">
        <v>276.14</v>
      </c>
      <c r="G89" s="63">
        <v>82.17</v>
      </c>
      <c r="H89" s="63">
        <v>103.73</v>
      </c>
      <c r="I89" s="63">
        <v>28644</v>
      </c>
      <c r="J89" s="69">
        <v>5.749616140258839E-2</v>
      </c>
    </row>
    <row r="90" spans="1:10" ht="52.8" x14ac:dyDescent="0.25">
      <c r="A90" s="60" t="s">
        <v>982</v>
      </c>
      <c r="B90" s="59" t="s">
        <v>1383</v>
      </c>
      <c r="C90" s="60" t="s">
        <v>811</v>
      </c>
      <c r="D90" s="60" t="s">
        <v>1384</v>
      </c>
      <c r="E90" s="62" t="s">
        <v>808</v>
      </c>
      <c r="F90" s="59">
        <v>21.87</v>
      </c>
      <c r="G90" s="63">
        <v>198.47</v>
      </c>
      <c r="H90" s="63">
        <v>250.54</v>
      </c>
      <c r="I90" s="63">
        <v>5479.3</v>
      </c>
      <c r="J90" s="69">
        <v>1.0998419116506163E-2</v>
      </c>
    </row>
    <row r="91" spans="1:10" ht="26.4" x14ac:dyDescent="0.25">
      <c r="A91" s="60" t="s">
        <v>985</v>
      </c>
      <c r="B91" s="59" t="s">
        <v>983</v>
      </c>
      <c r="C91" s="60" t="s">
        <v>811</v>
      </c>
      <c r="D91" s="60" t="s">
        <v>984</v>
      </c>
      <c r="E91" s="62" t="s">
        <v>834</v>
      </c>
      <c r="F91" s="59">
        <v>2.1</v>
      </c>
      <c r="G91" s="63">
        <v>55.58</v>
      </c>
      <c r="H91" s="63">
        <v>70.16</v>
      </c>
      <c r="I91" s="63">
        <v>147.33000000000001</v>
      </c>
      <c r="J91" s="69">
        <v>2.9573067516559652E-4</v>
      </c>
    </row>
    <row r="92" spans="1:10" ht="26.4" x14ac:dyDescent="0.25">
      <c r="A92" s="60" t="s">
        <v>988</v>
      </c>
      <c r="B92" s="59" t="s">
        <v>986</v>
      </c>
      <c r="C92" s="60" t="s">
        <v>811</v>
      </c>
      <c r="D92" s="60" t="s">
        <v>987</v>
      </c>
      <c r="E92" s="62" t="s">
        <v>834</v>
      </c>
      <c r="F92" s="59">
        <v>11.9</v>
      </c>
      <c r="G92" s="63">
        <v>50.42</v>
      </c>
      <c r="H92" s="63">
        <v>63.65</v>
      </c>
      <c r="I92" s="63">
        <v>757.43</v>
      </c>
      <c r="J92" s="69">
        <v>1.5203643880450537E-3</v>
      </c>
    </row>
    <row r="93" spans="1:10" ht="26.4" x14ac:dyDescent="0.25">
      <c r="A93" s="60" t="s">
        <v>990</v>
      </c>
      <c r="B93" s="59" t="s">
        <v>989</v>
      </c>
      <c r="C93" s="60" t="s">
        <v>811</v>
      </c>
      <c r="D93" s="60" t="s">
        <v>2540</v>
      </c>
      <c r="E93" s="62" t="s">
        <v>808</v>
      </c>
      <c r="F93" s="59">
        <v>80.53</v>
      </c>
      <c r="G93" s="63">
        <v>74.680000000000007</v>
      </c>
      <c r="H93" s="63">
        <v>94.27</v>
      </c>
      <c r="I93" s="63">
        <v>7591.56</v>
      </c>
      <c r="J93" s="69">
        <v>1.5238289312157307E-2</v>
      </c>
    </row>
    <row r="94" spans="1:10" ht="26.4" x14ac:dyDescent="0.25">
      <c r="A94" s="60" t="s">
        <v>1385</v>
      </c>
      <c r="B94" s="59" t="s">
        <v>991</v>
      </c>
      <c r="C94" s="60" t="s">
        <v>811</v>
      </c>
      <c r="D94" s="60" t="s">
        <v>2541</v>
      </c>
      <c r="E94" s="62" t="s">
        <v>834</v>
      </c>
      <c r="F94" s="59">
        <v>55.86</v>
      </c>
      <c r="G94" s="63">
        <v>13.31</v>
      </c>
      <c r="H94" s="63">
        <v>16.8</v>
      </c>
      <c r="I94" s="63">
        <v>938.44</v>
      </c>
      <c r="J94" s="69">
        <v>1.8836998221842286E-3</v>
      </c>
    </row>
    <row r="95" spans="1:10" ht="26.4" x14ac:dyDescent="0.25">
      <c r="A95" s="60" t="s">
        <v>1526</v>
      </c>
      <c r="B95" s="59" t="s">
        <v>1527</v>
      </c>
      <c r="C95" s="60" t="s">
        <v>831</v>
      </c>
      <c r="D95" s="60" t="s">
        <v>1528</v>
      </c>
      <c r="E95" s="62" t="s">
        <v>834</v>
      </c>
      <c r="F95" s="59">
        <v>28.78</v>
      </c>
      <c r="G95" s="63">
        <v>112.02</v>
      </c>
      <c r="H95" s="63">
        <v>141.41</v>
      </c>
      <c r="I95" s="63">
        <v>4069.77</v>
      </c>
      <c r="J95" s="69">
        <v>8.1691157935837224E-3</v>
      </c>
    </row>
    <row r="96" spans="1:10" x14ac:dyDescent="0.25">
      <c r="A96" s="80" t="s">
        <v>858</v>
      </c>
      <c r="B96" s="80"/>
      <c r="C96" s="80"/>
      <c r="D96" s="80" t="s">
        <v>859</v>
      </c>
      <c r="E96" s="80"/>
      <c r="F96" s="66">
        <v>1</v>
      </c>
      <c r="G96" s="80"/>
      <c r="H96" s="80"/>
      <c r="I96" s="67">
        <v>20763.16</v>
      </c>
      <c r="J96" s="68">
        <v>4.1677209837584384E-2</v>
      </c>
    </row>
    <row r="97" spans="1:10" ht="39.6" x14ac:dyDescent="0.25">
      <c r="A97" s="60" t="s">
        <v>992</v>
      </c>
      <c r="B97" s="59" t="s">
        <v>993</v>
      </c>
      <c r="C97" s="60" t="s">
        <v>811</v>
      </c>
      <c r="D97" s="60" t="s">
        <v>994</v>
      </c>
      <c r="E97" s="62" t="s">
        <v>808</v>
      </c>
      <c r="F97" s="59">
        <v>81.8</v>
      </c>
      <c r="G97" s="63">
        <v>59.18</v>
      </c>
      <c r="H97" s="63">
        <v>74.7</v>
      </c>
      <c r="I97" s="63">
        <v>6110.46</v>
      </c>
      <c r="J97" s="69">
        <v>1.2265325876416011E-2</v>
      </c>
    </row>
    <row r="98" spans="1:10" ht="26.4" x14ac:dyDescent="0.25">
      <c r="A98" s="60" t="s">
        <v>995</v>
      </c>
      <c r="B98" s="59" t="s">
        <v>996</v>
      </c>
      <c r="C98" s="60" t="s">
        <v>811</v>
      </c>
      <c r="D98" s="60" t="s">
        <v>997</v>
      </c>
      <c r="E98" s="62" t="s">
        <v>808</v>
      </c>
      <c r="F98" s="59">
        <v>81.8</v>
      </c>
      <c r="G98" s="63">
        <v>2.09</v>
      </c>
      <c r="H98" s="63">
        <v>2.63</v>
      </c>
      <c r="I98" s="63">
        <v>215.13</v>
      </c>
      <c r="J98" s="69">
        <v>4.3182339067654099E-4</v>
      </c>
    </row>
    <row r="99" spans="1:10" ht="52.8" x14ac:dyDescent="0.25">
      <c r="A99" s="60" t="s">
        <v>998</v>
      </c>
      <c r="B99" s="59" t="s">
        <v>999</v>
      </c>
      <c r="C99" s="60" t="s">
        <v>811</v>
      </c>
      <c r="D99" s="60" t="s">
        <v>1000</v>
      </c>
      <c r="E99" s="62" t="s">
        <v>808</v>
      </c>
      <c r="F99" s="59">
        <v>81.8</v>
      </c>
      <c r="G99" s="63">
        <v>99.46</v>
      </c>
      <c r="H99" s="63">
        <v>125.55</v>
      </c>
      <c r="I99" s="63">
        <v>10269.99</v>
      </c>
      <c r="J99" s="69">
        <v>2.0614613973012452E-2</v>
      </c>
    </row>
    <row r="100" spans="1:10" x14ac:dyDescent="0.25">
      <c r="A100" s="60" t="s">
        <v>1001</v>
      </c>
      <c r="B100" s="59" t="s">
        <v>1002</v>
      </c>
      <c r="C100" s="60" t="s">
        <v>811</v>
      </c>
      <c r="D100" s="60" t="s">
        <v>1003</v>
      </c>
      <c r="E100" s="62" t="s">
        <v>834</v>
      </c>
      <c r="F100" s="59">
        <v>35.590000000000003</v>
      </c>
      <c r="G100" s="63">
        <v>92.76</v>
      </c>
      <c r="H100" s="63">
        <v>117.1</v>
      </c>
      <c r="I100" s="63">
        <v>4167.58</v>
      </c>
      <c r="J100" s="69">
        <v>8.3654465974793788E-3</v>
      </c>
    </row>
    <row r="101" spans="1:10" x14ac:dyDescent="0.25">
      <c r="A101" s="80" t="s">
        <v>860</v>
      </c>
      <c r="B101" s="80"/>
      <c r="C101" s="80"/>
      <c r="D101" s="80" t="s">
        <v>861</v>
      </c>
      <c r="E101" s="80"/>
      <c r="F101" s="66">
        <v>1</v>
      </c>
      <c r="G101" s="80"/>
      <c r="H101" s="80"/>
      <c r="I101" s="67">
        <v>8587.4699999999993</v>
      </c>
      <c r="J101" s="68">
        <v>1.723734677977537E-2</v>
      </c>
    </row>
    <row r="102" spans="1:10" ht="26.4" x14ac:dyDescent="0.25">
      <c r="A102" s="60" t="s">
        <v>1004</v>
      </c>
      <c r="B102" s="59" t="s">
        <v>1529</v>
      </c>
      <c r="C102" s="60" t="s">
        <v>831</v>
      </c>
      <c r="D102" s="60" t="s">
        <v>1530</v>
      </c>
      <c r="E102" s="62" t="s">
        <v>808</v>
      </c>
      <c r="F102" s="59">
        <v>6.3</v>
      </c>
      <c r="G102" s="63">
        <v>818.92</v>
      </c>
      <c r="H102" s="63">
        <v>1033.8</v>
      </c>
      <c r="I102" s="63">
        <v>6512.94</v>
      </c>
      <c r="J102" s="69">
        <v>1.3073210775219035E-2</v>
      </c>
    </row>
    <row r="103" spans="1:10" ht="26.4" x14ac:dyDescent="0.25">
      <c r="A103" s="60" t="s">
        <v>1006</v>
      </c>
      <c r="B103" s="59" t="s">
        <v>1007</v>
      </c>
      <c r="C103" s="60" t="s">
        <v>1005</v>
      </c>
      <c r="D103" s="60" t="s">
        <v>1008</v>
      </c>
      <c r="E103" s="62" t="s">
        <v>834</v>
      </c>
      <c r="F103" s="59">
        <v>14.02</v>
      </c>
      <c r="G103" s="63">
        <v>117.22</v>
      </c>
      <c r="H103" s="63">
        <v>147.97</v>
      </c>
      <c r="I103" s="63">
        <v>2074.5300000000002</v>
      </c>
      <c r="J103" s="69">
        <v>4.1641360045563359E-3</v>
      </c>
    </row>
    <row r="104" spans="1:10" x14ac:dyDescent="0.25">
      <c r="A104" s="80" t="s">
        <v>862</v>
      </c>
      <c r="B104" s="80"/>
      <c r="C104" s="80"/>
      <c r="D104" s="80" t="s">
        <v>863</v>
      </c>
      <c r="E104" s="80"/>
      <c r="F104" s="66">
        <v>1</v>
      </c>
      <c r="G104" s="80"/>
      <c r="H104" s="80"/>
      <c r="I104" s="67">
        <v>14072.47</v>
      </c>
      <c r="J104" s="68">
        <v>2.8247207319266967E-2</v>
      </c>
    </row>
    <row r="105" spans="1:10" ht="39.6" x14ac:dyDescent="0.25">
      <c r="A105" s="60" t="s">
        <v>1009</v>
      </c>
      <c r="B105" s="59" t="s">
        <v>1017</v>
      </c>
      <c r="C105" s="60" t="s">
        <v>811</v>
      </c>
      <c r="D105" s="60" t="s">
        <v>1018</v>
      </c>
      <c r="E105" s="62" t="s">
        <v>808</v>
      </c>
      <c r="F105" s="59">
        <v>3.6</v>
      </c>
      <c r="G105" s="63">
        <v>1005.98</v>
      </c>
      <c r="H105" s="63">
        <v>1269.94</v>
      </c>
      <c r="I105" s="63">
        <v>4571.78</v>
      </c>
      <c r="J105" s="69">
        <v>9.1767839958499346E-3</v>
      </c>
    </row>
    <row r="106" spans="1:10" ht="52.8" x14ac:dyDescent="0.25">
      <c r="A106" s="60" t="s">
        <v>1012</v>
      </c>
      <c r="B106" s="59" t="s">
        <v>1010</v>
      </c>
      <c r="C106" s="60" t="s">
        <v>811</v>
      </c>
      <c r="D106" s="60" t="s">
        <v>1011</v>
      </c>
      <c r="E106" s="62" t="s">
        <v>812</v>
      </c>
      <c r="F106" s="59">
        <v>2</v>
      </c>
      <c r="G106" s="63">
        <v>1116.8800000000001</v>
      </c>
      <c r="H106" s="63">
        <v>1409.94</v>
      </c>
      <c r="I106" s="63">
        <v>2819.88</v>
      </c>
      <c r="J106" s="69">
        <v>5.6602526049410323E-3</v>
      </c>
    </row>
    <row r="107" spans="1:10" ht="26.4" x14ac:dyDescent="0.25">
      <c r="A107" s="60" t="s">
        <v>1015</v>
      </c>
      <c r="B107" s="59" t="s">
        <v>1386</v>
      </c>
      <c r="C107" s="60" t="s">
        <v>811</v>
      </c>
      <c r="D107" s="60" t="s">
        <v>1387</v>
      </c>
      <c r="E107" s="62" t="s">
        <v>812</v>
      </c>
      <c r="F107" s="59">
        <v>1</v>
      </c>
      <c r="G107" s="63">
        <v>1967.67</v>
      </c>
      <c r="H107" s="63">
        <v>2483.98</v>
      </c>
      <c r="I107" s="63">
        <v>2483.98</v>
      </c>
      <c r="J107" s="69">
        <v>4.9860115556766343E-3</v>
      </c>
    </row>
    <row r="108" spans="1:10" ht="26.4" x14ac:dyDescent="0.25">
      <c r="A108" s="60" t="s">
        <v>1016</v>
      </c>
      <c r="B108" s="59" t="s">
        <v>1013</v>
      </c>
      <c r="C108" s="60" t="s">
        <v>831</v>
      </c>
      <c r="D108" s="60" t="s">
        <v>1014</v>
      </c>
      <c r="E108" s="62" t="s">
        <v>808</v>
      </c>
      <c r="F108" s="59">
        <v>5.25</v>
      </c>
      <c r="G108" s="63">
        <v>456.72</v>
      </c>
      <c r="H108" s="63">
        <v>576.55999999999995</v>
      </c>
      <c r="I108" s="63">
        <v>3026.94</v>
      </c>
      <c r="J108" s="69">
        <v>6.0758773493908283E-3</v>
      </c>
    </row>
    <row r="109" spans="1:10" ht="26.4" x14ac:dyDescent="0.25">
      <c r="A109" s="60" t="s">
        <v>1019</v>
      </c>
      <c r="B109" s="59" t="s">
        <v>1020</v>
      </c>
      <c r="C109" s="60" t="s">
        <v>811</v>
      </c>
      <c r="D109" s="60" t="s">
        <v>1021</v>
      </c>
      <c r="E109" s="62" t="s">
        <v>808</v>
      </c>
      <c r="F109" s="59">
        <v>1.25</v>
      </c>
      <c r="G109" s="63">
        <v>476.2</v>
      </c>
      <c r="H109" s="63">
        <v>601.15</v>
      </c>
      <c r="I109" s="63">
        <v>751.43</v>
      </c>
      <c r="J109" s="69">
        <v>1.5083207849024925E-3</v>
      </c>
    </row>
    <row r="110" spans="1:10" ht="26.4" x14ac:dyDescent="0.25">
      <c r="A110" s="60" t="s">
        <v>1388</v>
      </c>
      <c r="B110" s="59" t="s">
        <v>1389</v>
      </c>
      <c r="C110" s="60" t="s">
        <v>831</v>
      </c>
      <c r="D110" s="60" t="s">
        <v>1390</v>
      </c>
      <c r="E110" s="62" t="s">
        <v>812</v>
      </c>
      <c r="F110" s="59">
        <v>1</v>
      </c>
      <c r="G110" s="63">
        <v>331.48</v>
      </c>
      <c r="H110" s="63">
        <v>418.46</v>
      </c>
      <c r="I110" s="63">
        <v>418.46</v>
      </c>
      <c r="J110" s="69">
        <v>8.3996102850604438E-4</v>
      </c>
    </row>
    <row r="111" spans="1:10" x14ac:dyDescent="0.25">
      <c r="A111" s="80" t="s">
        <v>864</v>
      </c>
      <c r="B111" s="80"/>
      <c r="C111" s="80"/>
      <c r="D111" s="80" t="s">
        <v>865</v>
      </c>
      <c r="E111" s="80"/>
      <c r="F111" s="66">
        <v>1</v>
      </c>
      <c r="G111" s="80"/>
      <c r="H111" s="80"/>
      <c r="I111" s="67">
        <v>11486.66</v>
      </c>
      <c r="J111" s="68">
        <v>2.3056795745589161E-2</v>
      </c>
    </row>
    <row r="112" spans="1:10" ht="26.4" x14ac:dyDescent="0.25">
      <c r="A112" s="60" t="s">
        <v>1022</v>
      </c>
      <c r="B112" s="59" t="s">
        <v>1023</v>
      </c>
      <c r="C112" s="60" t="s">
        <v>811</v>
      </c>
      <c r="D112" s="60" t="s">
        <v>1024</v>
      </c>
      <c r="E112" s="62" t="s">
        <v>808</v>
      </c>
      <c r="F112" s="59">
        <v>218.6</v>
      </c>
      <c r="G112" s="63">
        <v>17.41</v>
      </c>
      <c r="H112" s="63">
        <v>21.97</v>
      </c>
      <c r="I112" s="63">
        <v>4802.6400000000003</v>
      </c>
      <c r="J112" s="69">
        <v>9.640181699431892E-3</v>
      </c>
    </row>
    <row r="113" spans="1:10" ht="26.4" x14ac:dyDescent="0.25">
      <c r="A113" s="60" t="s">
        <v>1025</v>
      </c>
      <c r="B113" s="59" t="s">
        <v>1027</v>
      </c>
      <c r="C113" s="60" t="s">
        <v>811</v>
      </c>
      <c r="D113" s="60" t="s">
        <v>1028</v>
      </c>
      <c r="E113" s="62" t="s">
        <v>808</v>
      </c>
      <c r="F113" s="59">
        <v>115.15</v>
      </c>
      <c r="G113" s="63">
        <v>13.23</v>
      </c>
      <c r="H113" s="63">
        <v>16.7</v>
      </c>
      <c r="I113" s="63">
        <v>1923</v>
      </c>
      <c r="J113" s="69">
        <v>3.8599748071909464E-3</v>
      </c>
    </row>
    <row r="114" spans="1:10" ht="39.6" x14ac:dyDescent="0.25">
      <c r="A114" s="60" t="s">
        <v>1026</v>
      </c>
      <c r="B114" s="59" t="s">
        <v>1531</v>
      </c>
      <c r="C114" s="60" t="s">
        <v>811</v>
      </c>
      <c r="D114" s="60" t="s">
        <v>1532</v>
      </c>
      <c r="E114" s="62" t="s">
        <v>808</v>
      </c>
      <c r="F114" s="59">
        <v>138.07</v>
      </c>
      <c r="G114" s="63">
        <v>4.26</v>
      </c>
      <c r="H114" s="63">
        <v>5.37</v>
      </c>
      <c r="I114" s="63">
        <v>741.43</v>
      </c>
      <c r="J114" s="69">
        <v>1.4882481129982234E-3</v>
      </c>
    </row>
    <row r="115" spans="1:10" ht="26.4" x14ac:dyDescent="0.25">
      <c r="A115" s="60" t="s">
        <v>1029</v>
      </c>
      <c r="B115" s="59" t="s">
        <v>1030</v>
      </c>
      <c r="C115" s="60" t="s">
        <v>811</v>
      </c>
      <c r="D115" s="60" t="s">
        <v>1031</v>
      </c>
      <c r="E115" s="62" t="s">
        <v>808</v>
      </c>
      <c r="F115" s="59">
        <v>138.07</v>
      </c>
      <c r="G115" s="63">
        <v>12.43</v>
      </c>
      <c r="H115" s="63">
        <v>15.69</v>
      </c>
      <c r="I115" s="63">
        <v>2166.31</v>
      </c>
      <c r="J115" s="69">
        <v>4.3483629872937178E-3</v>
      </c>
    </row>
    <row r="116" spans="1:10" ht="26.4" x14ac:dyDescent="0.25">
      <c r="A116" s="60" t="s">
        <v>1032</v>
      </c>
      <c r="B116" s="59" t="s">
        <v>1533</v>
      </c>
      <c r="C116" s="60" t="s">
        <v>811</v>
      </c>
      <c r="D116" s="60" t="s">
        <v>1534</v>
      </c>
      <c r="E116" s="62" t="s">
        <v>808</v>
      </c>
      <c r="F116" s="59">
        <v>80.53</v>
      </c>
      <c r="G116" s="63">
        <v>4.57</v>
      </c>
      <c r="H116" s="63">
        <v>5.76</v>
      </c>
      <c r="I116" s="63">
        <v>463.85</v>
      </c>
      <c r="J116" s="69">
        <v>9.3107088627952187E-4</v>
      </c>
    </row>
    <row r="117" spans="1:10" ht="26.4" x14ac:dyDescent="0.25">
      <c r="A117" s="60" t="s">
        <v>1535</v>
      </c>
      <c r="B117" s="59" t="s">
        <v>1033</v>
      </c>
      <c r="C117" s="60" t="s">
        <v>811</v>
      </c>
      <c r="D117" s="60" t="s">
        <v>1034</v>
      </c>
      <c r="E117" s="62" t="s">
        <v>808</v>
      </c>
      <c r="F117" s="59">
        <v>80.53</v>
      </c>
      <c r="G117" s="63">
        <v>12.07</v>
      </c>
      <c r="H117" s="63">
        <v>15.23</v>
      </c>
      <c r="I117" s="63">
        <v>1226.47</v>
      </c>
      <c r="J117" s="69">
        <v>2.4618529910428915E-3</v>
      </c>
    </row>
    <row r="118" spans="1:10" ht="26.4" x14ac:dyDescent="0.25">
      <c r="A118" s="60" t="s">
        <v>1536</v>
      </c>
      <c r="B118" s="59" t="s">
        <v>1035</v>
      </c>
      <c r="C118" s="60" t="s">
        <v>811</v>
      </c>
      <c r="D118" s="60" t="s">
        <v>1036</v>
      </c>
      <c r="E118" s="62" t="s">
        <v>808</v>
      </c>
      <c r="F118" s="59">
        <v>6.72</v>
      </c>
      <c r="G118" s="63">
        <v>19.21</v>
      </c>
      <c r="H118" s="63">
        <v>24.25</v>
      </c>
      <c r="I118" s="63">
        <v>162.96</v>
      </c>
      <c r="J118" s="69">
        <v>3.2710426135196914E-4</v>
      </c>
    </row>
    <row r="119" spans="1:10" x14ac:dyDescent="0.25">
      <c r="A119" s="80" t="s">
        <v>866</v>
      </c>
      <c r="B119" s="80"/>
      <c r="C119" s="80"/>
      <c r="D119" s="80" t="s">
        <v>867</v>
      </c>
      <c r="E119" s="80"/>
      <c r="F119" s="66">
        <v>1</v>
      </c>
      <c r="G119" s="80"/>
      <c r="H119" s="80"/>
      <c r="I119" s="67">
        <v>29314.33</v>
      </c>
      <c r="J119" s="68">
        <v>5.8841692818347259E-2</v>
      </c>
    </row>
    <row r="120" spans="1:10" ht="39.6" x14ac:dyDescent="0.25">
      <c r="A120" s="60" t="s">
        <v>1037</v>
      </c>
      <c r="B120" s="59" t="s">
        <v>1038</v>
      </c>
      <c r="C120" s="60" t="s">
        <v>811</v>
      </c>
      <c r="D120" s="60" t="s">
        <v>1039</v>
      </c>
      <c r="E120" s="62" t="s">
        <v>808</v>
      </c>
      <c r="F120" s="59">
        <v>84.54</v>
      </c>
      <c r="G120" s="63">
        <v>53.23</v>
      </c>
      <c r="H120" s="63">
        <v>67.19</v>
      </c>
      <c r="I120" s="63">
        <v>5680.24</v>
      </c>
      <c r="J120" s="69">
        <v>1.1401759385750547E-2</v>
      </c>
    </row>
    <row r="121" spans="1:10" ht="26.4" x14ac:dyDescent="0.25">
      <c r="A121" s="60" t="s">
        <v>1040</v>
      </c>
      <c r="B121" s="59" t="s">
        <v>1041</v>
      </c>
      <c r="C121" s="60" t="s">
        <v>811</v>
      </c>
      <c r="D121" s="60" t="s">
        <v>1042</v>
      </c>
      <c r="E121" s="62" t="s">
        <v>808</v>
      </c>
      <c r="F121" s="59">
        <v>84.54</v>
      </c>
      <c r="G121" s="63">
        <v>183.99</v>
      </c>
      <c r="H121" s="63">
        <v>232.26</v>
      </c>
      <c r="I121" s="63">
        <v>19635.259999999998</v>
      </c>
      <c r="J121" s="69">
        <v>3.9413213173501875E-2</v>
      </c>
    </row>
    <row r="122" spans="1:10" ht="26.4" x14ac:dyDescent="0.25">
      <c r="A122" s="60" t="s">
        <v>1043</v>
      </c>
      <c r="B122" s="59" t="s">
        <v>1044</v>
      </c>
      <c r="C122" s="60" t="s">
        <v>811</v>
      </c>
      <c r="D122" s="60" t="s">
        <v>1045</v>
      </c>
      <c r="E122" s="62" t="s">
        <v>834</v>
      </c>
      <c r="F122" s="59">
        <v>38.96</v>
      </c>
      <c r="G122" s="63">
        <v>48.62</v>
      </c>
      <c r="H122" s="63">
        <v>61.37</v>
      </c>
      <c r="I122" s="63">
        <v>2390.9699999999998</v>
      </c>
      <c r="J122" s="69">
        <v>4.7993156342950273E-3</v>
      </c>
    </row>
    <row r="123" spans="1:10" ht="39.6" x14ac:dyDescent="0.25">
      <c r="A123" s="60" t="s">
        <v>1046</v>
      </c>
      <c r="B123" s="59" t="s">
        <v>1047</v>
      </c>
      <c r="C123" s="60" t="s">
        <v>811</v>
      </c>
      <c r="D123" s="60" t="s">
        <v>1048</v>
      </c>
      <c r="E123" s="62" t="s">
        <v>834</v>
      </c>
      <c r="F123" s="59">
        <v>8.18</v>
      </c>
      <c r="G123" s="63">
        <v>155.71</v>
      </c>
      <c r="H123" s="63">
        <v>196.56</v>
      </c>
      <c r="I123" s="63">
        <v>1607.86</v>
      </c>
      <c r="J123" s="69">
        <v>3.2274046247998101E-3</v>
      </c>
    </row>
    <row r="124" spans="1:10" x14ac:dyDescent="0.25">
      <c r="A124" s="80" t="s">
        <v>868</v>
      </c>
      <c r="B124" s="80"/>
      <c r="C124" s="80"/>
      <c r="D124" s="80" t="s">
        <v>869</v>
      </c>
      <c r="E124" s="80"/>
      <c r="F124" s="66">
        <v>1</v>
      </c>
      <c r="G124" s="80"/>
      <c r="H124" s="80"/>
      <c r="I124" s="67">
        <v>48329.82</v>
      </c>
      <c r="J124" s="68">
        <v>9.7010862005238244E-2</v>
      </c>
    </row>
    <row r="125" spans="1:10" ht="26.4" x14ac:dyDescent="0.25">
      <c r="A125" s="60" t="s">
        <v>1049</v>
      </c>
      <c r="B125" s="59" t="s">
        <v>1050</v>
      </c>
      <c r="C125" s="60" t="s">
        <v>811</v>
      </c>
      <c r="D125" s="60" t="s">
        <v>1051</v>
      </c>
      <c r="E125" s="62" t="s">
        <v>812</v>
      </c>
      <c r="F125" s="59">
        <v>13</v>
      </c>
      <c r="G125" s="63">
        <v>15.79</v>
      </c>
      <c r="H125" s="63">
        <v>19.93</v>
      </c>
      <c r="I125" s="63">
        <v>259.08999999999997</v>
      </c>
      <c r="J125" s="69">
        <v>5.2006285636770793E-4</v>
      </c>
    </row>
    <row r="126" spans="1:10" ht="39.6" x14ac:dyDescent="0.25">
      <c r="A126" s="60" t="s">
        <v>1052</v>
      </c>
      <c r="B126" s="59" t="s">
        <v>1391</v>
      </c>
      <c r="C126" s="60" t="s">
        <v>811</v>
      </c>
      <c r="D126" s="60" t="s">
        <v>1392</v>
      </c>
      <c r="E126" s="62" t="s">
        <v>812</v>
      </c>
      <c r="F126" s="59">
        <v>3</v>
      </c>
      <c r="G126" s="63">
        <v>24.99</v>
      </c>
      <c r="H126" s="63">
        <v>31.54</v>
      </c>
      <c r="I126" s="63">
        <v>94.62</v>
      </c>
      <c r="J126" s="69">
        <v>1.8992762155819415E-4</v>
      </c>
    </row>
    <row r="127" spans="1:10" ht="26.4" x14ac:dyDescent="0.25">
      <c r="A127" s="60" t="s">
        <v>1053</v>
      </c>
      <c r="B127" s="59" t="s">
        <v>1054</v>
      </c>
      <c r="C127" s="60" t="s">
        <v>811</v>
      </c>
      <c r="D127" s="60" t="s">
        <v>1055</v>
      </c>
      <c r="E127" s="62" t="s">
        <v>812</v>
      </c>
      <c r="F127" s="59">
        <v>20</v>
      </c>
      <c r="G127" s="63">
        <v>13.39</v>
      </c>
      <c r="H127" s="63">
        <v>16.899999999999999</v>
      </c>
      <c r="I127" s="63">
        <v>338</v>
      </c>
      <c r="J127" s="69">
        <v>6.7845631036429527E-4</v>
      </c>
    </row>
    <row r="128" spans="1:10" ht="39.6" x14ac:dyDescent="0.25">
      <c r="A128" s="60" t="s">
        <v>1056</v>
      </c>
      <c r="B128" s="59" t="s">
        <v>1063</v>
      </c>
      <c r="C128" s="60" t="s">
        <v>811</v>
      </c>
      <c r="D128" s="60" t="s">
        <v>1064</v>
      </c>
      <c r="E128" s="62" t="s">
        <v>812</v>
      </c>
      <c r="F128" s="59">
        <v>1</v>
      </c>
      <c r="G128" s="63">
        <v>24.99</v>
      </c>
      <c r="H128" s="63">
        <v>31.54</v>
      </c>
      <c r="I128" s="63">
        <v>31.54</v>
      </c>
      <c r="J128" s="69">
        <v>6.3309207186064718E-5</v>
      </c>
    </row>
    <row r="129" spans="1:10" ht="26.4" x14ac:dyDescent="0.25">
      <c r="A129" s="60" t="s">
        <v>1059</v>
      </c>
      <c r="B129" s="59" t="s">
        <v>1057</v>
      </c>
      <c r="C129" s="60" t="s">
        <v>811</v>
      </c>
      <c r="D129" s="60" t="s">
        <v>1058</v>
      </c>
      <c r="E129" s="62" t="s">
        <v>812</v>
      </c>
      <c r="F129" s="59">
        <v>1</v>
      </c>
      <c r="G129" s="63">
        <v>17.8</v>
      </c>
      <c r="H129" s="63">
        <v>22.47</v>
      </c>
      <c r="I129" s="63">
        <v>22.47</v>
      </c>
      <c r="J129" s="69">
        <v>4.5103293768892647E-5</v>
      </c>
    </row>
    <row r="130" spans="1:10" ht="26.4" x14ac:dyDescent="0.25">
      <c r="A130" s="60" t="s">
        <v>1061</v>
      </c>
      <c r="B130" s="59" t="s">
        <v>1060</v>
      </c>
      <c r="C130" s="60" t="s">
        <v>811</v>
      </c>
      <c r="D130" s="60" t="s">
        <v>2542</v>
      </c>
      <c r="E130" s="62" t="s">
        <v>812</v>
      </c>
      <c r="F130" s="59">
        <v>74</v>
      </c>
      <c r="G130" s="63">
        <v>20.93</v>
      </c>
      <c r="H130" s="63">
        <v>26.42</v>
      </c>
      <c r="I130" s="63">
        <v>1955.08</v>
      </c>
      <c r="J130" s="69">
        <v>3.9243679386598415E-3</v>
      </c>
    </row>
    <row r="131" spans="1:10" ht="39.6" x14ac:dyDescent="0.25">
      <c r="A131" s="60" t="s">
        <v>1062</v>
      </c>
      <c r="B131" s="59" t="s">
        <v>1066</v>
      </c>
      <c r="C131" s="60" t="s">
        <v>811</v>
      </c>
      <c r="D131" s="60" t="s">
        <v>2543</v>
      </c>
      <c r="E131" s="62" t="s">
        <v>812</v>
      </c>
      <c r="F131" s="59">
        <v>5</v>
      </c>
      <c r="G131" s="63">
        <v>40.299999999999997</v>
      </c>
      <c r="H131" s="63">
        <v>50.87</v>
      </c>
      <c r="I131" s="63">
        <v>254.35</v>
      </c>
      <c r="J131" s="69">
        <v>5.1054840988508431E-4</v>
      </c>
    </row>
    <row r="132" spans="1:10" ht="39.6" x14ac:dyDescent="0.25">
      <c r="A132" s="60" t="s">
        <v>1065</v>
      </c>
      <c r="B132" s="59" t="s">
        <v>1444</v>
      </c>
      <c r="C132" s="60" t="s">
        <v>811</v>
      </c>
      <c r="D132" s="60" t="s">
        <v>1445</v>
      </c>
      <c r="E132" s="62" t="s">
        <v>812</v>
      </c>
      <c r="F132" s="59">
        <v>40</v>
      </c>
      <c r="G132" s="63">
        <v>8.6199999999999992</v>
      </c>
      <c r="H132" s="63">
        <v>10.88</v>
      </c>
      <c r="I132" s="63">
        <v>435.2</v>
      </c>
      <c r="J132" s="69">
        <v>8.7356268127379089E-4</v>
      </c>
    </row>
    <row r="133" spans="1:10" ht="39.6" x14ac:dyDescent="0.25">
      <c r="A133" s="60" t="s">
        <v>1067</v>
      </c>
      <c r="B133" s="59" t="s">
        <v>1446</v>
      </c>
      <c r="C133" s="60" t="s">
        <v>811</v>
      </c>
      <c r="D133" s="60" t="s">
        <v>1447</v>
      </c>
      <c r="E133" s="62" t="s">
        <v>834</v>
      </c>
      <c r="F133" s="59">
        <v>1.8</v>
      </c>
      <c r="G133" s="63">
        <v>14.38</v>
      </c>
      <c r="H133" s="63">
        <v>18.149999999999999</v>
      </c>
      <c r="I133" s="63">
        <v>32.67</v>
      </c>
      <c r="J133" s="69">
        <v>6.5577419111247117E-5</v>
      </c>
    </row>
    <row r="134" spans="1:10" ht="39.6" x14ac:dyDescent="0.25">
      <c r="A134" s="60" t="s">
        <v>1068</v>
      </c>
      <c r="B134" s="59" t="s">
        <v>1448</v>
      </c>
      <c r="C134" s="60" t="s">
        <v>811</v>
      </c>
      <c r="D134" s="60" t="s">
        <v>1449</v>
      </c>
      <c r="E134" s="62" t="s">
        <v>834</v>
      </c>
      <c r="F134" s="59">
        <v>7.2</v>
      </c>
      <c r="G134" s="63">
        <v>22.26</v>
      </c>
      <c r="H134" s="63">
        <v>28.1</v>
      </c>
      <c r="I134" s="63">
        <v>202.32</v>
      </c>
      <c r="J134" s="69">
        <v>4.0611029796717226E-4</v>
      </c>
    </row>
    <row r="135" spans="1:10" ht="39.6" x14ac:dyDescent="0.25">
      <c r="A135" s="60" t="s">
        <v>1071</v>
      </c>
      <c r="B135" s="59" t="s">
        <v>1450</v>
      </c>
      <c r="C135" s="60" t="s">
        <v>811</v>
      </c>
      <c r="D135" s="60" t="s">
        <v>1451</v>
      </c>
      <c r="E135" s="62" t="s">
        <v>834</v>
      </c>
      <c r="F135" s="59">
        <v>135.25</v>
      </c>
      <c r="G135" s="63">
        <v>8.94</v>
      </c>
      <c r="H135" s="63">
        <v>11.28</v>
      </c>
      <c r="I135" s="63">
        <v>1525.62</v>
      </c>
      <c r="J135" s="69">
        <v>3.0623269710591014E-3</v>
      </c>
    </row>
    <row r="136" spans="1:10" ht="39.6" x14ac:dyDescent="0.25">
      <c r="A136" s="60" t="s">
        <v>1072</v>
      </c>
      <c r="B136" s="59" t="s">
        <v>1074</v>
      </c>
      <c r="C136" s="60" t="s">
        <v>811</v>
      </c>
      <c r="D136" s="60" t="s">
        <v>1075</v>
      </c>
      <c r="E136" s="62" t="s">
        <v>834</v>
      </c>
      <c r="F136" s="59">
        <v>1908.25</v>
      </c>
      <c r="G136" s="63">
        <v>3.84</v>
      </c>
      <c r="H136" s="63">
        <v>4.84</v>
      </c>
      <c r="I136" s="63">
        <v>9235.93</v>
      </c>
      <c r="J136" s="69">
        <v>1.8538979262079605E-2</v>
      </c>
    </row>
    <row r="137" spans="1:10" ht="39.6" x14ac:dyDescent="0.25">
      <c r="A137" s="60" t="s">
        <v>1073</v>
      </c>
      <c r="B137" s="59" t="s">
        <v>1077</v>
      </c>
      <c r="C137" s="60" t="s">
        <v>811</v>
      </c>
      <c r="D137" s="60" t="s">
        <v>1078</v>
      </c>
      <c r="E137" s="62" t="s">
        <v>834</v>
      </c>
      <c r="F137" s="59">
        <v>237.91</v>
      </c>
      <c r="G137" s="63">
        <v>5.93</v>
      </c>
      <c r="H137" s="63">
        <v>7.48</v>
      </c>
      <c r="I137" s="63">
        <v>1779.56</v>
      </c>
      <c r="J137" s="69">
        <v>3.5720524013961104E-3</v>
      </c>
    </row>
    <row r="138" spans="1:10" ht="26.4" x14ac:dyDescent="0.25">
      <c r="A138" s="60" t="s">
        <v>1076</v>
      </c>
      <c r="B138" s="59" t="s">
        <v>1452</v>
      </c>
      <c r="C138" s="60" t="s">
        <v>811</v>
      </c>
      <c r="D138" s="60" t="s">
        <v>1453</v>
      </c>
      <c r="E138" s="62" t="s">
        <v>812</v>
      </c>
      <c r="F138" s="59">
        <v>3</v>
      </c>
      <c r="G138" s="63">
        <v>36.94</v>
      </c>
      <c r="H138" s="63">
        <v>46.63</v>
      </c>
      <c r="I138" s="63">
        <v>139.88999999999999</v>
      </c>
      <c r="J138" s="69">
        <v>2.8079660726882034E-4</v>
      </c>
    </row>
    <row r="139" spans="1:10" ht="26.4" x14ac:dyDescent="0.25">
      <c r="A139" s="60" t="s">
        <v>1079</v>
      </c>
      <c r="B139" s="59" t="s">
        <v>1537</v>
      </c>
      <c r="C139" s="60" t="s">
        <v>811</v>
      </c>
      <c r="D139" s="60" t="s">
        <v>1538</v>
      </c>
      <c r="E139" s="62" t="s">
        <v>812</v>
      </c>
      <c r="F139" s="59">
        <v>4</v>
      </c>
      <c r="G139" s="63">
        <v>27.66</v>
      </c>
      <c r="H139" s="63">
        <v>34.909999999999997</v>
      </c>
      <c r="I139" s="63">
        <v>139.63999999999999</v>
      </c>
      <c r="J139" s="69">
        <v>2.802947904712136E-4</v>
      </c>
    </row>
    <row r="140" spans="1:10" ht="26.4" x14ac:dyDescent="0.25">
      <c r="A140" s="60" t="s">
        <v>1080</v>
      </c>
      <c r="B140" s="59" t="s">
        <v>1537</v>
      </c>
      <c r="C140" s="60" t="s">
        <v>811</v>
      </c>
      <c r="D140" s="60" t="s">
        <v>1538</v>
      </c>
      <c r="E140" s="62" t="s">
        <v>812</v>
      </c>
      <c r="F140" s="59">
        <v>6</v>
      </c>
      <c r="G140" s="63">
        <v>27.66</v>
      </c>
      <c r="H140" s="63">
        <v>34.909999999999997</v>
      </c>
      <c r="I140" s="63">
        <v>209.46</v>
      </c>
      <c r="J140" s="69">
        <v>4.204421857068204E-4</v>
      </c>
    </row>
    <row r="141" spans="1:10" ht="26.4" x14ac:dyDescent="0.25">
      <c r="A141" s="60" t="s">
        <v>1081</v>
      </c>
      <c r="B141" s="59" t="s">
        <v>1454</v>
      </c>
      <c r="C141" s="60" t="s">
        <v>811</v>
      </c>
      <c r="D141" s="60" t="s">
        <v>1455</v>
      </c>
      <c r="E141" s="62" t="s">
        <v>812</v>
      </c>
      <c r="F141" s="59">
        <v>3</v>
      </c>
      <c r="G141" s="63">
        <v>41.98</v>
      </c>
      <c r="H141" s="63">
        <v>52.99</v>
      </c>
      <c r="I141" s="63">
        <v>158.97</v>
      </c>
      <c r="J141" s="69">
        <v>3.1909526526216578E-4</v>
      </c>
    </row>
    <row r="142" spans="1:10" x14ac:dyDescent="0.25">
      <c r="A142" s="60" t="s">
        <v>1084</v>
      </c>
      <c r="B142" s="59" t="s">
        <v>1539</v>
      </c>
      <c r="C142" s="60" t="s">
        <v>831</v>
      </c>
      <c r="D142" s="60" t="s">
        <v>1540</v>
      </c>
      <c r="E142" s="62" t="s">
        <v>812</v>
      </c>
      <c r="F142" s="59">
        <v>2</v>
      </c>
      <c r="G142" s="63">
        <v>44.31</v>
      </c>
      <c r="H142" s="63">
        <v>55.93</v>
      </c>
      <c r="I142" s="63">
        <v>111.86</v>
      </c>
      <c r="J142" s="69">
        <v>2.2453290792115405E-4</v>
      </c>
    </row>
    <row r="143" spans="1:10" x14ac:dyDescent="0.25">
      <c r="A143" s="60" t="s">
        <v>1087</v>
      </c>
      <c r="B143" s="59" t="s">
        <v>1541</v>
      </c>
      <c r="C143" s="60" t="s">
        <v>831</v>
      </c>
      <c r="D143" s="60" t="s">
        <v>1542</v>
      </c>
      <c r="E143" s="62" t="s">
        <v>812</v>
      </c>
      <c r="F143" s="59">
        <v>29</v>
      </c>
      <c r="G143" s="63">
        <v>11.92</v>
      </c>
      <c r="H143" s="63">
        <v>15.04</v>
      </c>
      <c r="I143" s="63">
        <v>436.16</v>
      </c>
      <c r="J143" s="69">
        <v>8.7548965777660068E-4</v>
      </c>
    </row>
    <row r="144" spans="1:10" x14ac:dyDescent="0.25">
      <c r="A144" s="60" t="s">
        <v>1089</v>
      </c>
      <c r="B144" s="59" t="s">
        <v>1543</v>
      </c>
      <c r="C144" s="60" t="s">
        <v>831</v>
      </c>
      <c r="D144" s="60" t="s">
        <v>1544</v>
      </c>
      <c r="E144" s="62" t="s">
        <v>812</v>
      </c>
      <c r="F144" s="59">
        <v>45</v>
      </c>
      <c r="G144" s="63">
        <v>15.53</v>
      </c>
      <c r="H144" s="63">
        <v>19.600000000000001</v>
      </c>
      <c r="I144" s="63">
        <v>882</v>
      </c>
      <c r="J144" s="69">
        <v>1.770409661956534E-3</v>
      </c>
    </row>
    <row r="145" spans="1:10" x14ac:dyDescent="0.25">
      <c r="A145" s="60" t="s">
        <v>1092</v>
      </c>
      <c r="B145" s="59" t="s">
        <v>1545</v>
      </c>
      <c r="C145" s="60" t="s">
        <v>831</v>
      </c>
      <c r="D145" s="60" t="s">
        <v>1546</v>
      </c>
      <c r="E145" s="62" t="s">
        <v>812</v>
      </c>
      <c r="F145" s="59">
        <v>5</v>
      </c>
      <c r="G145" s="63">
        <v>7.65</v>
      </c>
      <c r="H145" s="63">
        <v>9.65</v>
      </c>
      <c r="I145" s="63">
        <v>48.25</v>
      </c>
      <c r="J145" s="69">
        <v>9.6850641938098364E-5</v>
      </c>
    </row>
    <row r="146" spans="1:10" ht="26.4" x14ac:dyDescent="0.25">
      <c r="A146" s="60" t="s">
        <v>1095</v>
      </c>
      <c r="B146" s="59" t="s">
        <v>1456</v>
      </c>
      <c r="C146" s="60" t="s">
        <v>811</v>
      </c>
      <c r="D146" s="60" t="s">
        <v>1457</v>
      </c>
      <c r="E146" s="62" t="s">
        <v>812</v>
      </c>
      <c r="F146" s="59">
        <v>2</v>
      </c>
      <c r="G146" s="63">
        <v>82.27</v>
      </c>
      <c r="H146" s="63">
        <v>103.85</v>
      </c>
      <c r="I146" s="63">
        <v>207.7</v>
      </c>
      <c r="J146" s="69">
        <v>4.1690939545166905E-4</v>
      </c>
    </row>
    <row r="147" spans="1:10" ht="26.4" x14ac:dyDescent="0.25">
      <c r="A147" s="60" t="s">
        <v>1098</v>
      </c>
      <c r="B147" s="59" t="s">
        <v>1393</v>
      </c>
      <c r="C147" s="60" t="s">
        <v>811</v>
      </c>
      <c r="D147" s="60" t="s">
        <v>1394</v>
      </c>
      <c r="E147" s="62" t="s">
        <v>812</v>
      </c>
      <c r="F147" s="59">
        <v>2</v>
      </c>
      <c r="G147" s="63">
        <v>157.81</v>
      </c>
      <c r="H147" s="63">
        <v>199.21</v>
      </c>
      <c r="I147" s="63">
        <v>398.42</v>
      </c>
      <c r="J147" s="69">
        <v>7.9973539400988915E-4</v>
      </c>
    </row>
    <row r="148" spans="1:10" ht="26.4" x14ac:dyDescent="0.25">
      <c r="A148" s="60" t="s">
        <v>1099</v>
      </c>
      <c r="B148" s="59" t="s">
        <v>1395</v>
      </c>
      <c r="C148" s="60" t="s">
        <v>811</v>
      </c>
      <c r="D148" s="60" t="s">
        <v>1396</v>
      </c>
      <c r="E148" s="62" t="s">
        <v>812</v>
      </c>
      <c r="F148" s="59">
        <v>25</v>
      </c>
      <c r="G148" s="63">
        <v>13.64</v>
      </c>
      <c r="H148" s="63">
        <v>17.21</v>
      </c>
      <c r="I148" s="63">
        <v>430.25</v>
      </c>
      <c r="J148" s="69">
        <v>8.6362670868117769E-4</v>
      </c>
    </row>
    <row r="149" spans="1:10" ht="26.4" x14ac:dyDescent="0.25">
      <c r="A149" s="60" t="s">
        <v>1100</v>
      </c>
      <c r="B149" s="59" t="s">
        <v>1397</v>
      </c>
      <c r="C149" s="60" t="s">
        <v>811</v>
      </c>
      <c r="D149" s="60" t="s">
        <v>1398</v>
      </c>
      <c r="E149" s="62" t="s">
        <v>812</v>
      </c>
      <c r="F149" s="59">
        <v>1</v>
      </c>
      <c r="G149" s="63">
        <v>61.68</v>
      </c>
      <c r="H149" s="63">
        <v>77.86</v>
      </c>
      <c r="I149" s="63">
        <v>77.86</v>
      </c>
      <c r="J149" s="69">
        <v>1.5628582344663915E-4</v>
      </c>
    </row>
    <row r="150" spans="1:10" ht="26.4" x14ac:dyDescent="0.25">
      <c r="A150" s="60" t="s">
        <v>1103</v>
      </c>
      <c r="B150" s="59" t="s">
        <v>1547</v>
      </c>
      <c r="C150" s="60" t="s">
        <v>811</v>
      </c>
      <c r="D150" s="60" t="s">
        <v>1548</v>
      </c>
      <c r="E150" s="62" t="s">
        <v>812</v>
      </c>
      <c r="F150" s="59">
        <v>3</v>
      </c>
      <c r="G150" s="63">
        <v>61.68</v>
      </c>
      <c r="H150" s="63">
        <v>77.86</v>
      </c>
      <c r="I150" s="63">
        <v>233.58</v>
      </c>
      <c r="J150" s="69">
        <v>4.6885747033991745E-4</v>
      </c>
    </row>
    <row r="151" spans="1:10" ht="39.6" x14ac:dyDescent="0.25">
      <c r="A151" s="60" t="s">
        <v>1106</v>
      </c>
      <c r="B151" s="59" t="s">
        <v>1082</v>
      </c>
      <c r="C151" s="60" t="s">
        <v>1005</v>
      </c>
      <c r="D151" s="60" t="s">
        <v>1083</v>
      </c>
      <c r="E151" s="62" t="s">
        <v>812</v>
      </c>
      <c r="F151" s="59">
        <v>8</v>
      </c>
      <c r="G151" s="63">
        <v>117.7</v>
      </c>
      <c r="H151" s="63">
        <v>148.58000000000001</v>
      </c>
      <c r="I151" s="63">
        <v>1188.6400000000001</v>
      </c>
      <c r="J151" s="69">
        <v>2.3859180732290412E-3</v>
      </c>
    </row>
    <row r="152" spans="1:10" ht="26.4" x14ac:dyDescent="0.25">
      <c r="A152" s="60" t="s">
        <v>1109</v>
      </c>
      <c r="B152" s="59" t="s">
        <v>1549</v>
      </c>
      <c r="C152" s="60" t="s">
        <v>1005</v>
      </c>
      <c r="D152" s="60" t="s">
        <v>1550</v>
      </c>
      <c r="E152" s="62" t="s">
        <v>834</v>
      </c>
      <c r="F152" s="59">
        <v>36.770000000000003</v>
      </c>
      <c r="G152" s="63">
        <v>90.45</v>
      </c>
      <c r="H152" s="63">
        <v>114.18</v>
      </c>
      <c r="I152" s="63">
        <v>4198.3900000000003</v>
      </c>
      <c r="J152" s="69">
        <v>8.427290499616432E-3</v>
      </c>
    </row>
    <row r="153" spans="1:10" ht="26.4" x14ac:dyDescent="0.25">
      <c r="A153" s="60" t="s">
        <v>1112</v>
      </c>
      <c r="B153" s="59" t="s">
        <v>1085</v>
      </c>
      <c r="C153" s="60" t="s">
        <v>1005</v>
      </c>
      <c r="D153" s="60" t="s">
        <v>1086</v>
      </c>
      <c r="E153" s="62" t="s">
        <v>834</v>
      </c>
      <c r="F153" s="59">
        <v>58.91</v>
      </c>
      <c r="G153" s="63">
        <v>63.67</v>
      </c>
      <c r="H153" s="63">
        <v>80.37</v>
      </c>
      <c r="I153" s="63">
        <v>4734.59</v>
      </c>
      <c r="J153" s="69">
        <v>9.5035871671233403E-3</v>
      </c>
    </row>
    <row r="154" spans="1:10" ht="39.6" x14ac:dyDescent="0.25">
      <c r="A154" s="60" t="s">
        <v>1115</v>
      </c>
      <c r="B154" s="59" t="s">
        <v>1090</v>
      </c>
      <c r="C154" s="60" t="s">
        <v>811</v>
      </c>
      <c r="D154" s="60" t="s">
        <v>1091</v>
      </c>
      <c r="E154" s="62" t="s">
        <v>812</v>
      </c>
      <c r="F154" s="59">
        <v>25</v>
      </c>
      <c r="G154" s="63">
        <v>18.239999999999998</v>
      </c>
      <c r="H154" s="63">
        <v>23.02</v>
      </c>
      <c r="I154" s="63">
        <v>575.5</v>
      </c>
      <c r="J154" s="69">
        <v>1.1551822680906862E-3</v>
      </c>
    </row>
    <row r="155" spans="1:10" ht="39.6" x14ac:dyDescent="0.25">
      <c r="A155" s="60" t="s">
        <v>1458</v>
      </c>
      <c r="B155" s="59" t="s">
        <v>1551</v>
      </c>
      <c r="C155" s="60" t="s">
        <v>811</v>
      </c>
      <c r="D155" s="60" t="s">
        <v>1552</v>
      </c>
      <c r="E155" s="62" t="s">
        <v>812</v>
      </c>
      <c r="F155" s="59">
        <v>2</v>
      </c>
      <c r="G155" s="63">
        <v>10.41</v>
      </c>
      <c r="H155" s="63">
        <v>13.14</v>
      </c>
      <c r="I155" s="63">
        <v>26.28</v>
      </c>
      <c r="J155" s="69">
        <v>5.2750981764419173E-5</v>
      </c>
    </row>
    <row r="156" spans="1:10" ht="52.8" x14ac:dyDescent="0.25">
      <c r="A156" s="60" t="s">
        <v>1459</v>
      </c>
      <c r="B156" s="59" t="s">
        <v>1088</v>
      </c>
      <c r="C156" s="60" t="s">
        <v>811</v>
      </c>
      <c r="D156" s="60" t="s">
        <v>2544</v>
      </c>
      <c r="E156" s="62" t="s">
        <v>834</v>
      </c>
      <c r="F156" s="59">
        <v>400.56</v>
      </c>
      <c r="G156" s="63">
        <v>11.39</v>
      </c>
      <c r="H156" s="63">
        <v>14.37</v>
      </c>
      <c r="I156" s="63">
        <v>5756.04</v>
      </c>
      <c r="J156" s="69">
        <v>1.1553910238784906E-2</v>
      </c>
    </row>
    <row r="157" spans="1:10" ht="39.6" x14ac:dyDescent="0.25">
      <c r="A157" s="60" t="s">
        <v>1460</v>
      </c>
      <c r="B157" s="59" t="s">
        <v>1093</v>
      </c>
      <c r="C157" s="60" t="s">
        <v>811</v>
      </c>
      <c r="D157" s="60" t="s">
        <v>1094</v>
      </c>
      <c r="E157" s="62" t="s">
        <v>834</v>
      </c>
      <c r="F157" s="59">
        <v>400.56</v>
      </c>
      <c r="G157" s="63">
        <v>9.99</v>
      </c>
      <c r="H157" s="63">
        <v>12.61</v>
      </c>
      <c r="I157" s="63">
        <v>5051.0600000000004</v>
      </c>
      <c r="J157" s="69">
        <v>1.0138827014877744E-2</v>
      </c>
    </row>
    <row r="158" spans="1:10" ht="39.6" x14ac:dyDescent="0.25">
      <c r="A158" s="60" t="s">
        <v>1461</v>
      </c>
      <c r="B158" s="59" t="s">
        <v>1096</v>
      </c>
      <c r="C158" s="60" t="s">
        <v>811</v>
      </c>
      <c r="D158" s="60" t="s">
        <v>1097</v>
      </c>
      <c r="E158" s="62" t="s">
        <v>834</v>
      </c>
      <c r="F158" s="59">
        <v>1.66</v>
      </c>
      <c r="G158" s="63">
        <v>14.99</v>
      </c>
      <c r="H158" s="63">
        <v>18.920000000000002</v>
      </c>
      <c r="I158" s="63">
        <v>31.4</v>
      </c>
      <c r="J158" s="69">
        <v>6.3028189779404953E-5</v>
      </c>
    </row>
    <row r="159" spans="1:10" ht="26.4" x14ac:dyDescent="0.25">
      <c r="A159" s="60" t="s">
        <v>1462</v>
      </c>
      <c r="B159" s="59" t="s">
        <v>1101</v>
      </c>
      <c r="C159" s="60" t="s">
        <v>1005</v>
      </c>
      <c r="D159" s="60" t="s">
        <v>1102</v>
      </c>
      <c r="E159" s="62" t="s">
        <v>834</v>
      </c>
      <c r="F159" s="59">
        <v>1.8</v>
      </c>
      <c r="G159" s="63">
        <v>47.28</v>
      </c>
      <c r="H159" s="63">
        <v>59.68</v>
      </c>
      <c r="I159" s="63">
        <v>107.42</v>
      </c>
      <c r="J159" s="69">
        <v>2.156206415956586E-4</v>
      </c>
    </row>
    <row r="160" spans="1:10" ht="26.4" x14ac:dyDescent="0.25">
      <c r="A160" s="60" t="s">
        <v>1463</v>
      </c>
      <c r="B160" s="59" t="s">
        <v>1104</v>
      </c>
      <c r="C160" s="60" t="s">
        <v>811</v>
      </c>
      <c r="D160" s="60" t="s">
        <v>1105</v>
      </c>
      <c r="E160" s="62" t="s">
        <v>812</v>
      </c>
      <c r="F160" s="59">
        <v>3</v>
      </c>
      <c r="G160" s="63">
        <v>20.92</v>
      </c>
      <c r="H160" s="63">
        <v>26.4</v>
      </c>
      <c r="I160" s="63">
        <v>79.2</v>
      </c>
      <c r="J160" s="69">
        <v>1.5897556148181122E-4</v>
      </c>
    </row>
    <row r="161" spans="1:10" ht="26.4" x14ac:dyDescent="0.25">
      <c r="A161" s="60" t="s">
        <v>1553</v>
      </c>
      <c r="B161" s="59" t="s">
        <v>1107</v>
      </c>
      <c r="C161" s="60" t="s">
        <v>1005</v>
      </c>
      <c r="D161" s="60" t="s">
        <v>1108</v>
      </c>
      <c r="E161" s="62" t="s">
        <v>812</v>
      </c>
      <c r="F161" s="59">
        <v>20</v>
      </c>
      <c r="G161" s="63">
        <v>55.16</v>
      </c>
      <c r="H161" s="63">
        <v>69.63</v>
      </c>
      <c r="I161" s="63">
        <v>1392.6</v>
      </c>
      <c r="J161" s="69">
        <v>2.7953202893885136E-3</v>
      </c>
    </row>
    <row r="162" spans="1:10" ht="39.6" x14ac:dyDescent="0.25">
      <c r="A162" s="60" t="s">
        <v>1554</v>
      </c>
      <c r="B162" s="59" t="s">
        <v>1110</v>
      </c>
      <c r="C162" s="60" t="s">
        <v>1005</v>
      </c>
      <c r="D162" s="60" t="s">
        <v>1111</v>
      </c>
      <c r="E162" s="62" t="s">
        <v>812</v>
      </c>
      <c r="F162" s="59">
        <v>2</v>
      </c>
      <c r="G162" s="63">
        <v>931.94</v>
      </c>
      <c r="H162" s="63">
        <v>1176.48</v>
      </c>
      <c r="I162" s="63">
        <v>2352.96</v>
      </c>
      <c r="J162" s="69">
        <v>4.7230194083869E-3</v>
      </c>
    </row>
    <row r="163" spans="1:10" ht="39.6" x14ac:dyDescent="0.25">
      <c r="A163" s="60" t="s">
        <v>1555</v>
      </c>
      <c r="B163" s="59" t="s">
        <v>1113</v>
      </c>
      <c r="C163" s="60" t="s">
        <v>1005</v>
      </c>
      <c r="D163" s="60" t="s">
        <v>1114</v>
      </c>
      <c r="E163" s="62" t="s">
        <v>812</v>
      </c>
      <c r="F163" s="59">
        <v>2</v>
      </c>
      <c r="G163" s="63">
        <v>20.83</v>
      </c>
      <c r="H163" s="63">
        <v>26.29</v>
      </c>
      <c r="I163" s="63">
        <v>52.58</v>
      </c>
      <c r="J163" s="69">
        <v>1.0554210887264689E-4</v>
      </c>
    </row>
    <row r="164" spans="1:10" ht="26.4" x14ac:dyDescent="0.25">
      <c r="A164" s="60" t="s">
        <v>1556</v>
      </c>
      <c r="B164" s="59" t="s">
        <v>1116</v>
      </c>
      <c r="C164" s="60" t="s">
        <v>811</v>
      </c>
      <c r="D164" s="60" t="s">
        <v>2545</v>
      </c>
      <c r="E164" s="62" t="s">
        <v>834</v>
      </c>
      <c r="F164" s="59">
        <v>115.54</v>
      </c>
      <c r="G164" s="63">
        <v>7.31</v>
      </c>
      <c r="H164" s="63">
        <v>9.2200000000000006</v>
      </c>
      <c r="I164" s="63">
        <v>1065.27</v>
      </c>
      <c r="J164" s="69">
        <v>2.1382815199460737E-3</v>
      </c>
    </row>
    <row r="165" spans="1:10" ht="26.4" x14ac:dyDescent="0.25">
      <c r="A165" s="60" t="s">
        <v>1557</v>
      </c>
      <c r="B165" s="59" t="s">
        <v>1558</v>
      </c>
      <c r="C165" s="60" t="s">
        <v>811</v>
      </c>
      <c r="D165" s="60" t="s">
        <v>1559</v>
      </c>
      <c r="E165" s="62" t="s">
        <v>834</v>
      </c>
      <c r="F165" s="59">
        <v>115.54</v>
      </c>
      <c r="G165" s="63">
        <v>14.25</v>
      </c>
      <c r="H165" s="63">
        <v>17.98</v>
      </c>
      <c r="I165" s="63">
        <v>2077.4</v>
      </c>
      <c r="J165" s="69">
        <v>4.1698968613928609E-3</v>
      </c>
    </row>
    <row r="166" spans="1:10" x14ac:dyDescent="0.25">
      <c r="A166" s="80" t="s">
        <v>870</v>
      </c>
      <c r="B166" s="80"/>
      <c r="C166" s="80"/>
      <c r="D166" s="80" t="s">
        <v>871</v>
      </c>
      <c r="E166" s="80"/>
      <c r="F166" s="66">
        <v>1</v>
      </c>
      <c r="G166" s="80"/>
      <c r="H166" s="80"/>
      <c r="I166" s="67">
        <v>30956.32</v>
      </c>
      <c r="J166" s="68">
        <v>6.213760547235634E-2</v>
      </c>
    </row>
    <row r="167" spans="1:10" ht="26.4" x14ac:dyDescent="0.25">
      <c r="A167" s="60" t="s">
        <v>1117</v>
      </c>
      <c r="B167" s="59" t="s">
        <v>1464</v>
      </c>
      <c r="C167" s="60" t="s">
        <v>811</v>
      </c>
      <c r="D167" s="60" t="s">
        <v>1465</v>
      </c>
      <c r="E167" s="62" t="s">
        <v>812</v>
      </c>
      <c r="F167" s="59">
        <v>1</v>
      </c>
      <c r="G167" s="63">
        <v>2138.88</v>
      </c>
      <c r="H167" s="63">
        <v>2700.12</v>
      </c>
      <c r="I167" s="63">
        <v>2700.12</v>
      </c>
      <c r="J167" s="69">
        <v>5.4198622862155063E-3</v>
      </c>
    </row>
    <row r="168" spans="1:10" ht="26.4" x14ac:dyDescent="0.25">
      <c r="A168" s="60" t="s">
        <v>1118</v>
      </c>
      <c r="B168" s="59" t="s">
        <v>1085</v>
      </c>
      <c r="C168" s="60" t="s">
        <v>1005</v>
      </c>
      <c r="D168" s="60" t="s">
        <v>1086</v>
      </c>
      <c r="E168" s="62" t="s">
        <v>834</v>
      </c>
      <c r="F168" s="59">
        <v>9.67</v>
      </c>
      <c r="G168" s="63">
        <v>63.67</v>
      </c>
      <c r="H168" s="63">
        <v>80.37</v>
      </c>
      <c r="I168" s="63">
        <v>777.17</v>
      </c>
      <c r="J168" s="69">
        <v>1.559987842384081E-3</v>
      </c>
    </row>
    <row r="169" spans="1:10" ht="26.4" x14ac:dyDescent="0.25">
      <c r="A169" s="60" t="s">
        <v>1119</v>
      </c>
      <c r="B169" s="59" t="s">
        <v>1466</v>
      </c>
      <c r="C169" s="60" t="s">
        <v>1005</v>
      </c>
      <c r="D169" s="60" t="s">
        <v>1467</v>
      </c>
      <c r="E169" s="62" t="s">
        <v>812</v>
      </c>
      <c r="F169" s="59">
        <v>41</v>
      </c>
      <c r="G169" s="63">
        <v>31.77</v>
      </c>
      <c r="H169" s="63">
        <v>40.1</v>
      </c>
      <c r="I169" s="63">
        <v>1644.1</v>
      </c>
      <c r="J169" s="69">
        <v>3.3001479877808812E-3</v>
      </c>
    </row>
    <row r="170" spans="1:10" x14ac:dyDescent="0.25">
      <c r="A170" s="60" t="s">
        <v>1122</v>
      </c>
      <c r="B170" s="59" t="s">
        <v>1468</v>
      </c>
      <c r="C170" s="60" t="s">
        <v>831</v>
      </c>
      <c r="D170" s="60" t="s">
        <v>1469</v>
      </c>
      <c r="E170" s="62" t="s">
        <v>812</v>
      </c>
      <c r="F170" s="59">
        <v>2</v>
      </c>
      <c r="G170" s="63">
        <v>435.87</v>
      </c>
      <c r="H170" s="63">
        <v>550.24</v>
      </c>
      <c r="I170" s="63">
        <v>1100.48</v>
      </c>
      <c r="J170" s="69">
        <v>2.2089573977210051E-3</v>
      </c>
    </row>
    <row r="171" spans="1:10" ht="26.4" x14ac:dyDescent="0.25">
      <c r="A171" s="60" t="s">
        <v>1125</v>
      </c>
      <c r="B171" s="59" t="s">
        <v>1399</v>
      </c>
      <c r="C171" s="60" t="s">
        <v>831</v>
      </c>
      <c r="D171" s="60" t="s">
        <v>1560</v>
      </c>
      <c r="E171" s="62" t="s">
        <v>810</v>
      </c>
      <c r="F171" s="59">
        <v>2</v>
      </c>
      <c r="G171" s="63">
        <v>640.66999999999996</v>
      </c>
      <c r="H171" s="63">
        <v>640.66999999999996</v>
      </c>
      <c r="I171" s="63">
        <v>1281.3399999999999</v>
      </c>
      <c r="J171" s="69">
        <v>2.5719917417816158E-3</v>
      </c>
    </row>
    <row r="172" spans="1:10" ht="26.4" x14ac:dyDescent="0.25">
      <c r="A172" s="60" t="s">
        <v>1126</v>
      </c>
      <c r="B172" s="59" t="s">
        <v>1123</v>
      </c>
      <c r="C172" s="60" t="s">
        <v>811</v>
      </c>
      <c r="D172" s="60" t="s">
        <v>1124</v>
      </c>
      <c r="E172" s="62" t="s">
        <v>812</v>
      </c>
      <c r="F172" s="59">
        <v>22</v>
      </c>
      <c r="G172" s="63">
        <v>9.6300000000000008</v>
      </c>
      <c r="H172" s="63">
        <v>12.15</v>
      </c>
      <c r="I172" s="63">
        <v>267.3</v>
      </c>
      <c r="J172" s="69">
        <v>5.3654252000111279E-4</v>
      </c>
    </row>
    <row r="173" spans="1:10" ht="39.6" x14ac:dyDescent="0.25">
      <c r="A173" s="60" t="s">
        <v>1127</v>
      </c>
      <c r="B173" s="59" t="s">
        <v>1069</v>
      </c>
      <c r="C173" s="60" t="s">
        <v>811</v>
      </c>
      <c r="D173" s="60" t="s">
        <v>1070</v>
      </c>
      <c r="E173" s="62" t="s">
        <v>812</v>
      </c>
      <c r="F173" s="59">
        <v>4</v>
      </c>
      <c r="G173" s="63">
        <v>11.35</v>
      </c>
      <c r="H173" s="63">
        <v>14.32</v>
      </c>
      <c r="I173" s="63">
        <v>57.28</v>
      </c>
      <c r="J173" s="69">
        <v>1.1497626466765336E-4</v>
      </c>
    </row>
    <row r="174" spans="1:10" ht="26.4" x14ac:dyDescent="0.25">
      <c r="A174" s="60" t="s">
        <v>1128</v>
      </c>
      <c r="B174" s="59" t="s">
        <v>1470</v>
      </c>
      <c r="C174" s="60" t="s">
        <v>831</v>
      </c>
      <c r="D174" s="60" t="s">
        <v>1471</v>
      </c>
      <c r="E174" s="62" t="s">
        <v>812</v>
      </c>
      <c r="F174" s="59">
        <v>12</v>
      </c>
      <c r="G174" s="63">
        <v>6.51</v>
      </c>
      <c r="H174" s="63">
        <v>8.2100000000000009</v>
      </c>
      <c r="I174" s="63">
        <v>98.52</v>
      </c>
      <c r="J174" s="69">
        <v>1.9775596360085911E-4</v>
      </c>
    </row>
    <row r="175" spans="1:10" ht="26.4" x14ac:dyDescent="0.25">
      <c r="A175" s="60" t="s">
        <v>1129</v>
      </c>
      <c r="B175" s="59" t="s">
        <v>1400</v>
      </c>
      <c r="C175" s="60" t="s">
        <v>811</v>
      </c>
      <c r="D175" s="60" t="s">
        <v>1401</v>
      </c>
      <c r="E175" s="62" t="s">
        <v>834</v>
      </c>
      <c r="F175" s="59">
        <v>58.98</v>
      </c>
      <c r="G175" s="63">
        <v>9.33</v>
      </c>
      <c r="H175" s="63">
        <v>11.77</v>
      </c>
      <c r="I175" s="63">
        <v>694.19</v>
      </c>
      <c r="J175" s="69">
        <v>1.393424810922456E-3</v>
      </c>
    </row>
    <row r="176" spans="1:10" ht="26.4" x14ac:dyDescent="0.25">
      <c r="A176" s="60" t="s">
        <v>1130</v>
      </c>
      <c r="B176" s="59" t="s">
        <v>1561</v>
      </c>
      <c r="C176" s="60" t="s">
        <v>811</v>
      </c>
      <c r="D176" s="60" t="s">
        <v>2546</v>
      </c>
      <c r="E176" s="62" t="s">
        <v>834</v>
      </c>
      <c r="F176" s="59">
        <v>29.49</v>
      </c>
      <c r="G176" s="63">
        <v>22.45</v>
      </c>
      <c r="H176" s="63">
        <v>28.34</v>
      </c>
      <c r="I176" s="63">
        <v>835.74</v>
      </c>
      <c r="J176" s="69">
        <v>1.677553481727385E-3</v>
      </c>
    </row>
    <row r="177" spans="1:10" ht="26.4" x14ac:dyDescent="0.25">
      <c r="A177" s="60" t="s">
        <v>1131</v>
      </c>
      <c r="B177" s="59" t="s">
        <v>1400</v>
      </c>
      <c r="C177" s="60" t="s">
        <v>811</v>
      </c>
      <c r="D177" s="60" t="s">
        <v>1401</v>
      </c>
      <c r="E177" s="62" t="s">
        <v>834</v>
      </c>
      <c r="F177" s="59">
        <v>717.55</v>
      </c>
      <c r="G177" s="63">
        <v>9.33</v>
      </c>
      <c r="H177" s="63">
        <v>11.77</v>
      </c>
      <c r="I177" s="63">
        <v>8445.56</v>
      </c>
      <c r="J177" s="69">
        <v>1.6952495492781886E-2</v>
      </c>
    </row>
    <row r="178" spans="1:10" x14ac:dyDescent="0.25">
      <c r="A178" s="60" t="s">
        <v>1132</v>
      </c>
      <c r="B178" s="59" t="s">
        <v>1120</v>
      </c>
      <c r="C178" s="60" t="s">
        <v>811</v>
      </c>
      <c r="D178" s="60" t="s">
        <v>1121</v>
      </c>
      <c r="E178" s="62" t="s">
        <v>812</v>
      </c>
      <c r="F178" s="59">
        <v>41</v>
      </c>
      <c r="G178" s="63">
        <v>40.369999999999997</v>
      </c>
      <c r="H178" s="63">
        <v>50.96</v>
      </c>
      <c r="I178" s="63">
        <v>2089.36</v>
      </c>
      <c r="J178" s="69">
        <v>4.1939037769903667E-3</v>
      </c>
    </row>
    <row r="179" spans="1:10" ht="26.4" x14ac:dyDescent="0.25">
      <c r="A179" s="60" t="s">
        <v>1133</v>
      </c>
      <c r="B179" s="59" t="s">
        <v>1562</v>
      </c>
      <c r="C179" s="60" t="s">
        <v>831</v>
      </c>
      <c r="D179" s="60" t="s">
        <v>2547</v>
      </c>
      <c r="E179" s="62" t="s">
        <v>812</v>
      </c>
      <c r="F179" s="59">
        <v>1</v>
      </c>
      <c r="G179" s="63">
        <v>100.67</v>
      </c>
      <c r="H179" s="63">
        <v>127.08</v>
      </c>
      <c r="I179" s="63">
        <v>127.08</v>
      </c>
      <c r="J179" s="69">
        <v>2.550835145594516E-4</v>
      </c>
    </row>
    <row r="180" spans="1:10" ht="26.4" x14ac:dyDescent="0.25">
      <c r="A180" s="60" t="s">
        <v>1402</v>
      </c>
      <c r="B180" s="59" t="s">
        <v>1563</v>
      </c>
      <c r="C180" s="60" t="s">
        <v>831</v>
      </c>
      <c r="D180" s="60" t="s">
        <v>2548</v>
      </c>
      <c r="E180" s="62" t="s">
        <v>812</v>
      </c>
      <c r="F180" s="59">
        <v>1</v>
      </c>
      <c r="G180" s="63">
        <v>67.5</v>
      </c>
      <c r="H180" s="63">
        <v>85.21</v>
      </c>
      <c r="I180" s="63">
        <v>85.21</v>
      </c>
      <c r="J180" s="69">
        <v>1.7103923729627692E-4</v>
      </c>
    </row>
    <row r="181" spans="1:10" ht="26.4" x14ac:dyDescent="0.25">
      <c r="A181" s="60" t="s">
        <v>1403</v>
      </c>
      <c r="B181" s="59" t="s">
        <v>1564</v>
      </c>
      <c r="C181" s="60" t="s">
        <v>831</v>
      </c>
      <c r="D181" s="60" t="s">
        <v>2549</v>
      </c>
      <c r="E181" s="62" t="s">
        <v>812</v>
      </c>
      <c r="F181" s="59">
        <v>2</v>
      </c>
      <c r="G181" s="63">
        <v>25.54</v>
      </c>
      <c r="H181" s="63">
        <v>32.24</v>
      </c>
      <c r="I181" s="63">
        <v>64.48</v>
      </c>
      <c r="J181" s="69">
        <v>1.2942858843872712E-4</v>
      </c>
    </row>
    <row r="182" spans="1:10" ht="26.4" x14ac:dyDescent="0.25">
      <c r="A182" s="60" t="s">
        <v>1404</v>
      </c>
      <c r="B182" s="59" t="s">
        <v>1085</v>
      </c>
      <c r="C182" s="60" t="s">
        <v>1005</v>
      </c>
      <c r="D182" s="60" t="s">
        <v>1086</v>
      </c>
      <c r="E182" s="62" t="s">
        <v>834</v>
      </c>
      <c r="F182" s="59">
        <v>51.16</v>
      </c>
      <c r="G182" s="63">
        <v>63.67</v>
      </c>
      <c r="H182" s="63">
        <v>80.37</v>
      </c>
      <c r="I182" s="63">
        <v>4111.72</v>
      </c>
      <c r="J182" s="69">
        <v>8.253320652222132E-3</v>
      </c>
    </row>
    <row r="183" spans="1:10" x14ac:dyDescent="0.25">
      <c r="A183" s="60" t="s">
        <v>1405</v>
      </c>
      <c r="B183" s="59" t="s">
        <v>1565</v>
      </c>
      <c r="C183" s="60" t="s">
        <v>831</v>
      </c>
      <c r="D183" s="60" t="s">
        <v>2550</v>
      </c>
      <c r="E183" s="62" t="s">
        <v>1566</v>
      </c>
      <c r="F183" s="59">
        <v>4</v>
      </c>
      <c r="G183" s="63">
        <v>34.25</v>
      </c>
      <c r="H183" s="63">
        <v>43.23</v>
      </c>
      <c r="I183" s="63">
        <v>172.92</v>
      </c>
      <c r="J183" s="69">
        <v>3.4709664256862111E-4</v>
      </c>
    </row>
    <row r="184" spans="1:10" x14ac:dyDescent="0.25">
      <c r="A184" s="60" t="s">
        <v>1406</v>
      </c>
      <c r="B184" s="59" t="s">
        <v>1567</v>
      </c>
      <c r="C184" s="60" t="s">
        <v>831</v>
      </c>
      <c r="D184" s="60" t="s">
        <v>1633</v>
      </c>
      <c r="E184" s="62" t="s">
        <v>812</v>
      </c>
      <c r="F184" s="59">
        <v>40</v>
      </c>
      <c r="G184" s="63">
        <v>9.68</v>
      </c>
      <c r="H184" s="63">
        <v>12.22</v>
      </c>
      <c r="I184" s="63">
        <v>488.8</v>
      </c>
      <c r="J184" s="69">
        <v>9.8115220268067314E-4</v>
      </c>
    </row>
    <row r="185" spans="1:10" ht="26.4" x14ac:dyDescent="0.25">
      <c r="A185" s="60" t="s">
        <v>1407</v>
      </c>
      <c r="B185" s="59" t="s">
        <v>1472</v>
      </c>
      <c r="C185" s="60" t="s">
        <v>831</v>
      </c>
      <c r="D185" s="60" t="s">
        <v>1488</v>
      </c>
      <c r="E185" s="62" t="s">
        <v>834</v>
      </c>
      <c r="F185" s="59">
        <v>51.16</v>
      </c>
      <c r="G185" s="63">
        <v>40.01</v>
      </c>
      <c r="H185" s="63">
        <v>50.5</v>
      </c>
      <c r="I185" s="63">
        <v>2583.58</v>
      </c>
      <c r="J185" s="69">
        <v>5.1859353678431544E-3</v>
      </c>
    </row>
    <row r="186" spans="1:10" x14ac:dyDescent="0.25">
      <c r="A186" s="60" t="s">
        <v>1408</v>
      </c>
      <c r="B186" s="59" t="s">
        <v>1568</v>
      </c>
      <c r="C186" s="60" t="s">
        <v>831</v>
      </c>
      <c r="D186" s="60" t="s">
        <v>1569</v>
      </c>
      <c r="E186" s="62" t="s">
        <v>812</v>
      </c>
      <c r="F186" s="59">
        <v>1</v>
      </c>
      <c r="G186" s="63">
        <v>3.75</v>
      </c>
      <c r="H186" s="63">
        <v>4.7300000000000004</v>
      </c>
      <c r="I186" s="63">
        <v>4.7300000000000004</v>
      </c>
      <c r="J186" s="69">
        <v>9.4943738107192807E-6</v>
      </c>
    </row>
    <row r="187" spans="1:10" ht="39.6" x14ac:dyDescent="0.25">
      <c r="A187" s="60" t="s">
        <v>1409</v>
      </c>
      <c r="B187" s="59" t="s">
        <v>1473</v>
      </c>
      <c r="C187" s="60" t="s">
        <v>811</v>
      </c>
      <c r="D187" s="60" t="s">
        <v>1474</v>
      </c>
      <c r="E187" s="62" t="s">
        <v>834</v>
      </c>
      <c r="F187" s="59">
        <v>73.819999999999993</v>
      </c>
      <c r="G187" s="63">
        <v>14.34</v>
      </c>
      <c r="H187" s="63">
        <v>18.100000000000001</v>
      </c>
      <c r="I187" s="63">
        <v>1336.14</v>
      </c>
      <c r="J187" s="69">
        <v>2.6819899838170106E-3</v>
      </c>
    </row>
    <row r="188" spans="1:10" ht="14.25" customHeight="1" x14ac:dyDescent="0.25">
      <c r="A188" s="60" t="s">
        <v>1570</v>
      </c>
      <c r="B188" s="59" t="s">
        <v>1090</v>
      </c>
      <c r="C188" s="60" t="s">
        <v>811</v>
      </c>
      <c r="D188" s="60" t="s">
        <v>1091</v>
      </c>
      <c r="E188" s="62" t="s">
        <v>812</v>
      </c>
      <c r="F188" s="59">
        <v>1</v>
      </c>
      <c r="G188" s="63">
        <v>18.239999999999998</v>
      </c>
      <c r="H188" s="63">
        <v>23.02</v>
      </c>
      <c r="I188" s="63">
        <v>23.02</v>
      </c>
      <c r="J188" s="69">
        <v>4.620729072362745E-5</v>
      </c>
    </row>
    <row r="189" spans="1:10" ht="14.25" customHeight="1" x14ac:dyDescent="0.25">
      <c r="A189" s="60" t="s">
        <v>1571</v>
      </c>
      <c r="B189" s="59" t="s">
        <v>1475</v>
      </c>
      <c r="C189" s="60" t="s">
        <v>811</v>
      </c>
      <c r="D189" s="60" t="s">
        <v>1476</v>
      </c>
      <c r="E189" s="62" t="s">
        <v>812</v>
      </c>
      <c r="F189" s="59">
        <v>1</v>
      </c>
      <c r="G189" s="63">
        <v>14.58</v>
      </c>
      <c r="H189" s="63">
        <v>18.399999999999999</v>
      </c>
      <c r="I189" s="63">
        <v>18.399999999999999</v>
      </c>
      <c r="J189" s="69">
        <v>3.6933716303855132E-5</v>
      </c>
    </row>
    <row r="190" spans="1:10" ht="39.6" x14ac:dyDescent="0.25">
      <c r="A190" s="60" t="s">
        <v>1572</v>
      </c>
      <c r="B190" s="59" t="s">
        <v>1477</v>
      </c>
      <c r="C190" s="60" t="s">
        <v>811</v>
      </c>
      <c r="D190" s="60" t="s">
        <v>1478</v>
      </c>
      <c r="E190" s="62" t="s">
        <v>834</v>
      </c>
      <c r="F190" s="59">
        <v>73.819999999999993</v>
      </c>
      <c r="G190" s="63">
        <v>17.3</v>
      </c>
      <c r="H190" s="63">
        <v>21.83</v>
      </c>
      <c r="I190" s="63">
        <v>1611.49</v>
      </c>
      <c r="J190" s="69">
        <v>3.2346910047010599E-3</v>
      </c>
    </row>
    <row r="191" spans="1:10" ht="39.6" x14ac:dyDescent="0.25">
      <c r="A191" s="60" t="s">
        <v>1573</v>
      </c>
      <c r="B191" s="59" t="s">
        <v>1096</v>
      </c>
      <c r="C191" s="60" t="s">
        <v>811</v>
      </c>
      <c r="D191" s="60" t="s">
        <v>1097</v>
      </c>
      <c r="E191" s="62" t="s">
        <v>834</v>
      </c>
      <c r="F191" s="59">
        <v>7.32</v>
      </c>
      <c r="G191" s="63">
        <v>14.99</v>
      </c>
      <c r="H191" s="63">
        <v>18.920000000000002</v>
      </c>
      <c r="I191" s="63">
        <v>138.49</v>
      </c>
      <c r="J191" s="69">
        <v>2.7798643320222266E-4</v>
      </c>
    </row>
    <row r="192" spans="1:10" ht="26.4" x14ac:dyDescent="0.25">
      <c r="A192" s="60" t="s">
        <v>1574</v>
      </c>
      <c r="B192" s="59" t="s">
        <v>1116</v>
      </c>
      <c r="C192" s="60" t="s">
        <v>811</v>
      </c>
      <c r="D192" s="60" t="s">
        <v>2545</v>
      </c>
      <c r="E192" s="62" t="s">
        <v>834</v>
      </c>
      <c r="F192" s="59">
        <v>7.32</v>
      </c>
      <c r="G192" s="63">
        <v>7.31</v>
      </c>
      <c r="H192" s="63">
        <v>9.2200000000000006</v>
      </c>
      <c r="I192" s="63">
        <v>67.489999999999995</v>
      </c>
      <c r="J192" s="69">
        <v>1.354704626819121E-4</v>
      </c>
    </row>
    <row r="193" spans="1:10" ht="71.25" customHeight="1" x14ac:dyDescent="0.25">
      <c r="A193" s="60" t="s">
        <v>1575</v>
      </c>
      <c r="B193" s="59" t="s">
        <v>1558</v>
      </c>
      <c r="C193" s="60" t="s">
        <v>811</v>
      </c>
      <c r="D193" s="60" t="s">
        <v>1559</v>
      </c>
      <c r="E193" s="62" t="s">
        <v>834</v>
      </c>
      <c r="F193" s="59">
        <v>7.32</v>
      </c>
      <c r="G193" s="63">
        <v>14.25</v>
      </c>
      <c r="H193" s="63">
        <v>17.98</v>
      </c>
      <c r="I193" s="63">
        <v>131.61000000000001</v>
      </c>
      <c r="J193" s="69">
        <v>2.6417643493208554E-4</v>
      </c>
    </row>
    <row r="194" spans="1:10" x14ac:dyDescent="0.25">
      <c r="A194" s="80" t="s">
        <v>872</v>
      </c>
      <c r="B194" s="80"/>
      <c r="C194" s="80"/>
      <c r="D194" s="80" t="s">
        <v>873</v>
      </c>
      <c r="E194" s="80"/>
      <c r="F194" s="66">
        <v>1</v>
      </c>
      <c r="G194" s="80"/>
      <c r="H194" s="80"/>
      <c r="I194" s="67">
        <v>53682.78</v>
      </c>
      <c r="J194" s="68">
        <v>0.10775568298490587</v>
      </c>
    </row>
    <row r="195" spans="1:10" ht="26.4" x14ac:dyDescent="0.25">
      <c r="A195" s="60" t="s">
        <v>1134</v>
      </c>
      <c r="B195" s="59" t="s">
        <v>1135</v>
      </c>
      <c r="C195" s="60" t="s">
        <v>811</v>
      </c>
      <c r="D195" s="60" t="s">
        <v>1136</v>
      </c>
      <c r="E195" s="62" t="s">
        <v>812</v>
      </c>
      <c r="F195" s="59">
        <v>2</v>
      </c>
      <c r="G195" s="63">
        <v>5651.61</v>
      </c>
      <c r="H195" s="63">
        <v>6515.17</v>
      </c>
      <c r="I195" s="63">
        <v>13030.34</v>
      </c>
      <c r="J195" s="69">
        <v>2.6155373962107372E-2</v>
      </c>
    </row>
    <row r="196" spans="1:10" ht="26.4" x14ac:dyDescent="0.25">
      <c r="A196" s="60" t="s">
        <v>1137</v>
      </c>
      <c r="B196" s="59" t="s">
        <v>1138</v>
      </c>
      <c r="C196" s="60" t="s">
        <v>811</v>
      </c>
      <c r="D196" s="60" t="s">
        <v>1139</v>
      </c>
      <c r="E196" s="62" t="s">
        <v>812</v>
      </c>
      <c r="F196" s="59">
        <v>2</v>
      </c>
      <c r="G196" s="63">
        <v>13270.76</v>
      </c>
      <c r="H196" s="63">
        <v>15298.53</v>
      </c>
      <c r="I196" s="63">
        <v>30597.06</v>
      </c>
      <c r="J196" s="69">
        <v>6.1416474661523564E-2</v>
      </c>
    </row>
    <row r="197" spans="1:10" x14ac:dyDescent="0.25">
      <c r="A197" s="60" t="s">
        <v>1140</v>
      </c>
      <c r="B197" s="59" t="s">
        <v>1141</v>
      </c>
      <c r="C197" s="60" t="s">
        <v>831</v>
      </c>
      <c r="D197" s="60" t="s">
        <v>1142</v>
      </c>
      <c r="E197" s="62" t="s">
        <v>812</v>
      </c>
      <c r="F197" s="59">
        <v>6</v>
      </c>
      <c r="G197" s="63">
        <v>825.18</v>
      </c>
      <c r="H197" s="63">
        <v>951.26</v>
      </c>
      <c r="I197" s="63">
        <v>5707.56</v>
      </c>
      <c r="J197" s="69">
        <v>1.1456597925393009E-2</v>
      </c>
    </row>
    <row r="198" spans="1:10" ht="39.6" x14ac:dyDescent="0.25">
      <c r="A198" s="60" t="s">
        <v>1143</v>
      </c>
      <c r="B198" s="59" t="s">
        <v>1144</v>
      </c>
      <c r="C198" s="60" t="s">
        <v>811</v>
      </c>
      <c r="D198" s="60" t="s">
        <v>1145</v>
      </c>
      <c r="E198" s="62" t="s">
        <v>834</v>
      </c>
      <c r="F198" s="59">
        <v>37</v>
      </c>
      <c r="G198" s="63">
        <v>29.51</v>
      </c>
      <c r="H198" s="63">
        <v>37.25</v>
      </c>
      <c r="I198" s="63">
        <v>1378.25</v>
      </c>
      <c r="J198" s="69">
        <v>2.7665160052058875E-3</v>
      </c>
    </row>
    <row r="199" spans="1:10" ht="39.6" x14ac:dyDescent="0.25">
      <c r="A199" s="60" t="s">
        <v>1146</v>
      </c>
      <c r="B199" s="59" t="s">
        <v>1147</v>
      </c>
      <c r="C199" s="60" t="s">
        <v>811</v>
      </c>
      <c r="D199" s="60" t="s">
        <v>1148</v>
      </c>
      <c r="E199" s="62" t="s">
        <v>834</v>
      </c>
      <c r="F199" s="59">
        <v>49</v>
      </c>
      <c r="G199" s="63">
        <v>45.26</v>
      </c>
      <c r="H199" s="63">
        <v>57.13</v>
      </c>
      <c r="I199" s="63">
        <v>2799.37</v>
      </c>
      <c r="J199" s="69">
        <v>5.6190835548653771E-3</v>
      </c>
    </row>
    <row r="200" spans="1:10" ht="26.4" x14ac:dyDescent="0.25">
      <c r="A200" s="60" t="s">
        <v>1576</v>
      </c>
      <c r="B200" s="59" t="s">
        <v>1577</v>
      </c>
      <c r="C200" s="60" t="s">
        <v>811</v>
      </c>
      <c r="D200" s="60" t="s">
        <v>1578</v>
      </c>
      <c r="E200" s="62" t="s">
        <v>812</v>
      </c>
      <c r="F200" s="59">
        <v>10</v>
      </c>
      <c r="G200" s="63">
        <v>13.49</v>
      </c>
      <c r="H200" s="63">
        <v>17.02</v>
      </c>
      <c r="I200" s="63">
        <v>170.2</v>
      </c>
      <c r="J200" s="69">
        <v>3.4163687581065992E-4</v>
      </c>
    </row>
    <row r="201" spans="1:10" x14ac:dyDescent="0.25">
      <c r="A201" s="80" t="s">
        <v>874</v>
      </c>
      <c r="B201" s="80"/>
      <c r="C201" s="80"/>
      <c r="D201" s="80" t="s">
        <v>875</v>
      </c>
      <c r="E201" s="80"/>
      <c r="F201" s="66">
        <v>1</v>
      </c>
      <c r="G201" s="80"/>
      <c r="H201" s="80"/>
      <c r="I201" s="67">
        <v>6182.45</v>
      </c>
      <c r="J201" s="68">
        <v>1.2409829041454845E-2</v>
      </c>
    </row>
    <row r="202" spans="1:10" ht="39.6" x14ac:dyDescent="0.25">
      <c r="A202" s="60" t="s">
        <v>1149</v>
      </c>
      <c r="B202" s="59" t="s">
        <v>1150</v>
      </c>
      <c r="C202" s="60" t="s">
        <v>811</v>
      </c>
      <c r="D202" s="60" t="s">
        <v>1151</v>
      </c>
      <c r="E202" s="62" t="s">
        <v>812</v>
      </c>
      <c r="F202" s="59">
        <v>2</v>
      </c>
      <c r="G202" s="63">
        <v>481.78</v>
      </c>
      <c r="H202" s="63">
        <v>608.19000000000005</v>
      </c>
      <c r="I202" s="63">
        <v>1216.3800000000001</v>
      </c>
      <c r="J202" s="69">
        <v>2.4415996650914836E-3</v>
      </c>
    </row>
    <row r="203" spans="1:10" ht="39.6" x14ac:dyDescent="0.25">
      <c r="A203" s="60" t="s">
        <v>1152</v>
      </c>
      <c r="B203" s="59" t="s">
        <v>1153</v>
      </c>
      <c r="C203" s="60" t="s">
        <v>811</v>
      </c>
      <c r="D203" s="60" t="s">
        <v>1154</v>
      </c>
      <c r="E203" s="62" t="s">
        <v>812</v>
      </c>
      <c r="F203" s="59">
        <v>1</v>
      </c>
      <c r="G203" s="63">
        <v>69.650000000000006</v>
      </c>
      <c r="H203" s="63">
        <v>87.92</v>
      </c>
      <c r="I203" s="63">
        <v>87.92</v>
      </c>
      <c r="J203" s="69">
        <v>1.7647893138233385E-4</v>
      </c>
    </row>
    <row r="204" spans="1:10" ht="39.6" x14ac:dyDescent="0.25">
      <c r="A204" s="60" t="s">
        <v>1155</v>
      </c>
      <c r="B204" s="59" t="s">
        <v>1156</v>
      </c>
      <c r="C204" s="60" t="s">
        <v>811</v>
      </c>
      <c r="D204" s="60" t="s">
        <v>1157</v>
      </c>
      <c r="E204" s="62" t="s">
        <v>812</v>
      </c>
      <c r="F204" s="59">
        <v>4</v>
      </c>
      <c r="G204" s="63">
        <v>10.01</v>
      </c>
      <c r="H204" s="63">
        <v>12.63</v>
      </c>
      <c r="I204" s="63">
        <v>50.52</v>
      </c>
      <c r="J204" s="69">
        <v>1.0140713846036745E-4</v>
      </c>
    </row>
    <row r="205" spans="1:10" ht="39.6" x14ac:dyDescent="0.25">
      <c r="A205" s="60" t="s">
        <v>1158</v>
      </c>
      <c r="B205" s="59" t="s">
        <v>1159</v>
      </c>
      <c r="C205" s="60" t="s">
        <v>811</v>
      </c>
      <c r="D205" s="60" t="s">
        <v>1160</v>
      </c>
      <c r="E205" s="62" t="s">
        <v>812</v>
      </c>
      <c r="F205" s="59">
        <v>4</v>
      </c>
      <c r="G205" s="63">
        <v>27.9</v>
      </c>
      <c r="H205" s="63">
        <v>35.22</v>
      </c>
      <c r="I205" s="63">
        <v>140.88</v>
      </c>
      <c r="J205" s="69">
        <v>2.8278380178734295E-4</v>
      </c>
    </row>
    <row r="206" spans="1:10" ht="39.6" x14ac:dyDescent="0.25">
      <c r="A206" s="60" t="s">
        <v>1161</v>
      </c>
      <c r="B206" s="59" t="s">
        <v>1162</v>
      </c>
      <c r="C206" s="60" t="s">
        <v>811</v>
      </c>
      <c r="D206" s="60" t="s">
        <v>1163</v>
      </c>
      <c r="E206" s="62" t="s">
        <v>812</v>
      </c>
      <c r="F206" s="59">
        <v>3</v>
      </c>
      <c r="G206" s="63">
        <v>9.7799999999999994</v>
      </c>
      <c r="H206" s="63">
        <v>12.34</v>
      </c>
      <c r="I206" s="63">
        <v>37.020000000000003</v>
      </c>
      <c r="J206" s="69">
        <v>7.4309031389604182E-5</v>
      </c>
    </row>
    <row r="207" spans="1:10" ht="39.6" x14ac:dyDescent="0.25">
      <c r="A207" s="60" t="s">
        <v>1164</v>
      </c>
      <c r="B207" s="59" t="s">
        <v>1165</v>
      </c>
      <c r="C207" s="60" t="s">
        <v>811</v>
      </c>
      <c r="D207" s="60" t="s">
        <v>1166</v>
      </c>
      <c r="E207" s="62" t="s">
        <v>834</v>
      </c>
      <c r="F207" s="59">
        <v>30</v>
      </c>
      <c r="G207" s="63">
        <v>27.36</v>
      </c>
      <c r="H207" s="63">
        <v>34.53</v>
      </c>
      <c r="I207" s="63">
        <v>1035.9000000000001</v>
      </c>
      <c r="J207" s="69">
        <v>2.0793280825632354E-3</v>
      </c>
    </row>
    <row r="208" spans="1:10" ht="39.6" x14ac:dyDescent="0.25">
      <c r="A208" s="60" t="s">
        <v>1167</v>
      </c>
      <c r="B208" s="59" t="s">
        <v>1168</v>
      </c>
      <c r="C208" s="60" t="s">
        <v>811</v>
      </c>
      <c r="D208" s="60" t="s">
        <v>1169</v>
      </c>
      <c r="E208" s="62" t="s">
        <v>834</v>
      </c>
      <c r="F208" s="59">
        <v>24</v>
      </c>
      <c r="G208" s="63">
        <v>19.829999999999998</v>
      </c>
      <c r="H208" s="63">
        <v>25.03</v>
      </c>
      <c r="I208" s="63">
        <v>600.72</v>
      </c>
      <c r="J208" s="69">
        <v>1.2058055466332529E-3</v>
      </c>
    </row>
    <row r="209" spans="1:10" ht="39.6" x14ac:dyDescent="0.25">
      <c r="A209" s="60" t="s">
        <v>1170</v>
      </c>
      <c r="B209" s="59" t="s">
        <v>1171</v>
      </c>
      <c r="C209" s="60" t="s">
        <v>811</v>
      </c>
      <c r="D209" s="60" t="s">
        <v>1172</v>
      </c>
      <c r="E209" s="62" t="s">
        <v>834</v>
      </c>
      <c r="F209" s="59">
        <v>6</v>
      </c>
      <c r="G209" s="63">
        <v>13.21</v>
      </c>
      <c r="H209" s="63">
        <v>16.670000000000002</v>
      </c>
      <c r="I209" s="63">
        <v>100.02</v>
      </c>
      <c r="J209" s="69">
        <v>2.0076686438649945E-4</v>
      </c>
    </row>
    <row r="210" spans="1:10" ht="26.4" x14ac:dyDescent="0.25">
      <c r="A210" s="60" t="s">
        <v>1173</v>
      </c>
      <c r="B210" s="59" t="s">
        <v>1174</v>
      </c>
      <c r="C210" s="60" t="s">
        <v>811</v>
      </c>
      <c r="D210" s="60" t="s">
        <v>1175</v>
      </c>
      <c r="E210" s="62" t="s">
        <v>809</v>
      </c>
      <c r="F210" s="59">
        <v>6.75</v>
      </c>
      <c r="G210" s="63">
        <v>79.63</v>
      </c>
      <c r="H210" s="63">
        <v>100.52</v>
      </c>
      <c r="I210" s="63">
        <v>678.51</v>
      </c>
      <c r="J210" s="69">
        <v>1.3619508613765621E-3</v>
      </c>
    </row>
    <row r="211" spans="1:10" x14ac:dyDescent="0.25">
      <c r="A211" s="60" t="s">
        <v>1176</v>
      </c>
      <c r="B211" s="59" t="s">
        <v>1177</v>
      </c>
      <c r="C211" s="60" t="s">
        <v>811</v>
      </c>
      <c r="D211" s="60" t="s">
        <v>1178</v>
      </c>
      <c r="E211" s="62" t="s">
        <v>809</v>
      </c>
      <c r="F211" s="59">
        <v>6.75</v>
      </c>
      <c r="G211" s="63">
        <v>45.4</v>
      </c>
      <c r="H211" s="63">
        <v>57.31</v>
      </c>
      <c r="I211" s="63">
        <v>386.84</v>
      </c>
      <c r="J211" s="69">
        <v>7.7649123994474553E-4</v>
      </c>
    </row>
    <row r="212" spans="1:10" ht="39.6" x14ac:dyDescent="0.25">
      <c r="A212" s="60" t="s">
        <v>1179</v>
      </c>
      <c r="B212" s="59" t="s">
        <v>897</v>
      </c>
      <c r="C212" s="60" t="s">
        <v>811</v>
      </c>
      <c r="D212" s="60" t="s">
        <v>2533</v>
      </c>
      <c r="E212" s="62" t="s">
        <v>808</v>
      </c>
      <c r="F212" s="59">
        <v>13.5</v>
      </c>
      <c r="G212" s="63">
        <v>15.32</v>
      </c>
      <c r="H212" s="63">
        <v>19.329999999999998</v>
      </c>
      <c r="I212" s="63">
        <v>260.95</v>
      </c>
      <c r="J212" s="69">
        <v>5.2379637334190197E-4</v>
      </c>
    </row>
    <row r="213" spans="1:10" ht="26.4" x14ac:dyDescent="0.25">
      <c r="A213" s="60" t="s">
        <v>1180</v>
      </c>
      <c r="B213" s="59" t="s">
        <v>1181</v>
      </c>
      <c r="C213" s="60" t="s">
        <v>811</v>
      </c>
      <c r="D213" s="60" t="s">
        <v>1182</v>
      </c>
      <c r="E213" s="62" t="s">
        <v>808</v>
      </c>
      <c r="F213" s="59">
        <v>13.5</v>
      </c>
      <c r="G213" s="63">
        <v>93.11</v>
      </c>
      <c r="H213" s="63">
        <v>117.54</v>
      </c>
      <c r="I213" s="63">
        <v>1586.79</v>
      </c>
      <c r="J213" s="69">
        <v>3.185111505097515E-3</v>
      </c>
    </row>
    <row r="214" spans="1:10" x14ac:dyDescent="0.25">
      <c r="A214" s="80" t="s">
        <v>876</v>
      </c>
      <c r="B214" s="80"/>
      <c r="C214" s="80"/>
      <c r="D214" s="80" t="s">
        <v>877</v>
      </c>
      <c r="E214" s="80"/>
      <c r="F214" s="66">
        <v>1</v>
      </c>
      <c r="G214" s="80"/>
      <c r="H214" s="80"/>
      <c r="I214" s="67">
        <v>710.28</v>
      </c>
      <c r="J214" s="68">
        <v>1.4257217400164251E-3</v>
      </c>
    </row>
    <row r="215" spans="1:10" ht="26.4" x14ac:dyDescent="0.25">
      <c r="A215" s="60" t="s">
        <v>1183</v>
      </c>
      <c r="B215" s="59" t="s">
        <v>1184</v>
      </c>
      <c r="C215" s="60" t="s">
        <v>811</v>
      </c>
      <c r="D215" s="60" t="s">
        <v>1185</v>
      </c>
      <c r="E215" s="62" t="s">
        <v>812</v>
      </c>
      <c r="F215" s="59">
        <v>1</v>
      </c>
      <c r="G215" s="63">
        <v>299.94</v>
      </c>
      <c r="H215" s="63">
        <v>378.64</v>
      </c>
      <c r="I215" s="63">
        <v>378.64</v>
      </c>
      <c r="J215" s="69">
        <v>7.6003164898324495E-4</v>
      </c>
    </row>
    <row r="216" spans="1:10" ht="52.8" x14ac:dyDescent="0.25">
      <c r="A216" s="60" t="s">
        <v>1186</v>
      </c>
      <c r="B216" s="59" t="s">
        <v>1187</v>
      </c>
      <c r="C216" s="60" t="s">
        <v>1005</v>
      </c>
      <c r="D216" s="60" t="s">
        <v>1188</v>
      </c>
      <c r="E216" s="62" t="s">
        <v>812</v>
      </c>
      <c r="F216" s="59">
        <v>9</v>
      </c>
      <c r="G216" s="63">
        <v>24.19</v>
      </c>
      <c r="H216" s="63">
        <v>30.53</v>
      </c>
      <c r="I216" s="63">
        <v>274.77</v>
      </c>
      <c r="J216" s="69">
        <v>5.5153680591360184E-4</v>
      </c>
    </row>
    <row r="217" spans="1:10" ht="26.4" x14ac:dyDescent="0.25">
      <c r="A217" s="60" t="s">
        <v>1189</v>
      </c>
      <c r="B217" s="59" t="s">
        <v>1190</v>
      </c>
      <c r="C217" s="60" t="s">
        <v>811</v>
      </c>
      <c r="D217" s="60" t="s">
        <v>1191</v>
      </c>
      <c r="E217" s="62" t="s">
        <v>808</v>
      </c>
      <c r="F217" s="59">
        <v>1</v>
      </c>
      <c r="G217" s="63">
        <v>45.05</v>
      </c>
      <c r="H217" s="63">
        <v>56.87</v>
      </c>
      <c r="I217" s="63">
        <v>56.87</v>
      </c>
      <c r="J217" s="69">
        <v>1.1415328511957833E-4</v>
      </c>
    </row>
    <row r="218" spans="1:10" x14ac:dyDescent="0.25">
      <c r="A218" s="80" t="s">
        <v>878</v>
      </c>
      <c r="B218" s="80"/>
      <c r="C218" s="80"/>
      <c r="D218" s="80" t="s">
        <v>839</v>
      </c>
      <c r="E218" s="80"/>
      <c r="F218" s="66">
        <v>1</v>
      </c>
      <c r="G218" s="80"/>
      <c r="H218" s="80"/>
      <c r="I218" s="67">
        <v>39401.26</v>
      </c>
      <c r="J218" s="68">
        <v>7.9088856459480161E-2</v>
      </c>
    </row>
    <row r="219" spans="1:10" x14ac:dyDescent="0.25">
      <c r="A219" s="60" t="s">
        <v>1192</v>
      </c>
      <c r="B219" s="59" t="s">
        <v>1193</v>
      </c>
      <c r="C219" s="60" t="s">
        <v>831</v>
      </c>
      <c r="D219" s="60" t="s">
        <v>1194</v>
      </c>
      <c r="E219" s="62" t="s">
        <v>903</v>
      </c>
      <c r="F219" s="59">
        <v>24.83</v>
      </c>
      <c r="G219" s="63">
        <v>738.65</v>
      </c>
      <c r="H219" s="63">
        <v>932.47</v>
      </c>
      <c r="I219" s="63">
        <v>23153.23</v>
      </c>
      <c r="J219" s="69">
        <v>4.6474718931408025E-2</v>
      </c>
    </row>
    <row r="220" spans="1:10" x14ac:dyDescent="0.25">
      <c r="A220" s="60" t="s">
        <v>1195</v>
      </c>
      <c r="B220" s="59" t="s">
        <v>1579</v>
      </c>
      <c r="C220" s="60" t="s">
        <v>831</v>
      </c>
      <c r="D220" s="60" t="s">
        <v>1580</v>
      </c>
      <c r="E220" s="62" t="s">
        <v>812</v>
      </c>
      <c r="F220" s="59">
        <v>32</v>
      </c>
      <c r="G220" s="63">
        <v>126.18</v>
      </c>
      <c r="H220" s="63">
        <v>159.28</v>
      </c>
      <c r="I220" s="63">
        <v>5096.96</v>
      </c>
      <c r="J220" s="69">
        <v>1.0230960578918339E-2</v>
      </c>
    </row>
    <row r="221" spans="1:10" x14ac:dyDescent="0.25">
      <c r="A221" s="60" t="s">
        <v>1199</v>
      </c>
      <c r="B221" s="59" t="s">
        <v>1581</v>
      </c>
      <c r="C221" s="60" t="s">
        <v>831</v>
      </c>
      <c r="D221" s="60" t="s">
        <v>1582</v>
      </c>
      <c r="E221" s="62" t="s">
        <v>812</v>
      </c>
      <c r="F221" s="59">
        <v>14</v>
      </c>
      <c r="G221" s="63">
        <v>255.75</v>
      </c>
      <c r="H221" s="63">
        <v>322.85000000000002</v>
      </c>
      <c r="I221" s="63">
        <v>4519.8999999999996</v>
      </c>
      <c r="J221" s="69">
        <v>9.0726469740105876E-3</v>
      </c>
    </row>
    <row r="222" spans="1:10" x14ac:dyDescent="0.25">
      <c r="A222" s="60" t="s">
        <v>1202</v>
      </c>
      <c r="B222" s="59" t="s">
        <v>1583</v>
      </c>
      <c r="C222" s="60" t="s">
        <v>831</v>
      </c>
      <c r="D222" s="60" t="s">
        <v>1584</v>
      </c>
      <c r="E222" s="62" t="s">
        <v>812</v>
      </c>
      <c r="F222" s="59">
        <v>1</v>
      </c>
      <c r="G222" s="63">
        <v>608.19000000000005</v>
      </c>
      <c r="H222" s="63">
        <v>767.77</v>
      </c>
      <c r="I222" s="63">
        <v>767.77</v>
      </c>
      <c r="J222" s="69">
        <v>1.5411195307940681E-3</v>
      </c>
    </row>
    <row r="223" spans="1:10" x14ac:dyDescent="0.25">
      <c r="A223" s="60" t="s">
        <v>1205</v>
      </c>
      <c r="B223" s="59" t="s">
        <v>1196</v>
      </c>
      <c r="C223" s="60" t="s">
        <v>831</v>
      </c>
      <c r="D223" s="60" t="s">
        <v>1197</v>
      </c>
      <c r="E223" s="62" t="s">
        <v>1198</v>
      </c>
      <c r="F223" s="59">
        <v>1</v>
      </c>
      <c r="G223" s="63">
        <v>1216.1099999999999</v>
      </c>
      <c r="H223" s="63">
        <v>1535.21</v>
      </c>
      <c r="I223" s="63">
        <v>1535.21</v>
      </c>
      <c r="J223" s="69">
        <v>3.0815766634152953E-3</v>
      </c>
    </row>
    <row r="224" spans="1:10" ht="26.4" x14ac:dyDescent="0.25">
      <c r="A224" s="60" t="s">
        <v>1585</v>
      </c>
      <c r="B224" s="59" t="s">
        <v>1200</v>
      </c>
      <c r="C224" s="60" t="s">
        <v>811</v>
      </c>
      <c r="D224" s="60" t="s">
        <v>1201</v>
      </c>
      <c r="E224" s="62" t="s">
        <v>808</v>
      </c>
      <c r="F224" s="59">
        <v>118.16</v>
      </c>
      <c r="G224" s="63">
        <v>6.9</v>
      </c>
      <c r="H224" s="63">
        <v>8.7100000000000009</v>
      </c>
      <c r="I224" s="63">
        <v>1029.17</v>
      </c>
      <c r="J224" s="69">
        <v>2.0658191743716621E-3</v>
      </c>
    </row>
    <row r="225" spans="1:10" x14ac:dyDescent="0.25">
      <c r="A225" s="60" t="s">
        <v>1586</v>
      </c>
      <c r="B225" s="59" t="s">
        <v>1203</v>
      </c>
      <c r="C225" s="60" t="s">
        <v>811</v>
      </c>
      <c r="D225" s="60" t="s">
        <v>1204</v>
      </c>
      <c r="E225" s="62" t="s">
        <v>808</v>
      </c>
      <c r="F225" s="59">
        <v>118.16</v>
      </c>
      <c r="G225" s="63">
        <v>1.82</v>
      </c>
      <c r="H225" s="63">
        <v>2.29</v>
      </c>
      <c r="I225" s="63">
        <v>270.58</v>
      </c>
      <c r="J225" s="69">
        <v>5.4312635638571305E-4</v>
      </c>
    </row>
    <row r="226" spans="1:10" ht="26.4" x14ac:dyDescent="0.25">
      <c r="A226" s="60" t="s">
        <v>1587</v>
      </c>
      <c r="B226" s="59" t="s">
        <v>1206</v>
      </c>
      <c r="C226" s="60" t="s">
        <v>1005</v>
      </c>
      <c r="D226" s="60" t="s">
        <v>1207</v>
      </c>
      <c r="E226" s="62" t="s">
        <v>808</v>
      </c>
      <c r="F226" s="59">
        <v>118.16</v>
      </c>
      <c r="G226" s="63">
        <v>20.309999999999999</v>
      </c>
      <c r="H226" s="63">
        <v>25.63</v>
      </c>
      <c r="I226" s="63">
        <v>3028.44</v>
      </c>
      <c r="J226" s="69">
        <v>6.0788882501764691E-3</v>
      </c>
    </row>
    <row r="227" spans="1:10" x14ac:dyDescent="0.25">
      <c r="A227" s="64"/>
      <c r="B227" s="64"/>
      <c r="C227" s="64"/>
      <c r="D227" s="64"/>
      <c r="E227" s="64"/>
      <c r="F227" s="64"/>
      <c r="G227" s="64"/>
      <c r="H227" s="64"/>
      <c r="I227" s="64"/>
      <c r="J227" s="64"/>
    </row>
    <row r="228" spans="1:10" ht="13.8" customHeight="1" x14ac:dyDescent="0.25">
      <c r="A228" s="120"/>
      <c r="B228" s="120"/>
      <c r="C228" s="120"/>
      <c r="D228" s="65"/>
      <c r="E228" s="70"/>
      <c r="F228" s="107" t="s">
        <v>793</v>
      </c>
      <c r="G228" s="120"/>
      <c r="H228" s="121">
        <v>398672.62</v>
      </c>
      <c r="I228" s="120"/>
      <c r="J228" s="120"/>
    </row>
    <row r="229" spans="1:10" ht="13.8" customHeight="1" x14ac:dyDescent="0.25">
      <c r="A229" s="120"/>
      <c r="B229" s="120"/>
      <c r="C229" s="120"/>
      <c r="D229" s="65"/>
      <c r="E229" s="70"/>
      <c r="F229" s="107" t="s">
        <v>792</v>
      </c>
      <c r="G229" s="120"/>
      <c r="H229" s="121">
        <v>99517.16</v>
      </c>
      <c r="I229" s="120"/>
      <c r="J229" s="120"/>
    </row>
    <row r="230" spans="1:10" x14ac:dyDescent="0.25">
      <c r="A230" s="120"/>
      <c r="B230" s="120"/>
      <c r="C230" s="120"/>
      <c r="D230" s="65"/>
      <c r="E230" s="70"/>
      <c r="F230" s="107" t="s">
        <v>791</v>
      </c>
      <c r="G230" s="120"/>
      <c r="H230" s="121">
        <v>498189.78</v>
      </c>
      <c r="I230" s="120"/>
      <c r="J230" s="120"/>
    </row>
    <row r="231" spans="1:10" x14ac:dyDescent="0.25">
      <c r="F231" s="50"/>
      <c r="G231" s="50"/>
      <c r="H231" s="50"/>
    </row>
    <row r="232" spans="1:10" x14ac:dyDescent="0.25">
      <c r="F232" s="50"/>
      <c r="G232" s="50"/>
      <c r="H232" s="50"/>
    </row>
    <row r="233" spans="1:10" ht="41.4" x14ac:dyDescent="0.25">
      <c r="D233" s="88" t="s">
        <v>1371</v>
      </c>
      <c r="F233" s="50"/>
      <c r="G233" s="50"/>
      <c r="H233" s="50"/>
    </row>
    <row r="234" spans="1:10" x14ac:dyDescent="0.25">
      <c r="F234" s="50"/>
      <c r="G234" s="50"/>
      <c r="H234" s="50"/>
    </row>
    <row r="235" spans="1:10" x14ac:dyDescent="0.25">
      <c r="F235" s="50"/>
      <c r="G235" s="50"/>
      <c r="H235" s="50"/>
    </row>
    <row r="236" spans="1:10" x14ac:dyDescent="0.25">
      <c r="F236" s="50"/>
      <c r="G236" s="50"/>
      <c r="H236" s="50"/>
    </row>
    <row r="237" spans="1:10" x14ac:dyDescent="0.25">
      <c r="F237" s="50"/>
      <c r="G237" s="50"/>
      <c r="H237" s="50"/>
    </row>
    <row r="238" spans="1:10" x14ac:dyDescent="0.25">
      <c r="F238" s="50"/>
      <c r="G238" s="50"/>
      <c r="H238" s="50"/>
    </row>
    <row r="239" spans="1:10" x14ac:dyDescent="0.25">
      <c r="F239" s="50"/>
      <c r="G239" s="50"/>
      <c r="H239" s="50"/>
    </row>
    <row r="240" spans="1:10" x14ac:dyDescent="0.25">
      <c r="F240" s="50"/>
      <c r="G240" s="50"/>
      <c r="H240" s="50"/>
    </row>
    <row r="241" s="50" customFormat="1" x14ac:dyDescent="0.25"/>
    <row r="242" s="50" customFormat="1" x14ac:dyDescent="0.25"/>
    <row r="243" s="50" customFormat="1" x14ac:dyDescent="0.25"/>
    <row r="244" s="50" customFormat="1" x14ac:dyDescent="0.25"/>
    <row r="245" s="50" customFormat="1" x14ac:dyDescent="0.25"/>
    <row r="246" s="50" customFormat="1" x14ac:dyDescent="0.25"/>
    <row r="247" s="50" customFormat="1" x14ac:dyDescent="0.25"/>
    <row r="248" s="50" customFormat="1" x14ac:dyDescent="0.25"/>
    <row r="249" s="50" customFormat="1" x14ac:dyDescent="0.25"/>
    <row r="250" s="50" customFormat="1" x14ac:dyDescent="0.25"/>
    <row r="251" s="50" customFormat="1" x14ac:dyDescent="0.25"/>
    <row r="252" s="50" customFormat="1" x14ac:dyDescent="0.25"/>
    <row r="253" s="50" customFormat="1" x14ac:dyDescent="0.25"/>
    <row r="254" s="50" customFormat="1" x14ac:dyDescent="0.25"/>
    <row r="255" s="50" customFormat="1" x14ac:dyDescent="0.25"/>
    <row r="256" s="50" customFormat="1" x14ac:dyDescent="0.25"/>
    <row r="257" s="50" customFormat="1" x14ac:dyDescent="0.25"/>
    <row r="258" s="50" customFormat="1" x14ac:dyDescent="0.25"/>
    <row r="259" s="50" customFormat="1" x14ac:dyDescent="0.25"/>
    <row r="260" s="50" customFormat="1" x14ac:dyDescent="0.25"/>
    <row r="261" s="50" customFormat="1" x14ac:dyDescent="0.25"/>
    <row r="262" s="50" customFormat="1" x14ac:dyDescent="0.25"/>
    <row r="263" s="50" customFormat="1" x14ac:dyDescent="0.25"/>
    <row r="264" s="50" customFormat="1" x14ac:dyDescent="0.25"/>
    <row r="265" s="50" customFormat="1" x14ac:dyDescent="0.25"/>
    <row r="266" s="50" customFormat="1" x14ac:dyDescent="0.25"/>
    <row r="267" s="50" customFormat="1" x14ac:dyDescent="0.25"/>
    <row r="268" s="50" customFormat="1" x14ac:dyDescent="0.25"/>
    <row r="269" s="50" customFormat="1" x14ac:dyDescent="0.25"/>
    <row r="270" s="50" customFormat="1" x14ac:dyDescent="0.25"/>
    <row r="271" s="50" customFormat="1" x14ac:dyDescent="0.25"/>
    <row r="272" s="50" customFormat="1" x14ac:dyDescent="0.25"/>
    <row r="273" s="50" customFormat="1" x14ac:dyDescent="0.25"/>
    <row r="274" s="50" customFormat="1" x14ac:dyDescent="0.25"/>
    <row r="275" s="50" customFormat="1" x14ac:dyDescent="0.25"/>
    <row r="276" s="50" customFormat="1" x14ac:dyDescent="0.25"/>
    <row r="277" s="50" customFormat="1" x14ac:dyDescent="0.25"/>
    <row r="278" s="50" customFormat="1" x14ac:dyDescent="0.25"/>
    <row r="279" s="50" customFormat="1" x14ac:dyDescent="0.25"/>
    <row r="280" s="50" customFormat="1" x14ac:dyDescent="0.25"/>
    <row r="281" s="50" customFormat="1" x14ac:dyDescent="0.25"/>
    <row r="282" s="50" customFormat="1" x14ac:dyDescent="0.25"/>
    <row r="283" s="50" customFormat="1" x14ac:dyDescent="0.25"/>
    <row r="284" s="50" customFormat="1" x14ac:dyDescent="0.25"/>
    <row r="285" s="50" customFormat="1" x14ac:dyDescent="0.25"/>
    <row r="286" s="50" customFormat="1" x14ac:dyDescent="0.25"/>
    <row r="287" s="50" customFormat="1" x14ac:dyDescent="0.25"/>
    <row r="288" s="50" customFormat="1" x14ac:dyDescent="0.25"/>
    <row r="289" s="50" customFormat="1" x14ac:dyDescent="0.25"/>
    <row r="290" s="50" customFormat="1" x14ac:dyDescent="0.25"/>
    <row r="291" s="50" customFormat="1" x14ac:dyDescent="0.25"/>
    <row r="292" s="50" customFormat="1" x14ac:dyDescent="0.25"/>
    <row r="293" s="50" customFormat="1" x14ac:dyDescent="0.25"/>
    <row r="294" s="50" customFormat="1" x14ac:dyDescent="0.25"/>
    <row r="295" s="50" customFormat="1" x14ac:dyDescent="0.25"/>
    <row r="296" s="50" customFormat="1" x14ac:dyDescent="0.25"/>
    <row r="297" s="50" customFormat="1" x14ac:dyDescent="0.25"/>
    <row r="298" s="50" customFormat="1" x14ac:dyDescent="0.25"/>
    <row r="299" s="50" customFormat="1" x14ac:dyDescent="0.25"/>
    <row r="300" s="50" customFormat="1" x14ac:dyDescent="0.25"/>
    <row r="301" s="50" customFormat="1" x14ac:dyDescent="0.25"/>
    <row r="302" s="50" customFormat="1" x14ac:dyDescent="0.25"/>
    <row r="303" s="50" customFormat="1" x14ac:dyDescent="0.25"/>
    <row r="304" s="50" customFormat="1" x14ac:dyDescent="0.25"/>
    <row r="305" s="50" customFormat="1" x14ac:dyDescent="0.25"/>
    <row r="306" s="50" customFormat="1" x14ac:dyDescent="0.25"/>
    <row r="307" s="50" customFormat="1" x14ac:dyDescent="0.25"/>
    <row r="308" s="50" customFormat="1" x14ac:dyDescent="0.25"/>
    <row r="309" s="50" customFormat="1" x14ac:dyDescent="0.25"/>
    <row r="310" s="50" customFormat="1" x14ac:dyDescent="0.25"/>
    <row r="311" s="50" customFormat="1" x14ac:dyDescent="0.25"/>
    <row r="312" s="50" customFormat="1" x14ac:dyDescent="0.25"/>
    <row r="313" s="50" customFormat="1" x14ac:dyDescent="0.25"/>
    <row r="314" s="50" customFormat="1" x14ac:dyDescent="0.25"/>
    <row r="315" s="50" customFormat="1" x14ac:dyDescent="0.25"/>
    <row r="316" s="50" customFormat="1" x14ac:dyDescent="0.25"/>
    <row r="317" s="50" customFormat="1" x14ac:dyDescent="0.25"/>
    <row r="318" s="50" customFormat="1" x14ac:dyDescent="0.25"/>
    <row r="319" s="50" customFormat="1" x14ac:dyDescent="0.25"/>
    <row r="320" s="50" customFormat="1" x14ac:dyDescent="0.25"/>
    <row r="321" s="50" customFormat="1" x14ac:dyDescent="0.25"/>
    <row r="322" s="50" customFormat="1" x14ac:dyDescent="0.25"/>
    <row r="323" s="50" customFormat="1" x14ac:dyDescent="0.25"/>
    <row r="324" s="50" customFormat="1" x14ac:dyDescent="0.25"/>
    <row r="325" s="50" customFormat="1" x14ac:dyDescent="0.25"/>
    <row r="326" s="50" customFormat="1" x14ac:dyDescent="0.25"/>
    <row r="327" s="50" customFormat="1" x14ac:dyDescent="0.25"/>
    <row r="328" s="50" customFormat="1" x14ac:dyDescent="0.25"/>
    <row r="329" s="50" customFormat="1" x14ac:dyDescent="0.25"/>
    <row r="330" s="50" customFormat="1" x14ac:dyDescent="0.25"/>
    <row r="331" s="50" customFormat="1" x14ac:dyDescent="0.25"/>
    <row r="332" s="50" customFormat="1" x14ac:dyDescent="0.25"/>
    <row r="333" s="50" customFormat="1" x14ac:dyDescent="0.25"/>
    <row r="334" s="50" customFormat="1" x14ac:dyDescent="0.25"/>
    <row r="335" s="50" customFormat="1" x14ac:dyDescent="0.25"/>
    <row r="336" s="50" customFormat="1" x14ac:dyDescent="0.25"/>
    <row r="337" spans="1:9" x14ac:dyDescent="0.25">
      <c r="F337" s="50"/>
      <c r="G337" s="50"/>
      <c r="H337" s="50"/>
    </row>
    <row r="338" spans="1:9" x14ac:dyDescent="0.25">
      <c r="F338" s="50"/>
      <c r="G338" s="50"/>
      <c r="H338" s="50"/>
    </row>
    <row r="339" spans="1:9" x14ac:dyDescent="0.25">
      <c r="F339" s="50"/>
      <c r="G339" s="50"/>
      <c r="H339" s="50"/>
    </row>
    <row r="340" spans="1:9" x14ac:dyDescent="0.25">
      <c r="F340" s="50"/>
      <c r="G340" s="50"/>
      <c r="H340" s="50"/>
    </row>
    <row r="341" spans="1:9" x14ac:dyDescent="0.25">
      <c r="A341" s="70"/>
      <c r="B341" s="70"/>
      <c r="C341" s="70"/>
      <c r="D341" s="70"/>
      <c r="E341" s="70"/>
      <c r="F341" s="75"/>
      <c r="G341" s="75"/>
      <c r="H341" s="75"/>
      <c r="I341" s="70"/>
    </row>
    <row r="342" spans="1:9" x14ac:dyDescent="0.25">
      <c r="A342" s="64"/>
      <c r="B342" s="64"/>
      <c r="C342" s="64"/>
      <c r="D342" s="64"/>
      <c r="E342" s="64"/>
      <c r="F342" s="76"/>
      <c r="G342" s="76"/>
      <c r="H342" s="76"/>
      <c r="I342" s="64"/>
    </row>
    <row r="343" spans="1:9" x14ac:dyDescent="0.25">
      <c r="A343" s="70"/>
      <c r="B343" s="70"/>
      <c r="C343" s="70"/>
      <c r="D343" s="65"/>
      <c r="E343" s="70"/>
      <c r="F343" s="75"/>
      <c r="G343" s="75"/>
      <c r="H343" s="75"/>
      <c r="I343" s="70"/>
    </row>
    <row r="344" spans="1:9" x14ac:dyDescent="0.25">
      <c r="A344" s="52"/>
      <c r="B344" s="52"/>
      <c r="C344" s="52"/>
      <c r="D344" s="52"/>
      <c r="E344" s="52"/>
      <c r="F344" s="77"/>
      <c r="G344" s="77"/>
      <c r="H344" s="77"/>
      <c r="I344" s="52"/>
    </row>
    <row r="345" spans="1:9" x14ac:dyDescent="0.25">
      <c r="A345" s="123" t="s">
        <v>807</v>
      </c>
      <c r="B345" s="123"/>
      <c r="C345" s="123"/>
      <c r="D345" s="123"/>
      <c r="E345" s="123"/>
      <c r="F345" s="123"/>
      <c r="G345" s="123"/>
      <c r="H345" s="123"/>
      <c r="I345" s="123"/>
    </row>
    <row r="346" spans="1:9" x14ac:dyDescent="0.25">
      <c r="A346" s="123" t="e">
        <f>Resumo!#REF!</f>
        <v>#REF!</v>
      </c>
      <c r="B346" s="123"/>
      <c r="C346" s="123"/>
      <c r="D346" s="123"/>
      <c r="E346" s="123"/>
      <c r="F346" s="123"/>
      <c r="G346" s="123"/>
      <c r="H346" s="123"/>
      <c r="I346" s="123"/>
    </row>
    <row r="347" spans="1:9" x14ac:dyDescent="0.25">
      <c r="A347" s="123" t="e">
        <f>Resumo!#REF!</f>
        <v>#REF!</v>
      </c>
      <c r="B347" s="124"/>
      <c r="C347" s="124"/>
      <c r="D347" s="124"/>
      <c r="E347" s="124"/>
      <c r="F347" s="124"/>
      <c r="G347" s="124"/>
      <c r="H347" s="124"/>
      <c r="I347" s="124"/>
    </row>
  </sheetData>
  <mergeCells count="31">
    <mergeCell ref="A346:I346"/>
    <mergeCell ref="A347:I347"/>
    <mergeCell ref="A12:D12"/>
    <mergeCell ref="A345:I345"/>
    <mergeCell ref="A6:D6"/>
    <mergeCell ref="A7:D7"/>
    <mergeCell ref="A8:D8"/>
    <mergeCell ref="A9:D9"/>
    <mergeCell ref="A10:D10"/>
    <mergeCell ref="A11:D11"/>
    <mergeCell ref="E13:F13"/>
    <mergeCell ref="G13:H13"/>
    <mergeCell ref="I13:J13"/>
    <mergeCell ref="E14:F14"/>
    <mergeCell ref="G14:H14"/>
    <mergeCell ref="I14:J14"/>
    <mergeCell ref="A1:D1"/>
    <mergeCell ref="A2:D2"/>
    <mergeCell ref="A3:D3"/>
    <mergeCell ref="A4:D4"/>
    <mergeCell ref="A5:D5"/>
    <mergeCell ref="A230:C230"/>
    <mergeCell ref="F230:G230"/>
    <mergeCell ref="H230:J230"/>
    <mergeCell ref="A15:J15"/>
    <mergeCell ref="A228:C228"/>
    <mergeCell ref="F228:G228"/>
    <mergeCell ref="H228:J228"/>
    <mergeCell ref="A229:C229"/>
    <mergeCell ref="F229:G229"/>
    <mergeCell ref="H229:J229"/>
  </mergeCells>
  <printOptions horizontalCentered="1"/>
  <pageMargins left="0.51181102362204722" right="0.31496062992125984" top="0.98425196850393704" bottom="0.98425196850393704" header="0.51181102362204722" footer="0.51181102362204722"/>
  <pageSetup paperSize="9" scale="57" fitToHeight="8" orientation="portrait" r:id="rId1"/>
  <rowBreaks count="1" manualBreakCount="1">
    <brk id="217"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F98E8-E4BE-49A1-A263-18EAEB60CEE4}">
  <sheetPr>
    <pageSetUpPr fitToPage="1"/>
  </sheetPr>
  <dimension ref="A1:G40"/>
  <sheetViews>
    <sheetView showOutlineSymbols="0" showWhiteSpace="0" view="pageBreakPreview" topLeftCell="A28" zoomScale="80" zoomScaleNormal="100" zoomScaleSheetLayoutView="80" workbookViewId="0">
      <selection activeCell="C49" sqref="C49"/>
    </sheetView>
  </sheetViews>
  <sheetFormatPr defaultColWidth="9.109375" defaultRowHeight="13.8" x14ac:dyDescent="0.25"/>
  <cols>
    <col min="1" max="1" width="22.88671875" style="50" bestFit="1" customWidth="1"/>
    <col min="2" max="2" width="68.5546875" style="50" bestFit="1" customWidth="1"/>
    <col min="3" max="3" width="22.88671875" style="50" bestFit="1" customWidth="1"/>
    <col min="4" max="4" width="14.44140625" style="50" customWidth="1"/>
    <col min="5" max="5" width="14.6640625" style="50" bestFit="1" customWidth="1"/>
    <col min="6" max="6" width="16" style="50" customWidth="1"/>
    <col min="7" max="7" width="14.44140625" style="50" customWidth="1"/>
    <col min="8" max="27" width="13.6640625" style="50" bestFit="1" customWidth="1"/>
    <col min="28" max="16384" width="9.109375" style="50"/>
  </cols>
  <sheetData>
    <row r="1" spans="1:7" s="32" customFormat="1" ht="8.1" customHeight="1" x14ac:dyDescent="0.25">
      <c r="A1" s="112"/>
      <c r="B1" s="112"/>
      <c r="C1" s="112"/>
      <c r="D1" s="112"/>
    </row>
    <row r="2" spans="1:7" s="32" customFormat="1" x14ac:dyDescent="0.25">
      <c r="A2" s="117" t="s">
        <v>847</v>
      </c>
      <c r="B2" s="118"/>
      <c r="C2" s="118"/>
      <c r="D2" s="119"/>
    </row>
    <row r="3" spans="1:7" s="32" customFormat="1" ht="13.2" x14ac:dyDescent="0.25">
      <c r="A3" s="109" t="s">
        <v>848</v>
      </c>
      <c r="B3" s="110"/>
      <c r="C3" s="110"/>
      <c r="D3" s="111"/>
    </row>
    <row r="4" spans="1:7" s="32" customFormat="1" ht="8.1" customHeight="1" x14ac:dyDescent="0.25">
      <c r="A4" s="112"/>
      <c r="B4" s="112"/>
      <c r="C4" s="112"/>
      <c r="D4" s="112"/>
    </row>
    <row r="5" spans="1:7" s="32" customFormat="1" x14ac:dyDescent="0.25">
      <c r="A5" s="113" t="s">
        <v>757</v>
      </c>
      <c r="B5" s="114"/>
      <c r="C5" s="114"/>
      <c r="D5" s="115"/>
    </row>
    <row r="6" spans="1:7" s="32" customFormat="1" ht="12.75" customHeight="1" x14ac:dyDescent="0.25">
      <c r="A6" s="116" t="s">
        <v>850</v>
      </c>
      <c r="B6" s="110"/>
      <c r="C6" s="110"/>
      <c r="D6" s="111"/>
    </row>
    <row r="7" spans="1:7" s="32" customFormat="1" ht="8.1" customHeight="1" x14ac:dyDescent="0.25">
      <c r="A7" s="112"/>
      <c r="B7" s="112"/>
      <c r="C7" s="112"/>
      <c r="D7" s="112"/>
    </row>
    <row r="8" spans="1:7" s="32" customFormat="1" x14ac:dyDescent="0.25">
      <c r="A8" s="113" t="s">
        <v>758</v>
      </c>
      <c r="B8" s="114"/>
      <c r="C8" s="114"/>
      <c r="D8" s="115"/>
    </row>
    <row r="9" spans="1:7" s="32" customFormat="1" ht="13.2" x14ac:dyDescent="0.25">
      <c r="A9" s="109" t="s">
        <v>849</v>
      </c>
      <c r="B9" s="110"/>
      <c r="C9" s="110"/>
      <c r="D9" s="111"/>
    </row>
    <row r="10" spans="1:7" s="32" customFormat="1" ht="8.1" customHeight="1" x14ac:dyDescent="0.25">
      <c r="A10" s="112"/>
      <c r="B10" s="112"/>
      <c r="C10" s="112"/>
      <c r="D10" s="112"/>
    </row>
    <row r="11" spans="1:7" s="32" customFormat="1" x14ac:dyDescent="0.25">
      <c r="A11" s="113"/>
      <c r="B11" s="114"/>
      <c r="C11" s="114"/>
      <c r="D11" s="115"/>
    </row>
    <row r="12" spans="1:7" s="32" customFormat="1" ht="13.2" x14ac:dyDescent="0.25">
      <c r="A12" s="109"/>
      <c r="B12" s="110"/>
      <c r="C12" s="110"/>
      <c r="D12" s="111"/>
    </row>
    <row r="13" spans="1:7" ht="15" customHeight="1" x14ac:dyDescent="0.25">
      <c r="A13" s="82"/>
      <c r="B13" s="82" t="s">
        <v>806</v>
      </c>
      <c r="C13" s="82" t="s">
        <v>805</v>
      </c>
      <c r="D13" s="106" t="s">
        <v>804</v>
      </c>
      <c r="E13" s="106"/>
      <c r="F13" s="106" t="s">
        <v>803</v>
      </c>
      <c r="G13" s="106"/>
    </row>
    <row r="14" spans="1:7" ht="95.1" customHeight="1" x14ac:dyDescent="0.25">
      <c r="A14" s="79"/>
      <c r="B14" s="79" t="s">
        <v>2723</v>
      </c>
      <c r="C14" s="79" t="s">
        <v>2528</v>
      </c>
      <c r="D14" s="107" t="s">
        <v>851</v>
      </c>
      <c r="E14" s="107"/>
      <c r="F14" s="107" t="s">
        <v>852</v>
      </c>
      <c r="G14" s="107"/>
    </row>
    <row r="15" spans="1:7" ht="15" customHeight="1" x14ac:dyDescent="0.3">
      <c r="A15" s="108" t="s">
        <v>826</v>
      </c>
      <c r="B15" s="122"/>
      <c r="C15" s="122"/>
      <c r="D15" s="122"/>
      <c r="E15" s="122"/>
      <c r="F15" s="122"/>
      <c r="G15" s="122"/>
    </row>
    <row r="16" spans="1:7" x14ac:dyDescent="0.25">
      <c r="A16" s="83" t="s">
        <v>802</v>
      </c>
      <c r="B16" s="83" t="s">
        <v>801</v>
      </c>
      <c r="C16" s="71" t="s">
        <v>825</v>
      </c>
      <c r="D16" s="71" t="s">
        <v>824</v>
      </c>
      <c r="E16" s="71" t="s">
        <v>1208</v>
      </c>
      <c r="F16" s="71" t="s">
        <v>1209</v>
      </c>
      <c r="G16" s="71" t="s">
        <v>1210</v>
      </c>
    </row>
    <row r="17" spans="1:7" ht="27" thickBot="1" x14ac:dyDescent="0.3">
      <c r="A17" s="80" t="s">
        <v>798</v>
      </c>
      <c r="B17" s="80" t="s">
        <v>795</v>
      </c>
      <c r="C17" s="66" t="s">
        <v>2724</v>
      </c>
      <c r="D17" s="74" t="s">
        <v>2724</v>
      </c>
      <c r="E17" s="66" t="s">
        <v>819</v>
      </c>
      <c r="F17" s="66" t="s">
        <v>819</v>
      </c>
      <c r="G17" s="66" t="s">
        <v>819</v>
      </c>
    </row>
    <row r="18" spans="1:7" ht="27.6" thickTop="1" thickBot="1" x14ac:dyDescent="0.3">
      <c r="A18" s="80" t="s">
        <v>797</v>
      </c>
      <c r="B18" s="80" t="s">
        <v>853</v>
      </c>
      <c r="C18" s="66" t="s">
        <v>2551</v>
      </c>
      <c r="D18" s="74" t="s">
        <v>2552</v>
      </c>
      <c r="E18" s="74" t="s">
        <v>2552</v>
      </c>
      <c r="F18" s="74" t="s">
        <v>2552</v>
      </c>
      <c r="G18" s="74" t="s">
        <v>2552</v>
      </c>
    </row>
    <row r="19" spans="1:7" ht="27.6" thickTop="1" thickBot="1" x14ac:dyDescent="0.3">
      <c r="A19" s="80" t="s">
        <v>837</v>
      </c>
      <c r="B19" s="80" t="s">
        <v>854</v>
      </c>
      <c r="C19" s="66" t="s">
        <v>2725</v>
      </c>
      <c r="D19" s="74" t="s">
        <v>2725</v>
      </c>
      <c r="E19" s="66" t="s">
        <v>819</v>
      </c>
      <c r="F19" s="66" t="s">
        <v>819</v>
      </c>
      <c r="G19" s="66" t="s">
        <v>819</v>
      </c>
    </row>
    <row r="20" spans="1:7" ht="27.6" thickTop="1" thickBot="1" x14ac:dyDescent="0.3">
      <c r="A20" s="80" t="s">
        <v>838</v>
      </c>
      <c r="B20" s="80" t="s">
        <v>855</v>
      </c>
      <c r="C20" s="66" t="s">
        <v>2726</v>
      </c>
      <c r="D20" s="74" t="s">
        <v>2727</v>
      </c>
      <c r="E20" s="74" t="s">
        <v>2728</v>
      </c>
      <c r="F20" s="74" t="s">
        <v>2729</v>
      </c>
      <c r="G20" s="66" t="s">
        <v>819</v>
      </c>
    </row>
    <row r="21" spans="1:7" ht="27.6" thickTop="1" thickBot="1" x14ac:dyDescent="0.3">
      <c r="A21" s="80" t="s">
        <v>856</v>
      </c>
      <c r="B21" s="80" t="s">
        <v>857</v>
      </c>
      <c r="C21" s="66" t="s">
        <v>2730</v>
      </c>
      <c r="D21" s="66" t="s">
        <v>819</v>
      </c>
      <c r="E21" s="74" t="s">
        <v>2731</v>
      </c>
      <c r="F21" s="74" t="s">
        <v>2731</v>
      </c>
      <c r="G21" s="66" t="s">
        <v>819</v>
      </c>
    </row>
    <row r="22" spans="1:7" ht="27.6" thickTop="1" thickBot="1" x14ac:dyDescent="0.3">
      <c r="A22" s="80" t="s">
        <v>858</v>
      </c>
      <c r="B22" s="80" t="s">
        <v>859</v>
      </c>
      <c r="C22" s="66" t="s">
        <v>2732</v>
      </c>
      <c r="D22" s="66" t="s">
        <v>819</v>
      </c>
      <c r="E22" s="66" t="s">
        <v>819</v>
      </c>
      <c r="F22" s="74" t="s">
        <v>2733</v>
      </c>
      <c r="G22" s="74" t="s">
        <v>2733</v>
      </c>
    </row>
    <row r="23" spans="1:7" ht="27.6" thickTop="1" thickBot="1" x14ac:dyDescent="0.3">
      <c r="A23" s="80" t="s">
        <v>860</v>
      </c>
      <c r="B23" s="80" t="s">
        <v>861</v>
      </c>
      <c r="C23" s="66" t="s">
        <v>2734</v>
      </c>
      <c r="D23" s="66" t="s">
        <v>819</v>
      </c>
      <c r="E23" s="66" t="s">
        <v>819</v>
      </c>
      <c r="F23" s="74" t="s">
        <v>2734</v>
      </c>
      <c r="G23" s="66" t="s">
        <v>819</v>
      </c>
    </row>
    <row r="24" spans="1:7" ht="27.6" thickTop="1" thickBot="1" x14ac:dyDescent="0.3">
      <c r="A24" s="80" t="s">
        <v>862</v>
      </c>
      <c r="B24" s="80" t="s">
        <v>863</v>
      </c>
      <c r="C24" s="66" t="s">
        <v>2735</v>
      </c>
      <c r="D24" s="66" t="s">
        <v>819</v>
      </c>
      <c r="E24" s="66" t="s">
        <v>819</v>
      </c>
      <c r="F24" s="74" t="s">
        <v>2735</v>
      </c>
      <c r="G24" s="66" t="s">
        <v>819</v>
      </c>
    </row>
    <row r="25" spans="1:7" ht="27.6" thickTop="1" thickBot="1" x14ac:dyDescent="0.3">
      <c r="A25" s="80" t="s">
        <v>864</v>
      </c>
      <c r="B25" s="80" t="s">
        <v>865</v>
      </c>
      <c r="C25" s="66" t="s">
        <v>2736</v>
      </c>
      <c r="D25" s="66" t="s">
        <v>819</v>
      </c>
      <c r="E25" s="66" t="s">
        <v>819</v>
      </c>
      <c r="F25" s="66" t="s">
        <v>819</v>
      </c>
      <c r="G25" s="74" t="s">
        <v>2736</v>
      </c>
    </row>
    <row r="26" spans="1:7" ht="27.6" thickTop="1" thickBot="1" x14ac:dyDescent="0.3">
      <c r="A26" s="80" t="s">
        <v>866</v>
      </c>
      <c r="B26" s="80" t="s">
        <v>867</v>
      </c>
      <c r="C26" s="66" t="s">
        <v>2737</v>
      </c>
      <c r="D26" s="66" t="s">
        <v>819</v>
      </c>
      <c r="E26" s="74" t="s">
        <v>2738</v>
      </c>
      <c r="F26" s="74" t="s">
        <v>2738</v>
      </c>
      <c r="G26" s="66" t="s">
        <v>819</v>
      </c>
    </row>
    <row r="27" spans="1:7" ht="27.6" thickTop="1" thickBot="1" x14ac:dyDescent="0.3">
      <c r="A27" s="80" t="s">
        <v>868</v>
      </c>
      <c r="B27" s="80" t="s">
        <v>869</v>
      </c>
      <c r="C27" s="66" t="s">
        <v>2739</v>
      </c>
      <c r="D27" s="66" t="s">
        <v>819</v>
      </c>
      <c r="E27" s="74" t="s">
        <v>2740</v>
      </c>
      <c r="F27" s="74" t="s">
        <v>2740</v>
      </c>
      <c r="G27" s="74" t="s">
        <v>2741</v>
      </c>
    </row>
    <row r="28" spans="1:7" ht="27.6" thickTop="1" thickBot="1" x14ac:dyDescent="0.3">
      <c r="A28" s="80" t="s">
        <v>870</v>
      </c>
      <c r="B28" s="80" t="s">
        <v>871</v>
      </c>
      <c r="C28" s="66" t="s">
        <v>2742</v>
      </c>
      <c r="D28" s="66" t="s">
        <v>819</v>
      </c>
      <c r="E28" s="66" t="s">
        <v>819</v>
      </c>
      <c r="F28" s="74" t="s">
        <v>2743</v>
      </c>
      <c r="G28" s="74" t="s">
        <v>2743</v>
      </c>
    </row>
    <row r="29" spans="1:7" ht="27.6" thickTop="1" thickBot="1" x14ac:dyDescent="0.3">
      <c r="A29" s="80" t="s">
        <v>872</v>
      </c>
      <c r="B29" s="80" t="s">
        <v>873</v>
      </c>
      <c r="C29" s="66" t="s">
        <v>2744</v>
      </c>
      <c r="D29" s="66" t="s">
        <v>819</v>
      </c>
      <c r="E29" s="66" t="s">
        <v>819</v>
      </c>
      <c r="F29" s="66" t="s">
        <v>819</v>
      </c>
      <c r="G29" s="74" t="s">
        <v>2744</v>
      </c>
    </row>
    <row r="30" spans="1:7" ht="27.6" thickTop="1" thickBot="1" x14ac:dyDescent="0.3">
      <c r="A30" s="80" t="s">
        <v>874</v>
      </c>
      <c r="B30" s="80" t="s">
        <v>875</v>
      </c>
      <c r="C30" s="66" t="s">
        <v>2745</v>
      </c>
      <c r="D30" s="66" t="s">
        <v>819</v>
      </c>
      <c r="E30" s="66" t="s">
        <v>819</v>
      </c>
      <c r="F30" s="66" t="s">
        <v>819</v>
      </c>
      <c r="G30" s="74" t="s">
        <v>2745</v>
      </c>
    </row>
    <row r="31" spans="1:7" ht="27.6" thickTop="1" thickBot="1" x14ac:dyDescent="0.3">
      <c r="A31" s="80" t="s">
        <v>876</v>
      </c>
      <c r="B31" s="80" t="s">
        <v>877</v>
      </c>
      <c r="C31" s="66" t="s">
        <v>2746</v>
      </c>
      <c r="D31" s="66" t="s">
        <v>819</v>
      </c>
      <c r="E31" s="66" t="s">
        <v>819</v>
      </c>
      <c r="F31" s="66" t="s">
        <v>819</v>
      </c>
      <c r="G31" s="74" t="s">
        <v>2746</v>
      </c>
    </row>
    <row r="32" spans="1:7" ht="27.6" thickTop="1" thickBot="1" x14ac:dyDescent="0.3">
      <c r="A32" s="80" t="s">
        <v>878</v>
      </c>
      <c r="B32" s="80" t="s">
        <v>839</v>
      </c>
      <c r="C32" s="66" t="s">
        <v>2747</v>
      </c>
      <c r="D32" s="66" t="s">
        <v>819</v>
      </c>
      <c r="E32" s="66" t="s">
        <v>819</v>
      </c>
      <c r="F32" s="66" t="s">
        <v>819</v>
      </c>
      <c r="G32" s="74" t="s">
        <v>2747</v>
      </c>
    </row>
    <row r="33" spans="1:7" ht="14.4" thickTop="1" x14ac:dyDescent="0.25">
      <c r="A33" s="107" t="s">
        <v>823</v>
      </c>
      <c r="B33" s="107"/>
      <c r="C33" s="79"/>
      <c r="D33" s="73">
        <v>0.15</v>
      </c>
      <c r="E33" s="73">
        <v>0.2492</v>
      </c>
      <c r="F33" s="73">
        <v>0.2616</v>
      </c>
      <c r="G33" s="73">
        <v>0.3392</v>
      </c>
    </row>
    <row r="34" spans="1:7" x14ac:dyDescent="0.25">
      <c r="A34" s="107" t="s">
        <v>822</v>
      </c>
      <c r="B34" s="107"/>
      <c r="C34" s="79"/>
      <c r="D34" s="81">
        <v>74736.27</v>
      </c>
      <c r="E34" s="81">
        <v>124151.66</v>
      </c>
      <c r="F34" s="81">
        <v>130306.65</v>
      </c>
      <c r="G34" s="81">
        <v>168995.20000000001</v>
      </c>
    </row>
    <row r="35" spans="1:7" ht="14.25" customHeight="1" x14ac:dyDescent="0.25">
      <c r="A35" s="107" t="s">
        <v>821</v>
      </c>
      <c r="B35" s="107"/>
      <c r="C35" s="79"/>
      <c r="D35" s="73">
        <v>0.15</v>
      </c>
      <c r="E35" s="73">
        <v>0.3992</v>
      </c>
      <c r="F35" s="73">
        <v>0.66080000000000005</v>
      </c>
      <c r="G35" s="73">
        <v>1</v>
      </c>
    </row>
    <row r="36" spans="1:7" x14ac:dyDescent="0.25">
      <c r="A36" s="107" t="s">
        <v>820</v>
      </c>
      <c r="B36" s="107"/>
      <c r="C36" s="79"/>
      <c r="D36" s="81">
        <v>74736.27</v>
      </c>
      <c r="E36" s="81">
        <v>198887.93</v>
      </c>
      <c r="F36" s="81">
        <v>329194.58</v>
      </c>
      <c r="G36" s="81">
        <v>498189.78</v>
      </c>
    </row>
    <row r="37" spans="1:7" x14ac:dyDescent="0.25">
      <c r="A37" s="52"/>
      <c r="B37" s="52"/>
      <c r="C37" s="52"/>
      <c r="D37" s="52"/>
      <c r="E37" s="52"/>
      <c r="F37" s="52"/>
    </row>
    <row r="38" spans="1:7" ht="43.5" customHeight="1" x14ac:dyDescent="0.25">
      <c r="A38" s="123" t="s">
        <v>1370</v>
      </c>
      <c r="B38" s="123"/>
      <c r="C38" s="123"/>
      <c r="D38" s="123"/>
      <c r="E38" s="123"/>
      <c r="F38" s="123"/>
      <c r="G38" s="123"/>
    </row>
    <row r="39" spans="1:7" x14ac:dyDescent="0.25">
      <c r="A39" s="123"/>
      <c r="B39" s="123"/>
      <c r="C39" s="123"/>
      <c r="D39" s="123"/>
      <c r="E39" s="123"/>
      <c r="F39" s="123"/>
      <c r="G39" s="123"/>
    </row>
    <row r="40" spans="1:7" x14ac:dyDescent="0.25">
      <c r="A40" s="123"/>
      <c r="B40" s="123"/>
      <c r="C40" s="123"/>
      <c r="D40" s="123"/>
      <c r="E40" s="123"/>
      <c r="F40" s="123"/>
      <c r="G40" s="123"/>
    </row>
  </sheetData>
  <mergeCells count="24">
    <mergeCell ref="A40:G40"/>
    <mergeCell ref="A39:G39"/>
    <mergeCell ref="A38:G38"/>
    <mergeCell ref="A12:D12"/>
    <mergeCell ref="F13:G13"/>
    <mergeCell ref="F14:G14"/>
    <mergeCell ref="A35:B35"/>
    <mergeCell ref="A36:B36"/>
    <mergeCell ref="D13:E13"/>
    <mergeCell ref="D14:E14"/>
    <mergeCell ref="A15:G15"/>
    <mergeCell ref="A33:B33"/>
    <mergeCell ref="A34:B34"/>
    <mergeCell ref="A1:D1"/>
    <mergeCell ref="A2:D2"/>
    <mergeCell ref="A3:D3"/>
    <mergeCell ref="A4:D4"/>
    <mergeCell ref="A5:D5"/>
    <mergeCell ref="A11:D11"/>
    <mergeCell ref="A6:D6"/>
    <mergeCell ref="A7:D7"/>
    <mergeCell ref="A8:D8"/>
    <mergeCell ref="A9:D9"/>
    <mergeCell ref="A10:D10"/>
  </mergeCells>
  <printOptions horizontalCentered="1"/>
  <pageMargins left="0.51181102362204722" right="0.31496062992125984" top="0.98425196850393704" bottom="0.98425196850393704" header="0.51181102362204722" footer="0.51181102362204722"/>
  <pageSetup paperSize="9" scale="54"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D973E-C313-412D-8038-BBA56494DF32}">
  <sheetPr codeName="Planilha6">
    <pageSetUpPr fitToPage="1"/>
  </sheetPr>
  <dimension ref="A1:I47"/>
  <sheetViews>
    <sheetView view="pageBreakPreview" zoomScaleNormal="100" zoomScaleSheetLayoutView="100" workbookViewId="0">
      <selection activeCell="C49" sqref="C49"/>
    </sheetView>
  </sheetViews>
  <sheetFormatPr defaultColWidth="8.88671875" defaultRowHeight="13.2" x14ac:dyDescent="0.25"/>
  <cols>
    <col min="1" max="1" width="21.6640625" style="30" customWidth="1"/>
    <col min="2" max="2" width="8.6640625" style="47" customWidth="1"/>
    <col min="3" max="3" width="13.6640625" style="47" customWidth="1"/>
    <col min="4" max="4" width="43.109375" style="30" customWidth="1"/>
    <col min="5" max="5" width="9.5546875" style="30" customWidth="1"/>
    <col min="6" max="6" width="20.5546875" style="30" bestFit="1" customWidth="1"/>
    <col min="7" max="16384" width="8.88671875" style="30"/>
  </cols>
  <sheetData>
    <row r="1" spans="1:9" s="32" customFormat="1" ht="8.1" customHeight="1" x14ac:dyDescent="0.25">
      <c r="A1" s="112"/>
      <c r="B1" s="112"/>
      <c r="C1" s="112"/>
      <c r="D1" s="112"/>
    </row>
    <row r="2" spans="1:9" s="32" customFormat="1" ht="13.8" x14ac:dyDescent="0.25">
      <c r="A2" s="117" t="s">
        <v>847</v>
      </c>
      <c r="B2" s="118"/>
      <c r="C2" s="118"/>
      <c r="D2" s="119"/>
    </row>
    <row r="3" spans="1:9" s="32" customFormat="1" x14ac:dyDescent="0.25">
      <c r="A3" s="109" t="s">
        <v>848</v>
      </c>
      <c r="B3" s="110"/>
      <c r="C3" s="110"/>
      <c r="D3" s="111"/>
    </row>
    <row r="4" spans="1:9" s="32" customFormat="1" ht="8.1" customHeight="1" x14ac:dyDescent="0.25">
      <c r="A4" s="112"/>
      <c r="B4" s="112"/>
      <c r="C4" s="112"/>
      <c r="D4" s="112"/>
    </row>
    <row r="5" spans="1:9" s="32" customFormat="1" ht="13.8" x14ac:dyDescent="0.25">
      <c r="A5" s="113" t="s">
        <v>757</v>
      </c>
      <c r="B5" s="114"/>
      <c r="C5" s="114"/>
      <c r="D5" s="115"/>
    </row>
    <row r="6" spans="1:9" s="32" customFormat="1" ht="12.75" customHeight="1" x14ac:dyDescent="0.25">
      <c r="A6" s="116" t="s">
        <v>850</v>
      </c>
      <c r="B6" s="110"/>
      <c r="C6" s="110"/>
      <c r="D6" s="111"/>
    </row>
    <row r="7" spans="1:9" s="32" customFormat="1" ht="8.1" customHeight="1" x14ac:dyDescent="0.25">
      <c r="A7" s="112"/>
      <c r="B7" s="112"/>
      <c r="C7" s="112"/>
      <c r="D7" s="112"/>
    </row>
    <row r="8" spans="1:9" s="32" customFormat="1" ht="13.8" x14ac:dyDescent="0.25">
      <c r="A8" s="113" t="s">
        <v>758</v>
      </c>
      <c r="B8" s="114"/>
      <c r="C8" s="114"/>
      <c r="D8" s="115"/>
    </row>
    <row r="9" spans="1:9" s="32" customFormat="1" x14ac:dyDescent="0.25">
      <c r="A9" s="109" t="s">
        <v>849</v>
      </c>
      <c r="B9" s="110"/>
      <c r="C9" s="110"/>
      <c r="D9" s="111"/>
    </row>
    <row r="10" spans="1:9" s="32" customFormat="1" ht="8.1" customHeight="1" x14ac:dyDescent="0.25">
      <c r="A10" s="112"/>
      <c r="B10" s="112"/>
      <c r="C10" s="112"/>
      <c r="D10" s="112"/>
    </row>
    <row r="11" spans="1:9" s="32" customFormat="1" ht="13.8" x14ac:dyDescent="0.25">
      <c r="A11" s="113"/>
      <c r="B11" s="114"/>
      <c r="C11" s="114"/>
      <c r="D11" s="115"/>
    </row>
    <row r="12" spans="1:9" s="32" customFormat="1" x14ac:dyDescent="0.25">
      <c r="A12" s="109"/>
      <c r="B12" s="110"/>
      <c r="C12" s="110"/>
      <c r="D12" s="111"/>
    </row>
    <row r="13" spans="1:9" ht="8.1" customHeight="1" x14ac:dyDescent="0.25">
      <c r="A13" s="125"/>
      <c r="B13" s="125"/>
      <c r="C13" s="125"/>
      <c r="D13" s="125"/>
    </row>
    <row r="14" spans="1:9" ht="8.1" customHeight="1" x14ac:dyDescent="0.25">
      <c r="A14" s="125"/>
      <c r="B14" s="125"/>
      <c r="C14" s="127"/>
      <c r="D14" s="127"/>
    </row>
    <row r="15" spans="1:9" ht="30" customHeight="1" x14ac:dyDescent="0.25">
      <c r="A15" s="128" t="s">
        <v>759</v>
      </c>
      <c r="B15" s="128"/>
      <c r="C15" s="128"/>
      <c r="D15" s="128"/>
      <c r="G15" s="31"/>
      <c r="H15" s="31"/>
      <c r="I15" s="31"/>
    </row>
    <row r="16" spans="1:9" ht="15" customHeight="1" x14ac:dyDescent="0.25">
      <c r="A16" s="129" t="s">
        <v>760</v>
      </c>
      <c r="B16" s="130"/>
      <c r="C16" s="130"/>
      <c r="D16" s="131"/>
      <c r="E16" s="32"/>
      <c r="F16" s="132" t="s">
        <v>761</v>
      </c>
      <c r="G16" s="132"/>
      <c r="H16" s="132"/>
      <c r="I16" s="132"/>
    </row>
    <row r="17" spans="1:9" s="34" customFormat="1" ht="15" customHeight="1" x14ac:dyDescent="0.2">
      <c r="A17" s="33" t="s">
        <v>762</v>
      </c>
      <c r="B17" s="33" t="s">
        <v>763</v>
      </c>
      <c r="C17" s="33" t="s">
        <v>764</v>
      </c>
      <c r="D17" s="33" t="s">
        <v>765</v>
      </c>
      <c r="F17" s="35" t="s">
        <v>766</v>
      </c>
      <c r="G17" s="35" t="s">
        <v>767</v>
      </c>
      <c r="H17" s="35" t="s">
        <v>768</v>
      </c>
      <c r="I17" s="35" t="s">
        <v>769</v>
      </c>
    </row>
    <row r="18" spans="1:9" ht="15" customHeight="1" x14ac:dyDescent="0.25">
      <c r="A18" s="36" t="s">
        <v>770</v>
      </c>
      <c r="B18" s="37">
        <v>1</v>
      </c>
      <c r="C18" s="38">
        <v>0.03</v>
      </c>
      <c r="D18" s="39">
        <f>C18</f>
        <v>0.03</v>
      </c>
      <c r="F18" s="40" t="str">
        <f>IF(OR(C18&lt;G18,C18&gt;I18),"FORA DO INTERVALO","OK")</f>
        <v>OK</v>
      </c>
      <c r="G18" s="41">
        <v>0.03</v>
      </c>
      <c r="H18" s="41">
        <v>0.03</v>
      </c>
      <c r="I18" s="41">
        <v>0.03</v>
      </c>
    </row>
    <row r="19" spans="1:9" ht="15" customHeight="1" x14ac:dyDescent="0.25">
      <c r="A19" s="36" t="s">
        <v>771</v>
      </c>
      <c r="B19" s="37">
        <v>1</v>
      </c>
      <c r="C19" s="38">
        <v>6.4999999999999997E-3</v>
      </c>
      <c r="D19" s="39">
        <f>C19</f>
        <v>6.4999999999999997E-3</v>
      </c>
      <c r="F19" s="40" t="str">
        <f t="shared" ref="F19:F27" si="0">IF(OR(C19&lt;G19,C19&gt;I19),"FORA DO INTERVALO","OK")</f>
        <v>OK</v>
      </c>
      <c r="G19" s="41">
        <v>6.4999999999999997E-3</v>
      </c>
      <c r="H19" s="41">
        <v>6.4999999999999997E-3</v>
      </c>
      <c r="I19" s="41">
        <v>6.4999999999999997E-3</v>
      </c>
    </row>
    <row r="20" spans="1:9" ht="15" customHeight="1" x14ac:dyDescent="0.25">
      <c r="A20" s="36" t="s">
        <v>772</v>
      </c>
      <c r="B20" s="37">
        <v>1</v>
      </c>
      <c r="C20" s="38">
        <v>0.05</v>
      </c>
      <c r="D20" s="39">
        <f>C20*B20</f>
        <v>0.05</v>
      </c>
      <c r="F20" s="40" t="str">
        <f t="shared" si="0"/>
        <v>OK</v>
      </c>
      <c r="G20" s="41">
        <v>0.02</v>
      </c>
      <c r="H20" s="41">
        <v>3.5000000000000003E-2</v>
      </c>
      <c r="I20" s="41">
        <v>0.05</v>
      </c>
    </row>
    <row r="21" spans="1:9" ht="15" customHeight="1" x14ac:dyDescent="0.25">
      <c r="A21" s="36" t="s">
        <v>773</v>
      </c>
      <c r="B21" s="37">
        <v>1</v>
      </c>
      <c r="C21" s="38">
        <v>0</v>
      </c>
      <c r="D21" s="39">
        <f t="shared" ref="D21:D26" si="1">C21</f>
        <v>0</v>
      </c>
      <c r="F21" s="40" t="str">
        <f t="shared" si="0"/>
        <v>FORA DO INTERVALO</v>
      </c>
      <c r="G21" s="41">
        <v>4.4999999999999998E-2</v>
      </c>
      <c r="H21" s="41">
        <v>4.4999999999999998E-2</v>
      </c>
      <c r="I21" s="41">
        <v>4.4999999999999998E-2</v>
      </c>
    </row>
    <row r="22" spans="1:9" ht="15" customHeight="1" x14ac:dyDescent="0.25">
      <c r="A22" s="36" t="s">
        <v>774</v>
      </c>
      <c r="B22" s="37">
        <v>1</v>
      </c>
      <c r="C22" s="38">
        <v>0.04</v>
      </c>
      <c r="D22" s="39">
        <f t="shared" si="1"/>
        <v>0.04</v>
      </c>
      <c r="F22" s="40" t="str">
        <f t="shared" si="0"/>
        <v>OK</v>
      </c>
      <c r="G22" s="41">
        <v>0.03</v>
      </c>
      <c r="H22" s="41">
        <v>0.04</v>
      </c>
      <c r="I22" s="41">
        <v>5.5E-2</v>
      </c>
    </row>
    <row r="23" spans="1:9" ht="15" customHeight="1" x14ac:dyDescent="0.25">
      <c r="A23" s="36" t="s">
        <v>775</v>
      </c>
      <c r="B23" s="37">
        <v>1</v>
      </c>
      <c r="C23" s="38">
        <v>1.23E-2</v>
      </c>
      <c r="D23" s="39">
        <f t="shared" si="1"/>
        <v>1.23E-2</v>
      </c>
      <c r="F23" s="40" t="str">
        <f t="shared" si="0"/>
        <v>OK</v>
      </c>
      <c r="G23" s="41">
        <v>5.8999999999999999E-3</v>
      </c>
      <c r="H23" s="41">
        <v>1.23E-2</v>
      </c>
      <c r="I23" s="41">
        <v>1.3899999999999999E-2</v>
      </c>
    </row>
    <row r="24" spans="1:9" ht="15" customHeight="1" x14ac:dyDescent="0.25">
      <c r="A24" s="36" t="s">
        <v>776</v>
      </c>
      <c r="B24" s="37">
        <v>1</v>
      </c>
      <c r="C24" s="38">
        <v>8.0000000000000002E-3</v>
      </c>
      <c r="D24" s="39">
        <f t="shared" si="1"/>
        <v>8.0000000000000002E-3</v>
      </c>
      <c r="F24" s="40" t="str">
        <f t="shared" si="0"/>
        <v>OK</v>
      </c>
      <c r="G24" s="41">
        <v>8.0000000000000002E-3</v>
      </c>
      <c r="H24" s="41">
        <v>8.0000000000000002E-3</v>
      </c>
      <c r="I24" s="41">
        <v>0.01</v>
      </c>
    </row>
    <row r="25" spans="1:9" ht="15" customHeight="1" x14ac:dyDescent="0.25">
      <c r="A25" s="36" t="s">
        <v>777</v>
      </c>
      <c r="B25" s="37">
        <v>1</v>
      </c>
      <c r="C25" s="38">
        <v>1.2699999999999999E-2</v>
      </c>
      <c r="D25" s="39">
        <f t="shared" si="1"/>
        <v>1.2699999999999999E-2</v>
      </c>
      <c r="F25" s="40" t="str">
        <f t="shared" si="0"/>
        <v>OK</v>
      </c>
      <c r="G25" s="41">
        <v>9.7000000000000003E-3</v>
      </c>
      <c r="H25" s="41">
        <v>1.2699999999999999E-2</v>
      </c>
      <c r="I25" s="41">
        <v>1.2699999999999999E-2</v>
      </c>
    </row>
    <row r="26" spans="1:9" s="45" customFormat="1" ht="15" customHeight="1" x14ac:dyDescent="0.25">
      <c r="A26" s="42" t="s">
        <v>778</v>
      </c>
      <c r="B26" s="43">
        <v>1</v>
      </c>
      <c r="C26" s="44">
        <v>7.3999999999999996E-2</v>
      </c>
      <c r="D26" s="39">
        <f t="shared" si="1"/>
        <v>7.3999999999999996E-2</v>
      </c>
      <c r="F26" s="40" t="str">
        <f t="shared" si="0"/>
        <v>OK</v>
      </c>
      <c r="G26" s="41">
        <v>6.1600000000000002E-2</v>
      </c>
      <c r="H26" s="41">
        <v>7.3999999999999996E-2</v>
      </c>
      <c r="I26" s="41">
        <v>8.9599999999999999E-2</v>
      </c>
    </row>
    <row r="27" spans="1:9" ht="15" customHeight="1" x14ac:dyDescent="0.25">
      <c r="A27" s="133" t="s">
        <v>779</v>
      </c>
      <c r="B27" s="133"/>
      <c r="C27" s="133"/>
      <c r="D27" s="46">
        <f>(((1+D22+D24+D25)*(1+D23)*(1+D26))/(1-(D18+D19+D20+D21))-1)</f>
        <v>0.26240159730706081</v>
      </c>
      <c r="F27" s="40" t="str">
        <f t="shared" si="0"/>
        <v>FORA DO INTERVALO</v>
      </c>
      <c r="G27" s="41">
        <v>0.2034</v>
      </c>
      <c r="H27" s="41">
        <v>0.22120000000000001</v>
      </c>
      <c r="I27" s="41">
        <v>0.25</v>
      </c>
    </row>
    <row r="28" spans="1:9" ht="7.5" customHeight="1" x14ac:dyDescent="0.25"/>
    <row r="29" spans="1:9" ht="15" customHeight="1" x14ac:dyDescent="0.25">
      <c r="A29" s="30" t="s">
        <v>780</v>
      </c>
    </row>
    <row r="30" spans="1:9" x14ac:dyDescent="0.25">
      <c r="A30" s="134" t="s">
        <v>781</v>
      </c>
      <c r="B30" s="134"/>
      <c r="C30" s="134"/>
      <c r="D30" s="134"/>
    </row>
    <row r="31" spans="1:9" x14ac:dyDescent="0.25">
      <c r="A31" s="134" t="s">
        <v>782</v>
      </c>
      <c r="B31" s="134"/>
      <c r="C31" s="134"/>
      <c r="D31" s="134"/>
    </row>
    <row r="32" spans="1:9" ht="12.75" customHeight="1" x14ac:dyDescent="0.25">
      <c r="A32" s="134" t="s">
        <v>783</v>
      </c>
      <c r="B32" s="134"/>
      <c r="C32" s="134"/>
      <c r="D32" s="134"/>
    </row>
    <row r="33" spans="1:6" x14ac:dyDescent="0.25">
      <c r="A33" s="134" t="s">
        <v>784</v>
      </c>
      <c r="B33" s="134"/>
      <c r="C33" s="134"/>
      <c r="D33" s="134"/>
    </row>
    <row r="34" spans="1:6" ht="26.25" customHeight="1" x14ac:dyDescent="0.25">
      <c r="A34" s="134" t="s">
        <v>785</v>
      </c>
      <c r="B34" s="134"/>
      <c r="C34" s="134"/>
      <c r="D34" s="134"/>
    </row>
    <row r="35" spans="1:6" ht="54.75" customHeight="1" x14ac:dyDescent="0.25">
      <c r="A35" s="48"/>
      <c r="B35" s="48"/>
      <c r="C35" s="48"/>
      <c r="D35" s="48"/>
    </row>
    <row r="36" spans="1:6" ht="137.25" customHeight="1" x14ac:dyDescent="0.25">
      <c r="A36" s="134" t="s">
        <v>786</v>
      </c>
      <c r="B36" s="134"/>
      <c r="C36" s="134"/>
      <c r="D36" s="134"/>
    </row>
    <row r="37" spans="1:6" x14ac:dyDescent="0.25">
      <c r="A37" s="134" t="s">
        <v>787</v>
      </c>
      <c r="B37" s="134"/>
      <c r="C37" s="134"/>
      <c r="D37" s="134"/>
    </row>
    <row r="38" spans="1:6" ht="25.5" customHeight="1" x14ac:dyDescent="0.25">
      <c r="A38" s="134" t="s">
        <v>788</v>
      </c>
      <c r="B38" s="134"/>
      <c r="C38" s="134"/>
      <c r="D38" s="134"/>
    </row>
    <row r="39" spans="1:6" ht="8.25" customHeight="1" x14ac:dyDescent="0.25"/>
    <row r="40" spans="1:6" ht="30.75" customHeight="1" x14ac:dyDescent="0.25">
      <c r="A40" s="136" t="s">
        <v>789</v>
      </c>
      <c r="B40" s="136"/>
      <c r="C40" s="136"/>
      <c r="D40" s="136"/>
      <c r="E40" s="49"/>
      <c r="F40" s="49"/>
    </row>
    <row r="41" spans="1:6" ht="87.75" customHeight="1" x14ac:dyDescent="0.25">
      <c r="A41" s="125"/>
      <c r="B41" s="125"/>
      <c r="C41" s="125"/>
      <c r="D41" s="125"/>
    </row>
    <row r="42" spans="1:6" ht="23.25" customHeight="1" x14ac:dyDescent="0.25">
      <c r="A42" s="135" t="s">
        <v>790</v>
      </c>
      <c r="B42" s="135"/>
      <c r="C42" s="135"/>
      <c r="D42" s="135"/>
    </row>
    <row r="45" spans="1:6" x14ac:dyDescent="0.25">
      <c r="A45" s="125"/>
      <c r="B45" s="125"/>
      <c r="C45" s="125"/>
      <c r="D45" s="125"/>
    </row>
    <row r="46" spans="1:6" ht="60" customHeight="1" x14ac:dyDescent="0.25">
      <c r="A46" s="126" t="s">
        <v>1370</v>
      </c>
      <c r="B46" s="125"/>
      <c r="C46" s="125"/>
      <c r="D46" s="125"/>
    </row>
    <row r="47" spans="1:6" x14ac:dyDescent="0.25">
      <c r="A47" s="125"/>
      <c r="B47" s="125"/>
      <c r="C47" s="125"/>
      <c r="D47" s="125"/>
    </row>
  </sheetData>
  <mergeCells count="32">
    <mergeCell ref="A30:D30"/>
    <mergeCell ref="A31:D31"/>
    <mergeCell ref="A41:D41"/>
    <mergeCell ref="A32:D32"/>
    <mergeCell ref="A42:D42"/>
    <mergeCell ref="A33:D33"/>
    <mergeCell ref="A34:D34"/>
    <mergeCell ref="A36:D36"/>
    <mergeCell ref="A37:D37"/>
    <mergeCell ref="A38:D38"/>
    <mergeCell ref="A40:D40"/>
    <mergeCell ref="A14:D14"/>
    <mergeCell ref="A15:D15"/>
    <mergeCell ref="A16:D16"/>
    <mergeCell ref="F16:I16"/>
    <mergeCell ref="A27:C27"/>
    <mergeCell ref="A45:D45"/>
    <mergeCell ref="A46:D46"/>
    <mergeCell ref="A47:D47"/>
    <mergeCell ref="A11:D11"/>
    <mergeCell ref="A1:D1"/>
    <mergeCell ref="A2:D2"/>
    <mergeCell ref="A3:D3"/>
    <mergeCell ref="A4:D4"/>
    <mergeCell ref="A5:D5"/>
    <mergeCell ref="A6:D6"/>
    <mergeCell ref="A7:D7"/>
    <mergeCell ref="A8:D8"/>
    <mergeCell ref="A9:D9"/>
    <mergeCell ref="A10:D10"/>
    <mergeCell ref="A12:D12"/>
    <mergeCell ref="A13:D13"/>
  </mergeCells>
  <conditionalFormatting sqref="C20">
    <cfRule type="cellIs" dxfId="4" priority="1" operator="equal">
      <formula>0</formula>
    </cfRule>
  </conditionalFormatting>
  <printOptions horizontalCentered="1"/>
  <pageMargins left="0.51181102362204722" right="0.31496062992125984" top="0.98425196850393704" bottom="0.98425196850393704" header="0.51181102362204722" footer="0.51181102362204722"/>
  <pageSetup paperSize="9" scale="72"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66D46-20E6-46C7-AEFD-A95BFAEF6154}">
  <sheetPr>
    <pageSetUpPr fitToPage="1"/>
  </sheetPr>
  <dimension ref="A1:N47"/>
  <sheetViews>
    <sheetView view="pageBreakPreview" topLeftCell="A9" zoomScaleNormal="100" zoomScaleSheetLayoutView="100" workbookViewId="0">
      <pane xSplit="3" ySplit="8" topLeftCell="D17" activePane="bottomRight" state="frozen"/>
      <selection activeCell="C49" sqref="C49"/>
      <selection pane="topRight" activeCell="C49" sqref="C49"/>
      <selection pane="bottomLeft" activeCell="C49" sqref="C49"/>
      <selection pane="bottomRight" activeCell="C49" sqref="C49"/>
    </sheetView>
  </sheetViews>
  <sheetFormatPr defaultColWidth="8.88671875" defaultRowHeight="13.2" x14ac:dyDescent="0.25"/>
  <cols>
    <col min="1" max="1" width="21.6640625" style="30" customWidth="1"/>
    <col min="2" max="2" width="8.6640625" style="47" customWidth="1"/>
    <col min="3" max="3" width="13.6640625" style="47" customWidth="1"/>
    <col min="4" max="4" width="43.109375" style="30" customWidth="1"/>
    <col min="5" max="5" width="9.5546875" style="30" customWidth="1"/>
    <col min="6" max="6" width="20.5546875" style="30" bestFit="1" customWidth="1"/>
    <col min="7" max="10" width="8.88671875" style="30"/>
    <col min="11" max="11" width="21.33203125" style="30" customWidth="1"/>
    <col min="12" max="16384" width="8.88671875" style="30"/>
  </cols>
  <sheetData>
    <row r="1" spans="1:14" s="32" customFormat="1" ht="8.1" customHeight="1" x14ac:dyDescent="0.25">
      <c r="A1" s="112"/>
      <c r="B1" s="112"/>
      <c r="C1" s="112"/>
      <c r="D1" s="112"/>
    </row>
    <row r="2" spans="1:14" s="32" customFormat="1" ht="13.8" x14ac:dyDescent="0.25">
      <c r="A2" s="117" t="s">
        <v>847</v>
      </c>
      <c r="B2" s="118"/>
      <c r="C2" s="118"/>
      <c r="D2" s="119"/>
    </row>
    <row r="3" spans="1:14" s="32" customFormat="1" x14ac:dyDescent="0.25">
      <c r="A3" s="109" t="s">
        <v>848</v>
      </c>
      <c r="B3" s="110"/>
      <c r="C3" s="110"/>
      <c r="D3" s="111"/>
    </row>
    <row r="4" spans="1:14" s="32" customFormat="1" ht="8.1" customHeight="1" x14ac:dyDescent="0.25">
      <c r="A4" s="112"/>
      <c r="B4" s="112"/>
      <c r="C4" s="112"/>
      <c r="D4" s="112"/>
    </row>
    <row r="5" spans="1:14" s="32" customFormat="1" ht="13.8" x14ac:dyDescent="0.25">
      <c r="A5" s="113" t="s">
        <v>757</v>
      </c>
      <c r="B5" s="114"/>
      <c r="C5" s="114"/>
      <c r="D5" s="115"/>
    </row>
    <row r="6" spans="1:14" s="32" customFormat="1" ht="12.75" customHeight="1" x14ac:dyDescent="0.25">
      <c r="A6" s="116" t="s">
        <v>850</v>
      </c>
      <c r="B6" s="110"/>
      <c r="C6" s="110"/>
      <c r="D6" s="111"/>
    </row>
    <row r="7" spans="1:14" s="32" customFormat="1" ht="8.1" customHeight="1" x14ac:dyDescent="0.25">
      <c r="A7" s="112"/>
      <c r="B7" s="112"/>
      <c r="C7" s="112"/>
      <c r="D7" s="112"/>
    </row>
    <row r="8" spans="1:14" s="32" customFormat="1" ht="13.8" x14ac:dyDescent="0.25">
      <c r="A8" s="113" t="s">
        <v>758</v>
      </c>
      <c r="B8" s="114"/>
      <c r="C8" s="114"/>
      <c r="D8" s="115"/>
    </row>
    <row r="9" spans="1:14" s="32" customFormat="1" x14ac:dyDescent="0.25">
      <c r="A9" s="109" t="s">
        <v>849</v>
      </c>
      <c r="B9" s="110"/>
      <c r="C9" s="110"/>
      <c r="D9" s="111"/>
    </row>
    <row r="10" spans="1:14" s="32" customFormat="1" ht="8.1" customHeight="1" x14ac:dyDescent="0.25">
      <c r="A10" s="112"/>
      <c r="B10" s="112"/>
      <c r="C10" s="112"/>
      <c r="D10" s="112"/>
    </row>
    <row r="11" spans="1:14" s="32" customFormat="1" ht="13.8" x14ac:dyDescent="0.25">
      <c r="A11" s="113"/>
      <c r="B11" s="114"/>
      <c r="C11" s="114"/>
      <c r="D11" s="115"/>
    </row>
    <row r="12" spans="1:14" s="32" customFormat="1" x14ac:dyDescent="0.25">
      <c r="A12" s="109"/>
      <c r="B12" s="110"/>
      <c r="C12" s="110"/>
      <c r="D12" s="111"/>
    </row>
    <row r="13" spans="1:14" ht="8.1" customHeight="1" x14ac:dyDescent="0.25">
      <c r="A13" s="125"/>
      <c r="B13" s="125"/>
      <c r="C13" s="125"/>
      <c r="D13" s="125"/>
    </row>
    <row r="14" spans="1:14" ht="8.1" customHeight="1" x14ac:dyDescent="0.25">
      <c r="A14" s="125"/>
      <c r="B14" s="125"/>
      <c r="C14" s="127"/>
      <c r="D14" s="127"/>
    </row>
    <row r="15" spans="1:14" ht="30" customHeight="1" x14ac:dyDescent="0.25">
      <c r="A15" s="128" t="s">
        <v>1368</v>
      </c>
      <c r="B15" s="128"/>
      <c r="C15" s="128"/>
      <c r="D15" s="128"/>
      <c r="G15" s="31"/>
      <c r="H15" s="31"/>
      <c r="I15" s="31"/>
    </row>
    <row r="16" spans="1:14" ht="15" customHeight="1" x14ac:dyDescent="0.25">
      <c r="A16" s="129" t="s">
        <v>760</v>
      </c>
      <c r="B16" s="130"/>
      <c r="C16" s="130"/>
      <c r="D16" s="131"/>
      <c r="E16" s="32"/>
      <c r="F16" s="132" t="s">
        <v>761</v>
      </c>
      <c r="G16" s="132"/>
      <c r="H16" s="132"/>
      <c r="I16" s="132"/>
      <c r="K16" s="132" t="s">
        <v>1366</v>
      </c>
      <c r="L16" s="132"/>
      <c r="M16" s="132"/>
      <c r="N16" s="132"/>
    </row>
    <row r="17" spans="1:14" s="34" customFormat="1" ht="15" customHeight="1" x14ac:dyDescent="0.2">
      <c r="A17" s="33" t="s">
        <v>762</v>
      </c>
      <c r="B17" s="33" t="s">
        <v>763</v>
      </c>
      <c r="C17" s="33" t="s">
        <v>764</v>
      </c>
      <c r="D17" s="33" t="s">
        <v>765</v>
      </c>
      <c r="F17" s="35" t="s">
        <v>766</v>
      </c>
      <c r="G17" s="35" t="s">
        <v>767</v>
      </c>
      <c r="H17" s="35" t="s">
        <v>768</v>
      </c>
      <c r="I17" s="35" t="s">
        <v>769</v>
      </c>
      <c r="K17" s="35" t="s">
        <v>766</v>
      </c>
      <c r="L17" s="35" t="s">
        <v>767</v>
      </c>
      <c r="M17" s="35" t="s">
        <v>768</v>
      </c>
      <c r="N17" s="35" t="s">
        <v>769</v>
      </c>
    </row>
    <row r="18" spans="1:14" ht="15" customHeight="1" x14ac:dyDescent="0.25">
      <c r="A18" s="36" t="s">
        <v>770</v>
      </c>
      <c r="B18" s="37">
        <v>1</v>
      </c>
      <c r="C18" s="38">
        <v>0.03</v>
      </c>
      <c r="D18" s="39">
        <f>C18</f>
        <v>0.03</v>
      </c>
      <c r="F18" s="40" t="str">
        <f>IF(OR(C18&lt;G18,C18&gt;I18),"FORA DO INTERVALO","OK")</f>
        <v>OK</v>
      </c>
      <c r="G18" s="41">
        <v>0.03</v>
      </c>
      <c r="H18" s="41">
        <v>0.03</v>
      </c>
      <c r="I18" s="41">
        <v>0.03</v>
      </c>
      <c r="K18" s="40" t="str">
        <f t="shared" ref="K18:K27" si="0">IF(OR(H18&lt;L18,H18&gt;N18),"FORA DO INTERVALO","OK")</f>
        <v>OK</v>
      </c>
      <c r="L18" s="41">
        <v>0.03</v>
      </c>
      <c r="M18" s="41">
        <v>0.03</v>
      </c>
      <c r="N18" s="41">
        <v>0.03</v>
      </c>
    </row>
    <row r="19" spans="1:14" ht="15" customHeight="1" x14ac:dyDescent="0.25">
      <c r="A19" s="36" t="s">
        <v>771</v>
      </c>
      <c r="B19" s="37">
        <v>1</v>
      </c>
      <c r="C19" s="38">
        <v>6.4999999999999997E-3</v>
      </c>
      <c r="D19" s="39">
        <f>C19</f>
        <v>6.4999999999999997E-3</v>
      </c>
      <c r="F19" s="40" t="str">
        <f t="shared" ref="F19:F27" si="1">IF(OR(C19&lt;G19,C19&gt;I19),"FORA DO INTERVALO","OK")</f>
        <v>OK</v>
      </c>
      <c r="G19" s="41">
        <v>6.4999999999999997E-3</v>
      </c>
      <c r="H19" s="41">
        <v>6.4999999999999997E-3</v>
      </c>
      <c r="I19" s="41">
        <v>6.4999999999999997E-3</v>
      </c>
      <c r="K19" s="40" t="str">
        <f t="shared" si="0"/>
        <v>OK</v>
      </c>
      <c r="L19" s="41">
        <v>6.4999999999999997E-3</v>
      </c>
      <c r="M19" s="41">
        <v>6.4999999999999997E-3</v>
      </c>
      <c r="N19" s="41">
        <v>6.4999999999999997E-3</v>
      </c>
    </row>
    <row r="20" spans="1:14" ht="15" customHeight="1" x14ac:dyDescent="0.25">
      <c r="A20" s="36" t="s">
        <v>772</v>
      </c>
      <c r="B20" s="37">
        <v>1</v>
      </c>
      <c r="C20" s="38">
        <v>0</v>
      </c>
      <c r="D20" s="39">
        <f>C20*B20</f>
        <v>0</v>
      </c>
      <c r="F20" s="40" t="str">
        <f t="shared" si="1"/>
        <v>FORA DO INTERVALO</v>
      </c>
      <c r="G20" s="41">
        <v>0.02</v>
      </c>
      <c r="H20" s="41">
        <v>3.5000000000000003E-2</v>
      </c>
      <c r="I20" s="41">
        <v>0.05</v>
      </c>
      <c r="K20" s="40" t="str">
        <f t="shared" si="0"/>
        <v>FORA DO INTERVALO</v>
      </c>
      <c r="L20" s="41"/>
      <c r="M20" s="41"/>
      <c r="N20" s="41"/>
    </row>
    <row r="21" spans="1:14" ht="15" customHeight="1" x14ac:dyDescent="0.25">
      <c r="A21" s="36" t="s">
        <v>773</v>
      </c>
      <c r="B21" s="37">
        <v>1</v>
      </c>
      <c r="C21" s="38">
        <v>0</v>
      </c>
      <c r="D21" s="39">
        <f t="shared" ref="D21:D26" si="2">C21</f>
        <v>0</v>
      </c>
      <c r="F21" s="40" t="str">
        <f t="shared" si="1"/>
        <v>FORA DO INTERVALO</v>
      </c>
      <c r="G21" s="41">
        <v>4.4999999999999998E-2</v>
      </c>
      <c r="H21" s="41">
        <v>4.4999999999999998E-2</v>
      </c>
      <c r="I21" s="41">
        <v>4.4999999999999998E-2</v>
      </c>
      <c r="K21" s="40" t="str">
        <f t="shared" si="0"/>
        <v>OK</v>
      </c>
      <c r="L21" s="41">
        <v>4.4999999999999998E-2</v>
      </c>
      <c r="M21" s="41">
        <v>4.4999999999999998E-2</v>
      </c>
      <c r="N21" s="41">
        <v>4.4999999999999998E-2</v>
      </c>
    </row>
    <row r="22" spans="1:14" ht="15" customHeight="1" x14ac:dyDescent="0.25">
      <c r="A22" s="36" t="s">
        <v>774</v>
      </c>
      <c r="B22" s="37">
        <v>1</v>
      </c>
      <c r="C22" s="38">
        <v>3.4500000000000003E-2</v>
      </c>
      <c r="D22" s="39">
        <f t="shared" si="2"/>
        <v>3.4500000000000003E-2</v>
      </c>
      <c r="F22" s="40" t="str">
        <f t="shared" si="1"/>
        <v>OK</v>
      </c>
      <c r="G22" s="41">
        <v>0.03</v>
      </c>
      <c r="H22" s="41">
        <v>0.04</v>
      </c>
      <c r="I22" s="41">
        <v>5.5E-2</v>
      </c>
      <c r="K22" s="40" t="str">
        <f t="shared" si="0"/>
        <v>OK</v>
      </c>
      <c r="L22" s="41">
        <v>1.4999999999999999E-2</v>
      </c>
      <c r="M22" s="41">
        <v>3.4500000000000003E-2</v>
      </c>
      <c r="N22" s="41">
        <v>4.4900000000000002E-2</v>
      </c>
    </row>
    <row r="23" spans="1:14" ht="15" customHeight="1" x14ac:dyDescent="0.25">
      <c r="A23" s="36" t="s">
        <v>775</v>
      </c>
      <c r="B23" s="37">
        <v>1</v>
      </c>
      <c r="C23" s="38">
        <v>8.5000000000000006E-3</v>
      </c>
      <c r="D23" s="39">
        <f t="shared" si="2"/>
        <v>8.5000000000000006E-3</v>
      </c>
      <c r="F23" s="40" t="str">
        <f t="shared" si="1"/>
        <v>OK</v>
      </c>
      <c r="G23" s="41">
        <v>5.8999999999999999E-3</v>
      </c>
      <c r="H23" s="41">
        <v>1.23E-2</v>
      </c>
      <c r="I23" s="41">
        <v>1.3899999999999999E-2</v>
      </c>
      <c r="K23" s="40" t="str">
        <f t="shared" si="0"/>
        <v>FORA DO INTERVALO</v>
      </c>
      <c r="L23" s="41">
        <v>8.5000000000000006E-3</v>
      </c>
      <c r="M23" s="41">
        <v>8.5000000000000006E-3</v>
      </c>
      <c r="N23" s="41">
        <v>1.11E-2</v>
      </c>
    </row>
    <row r="24" spans="1:14" ht="15" customHeight="1" x14ac:dyDescent="0.25">
      <c r="A24" s="36" t="s">
        <v>776</v>
      </c>
      <c r="B24" s="37">
        <v>1</v>
      </c>
      <c r="C24" s="38">
        <v>4.7999999999999996E-3</v>
      </c>
      <c r="D24" s="39">
        <f t="shared" si="2"/>
        <v>4.7999999999999996E-3</v>
      </c>
      <c r="F24" s="40" t="str">
        <f t="shared" si="1"/>
        <v>FORA DO INTERVALO</v>
      </c>
      <c r="G24" s="41">
        <v>8.0000000000000002E-3</v>
      </c>
      <c r="H24" s="41">
        <v>8.0000000000000002E-3</v>
      </c>
      <c r="I24" s="41">
        <v>0.01</v>
      </c>
      <c r="K24" s="40" t="str">
        <f t="shared" si="0"/>
        <v>OK</v>
      </c>
      <c r="L24" s="41">
        <v>3.0000000000000001E-3</v>
      </c>
      <c r="M24" s="41">
        <v>4.7999999999999996E-3</v>
      </c>
      <c r="N24" s="41">
        <v>8.2000000000000007E-3</v>
      </c>
    </row>
    <row r="25" spans="1:14" ht="15" customHeight="1" x14ac:dyDescent="0.25">
      <c r="A25" s="36" t="s">
        <v>777</v>
      </c>
      <c r="B25" s="37">
        <v>1</v>
      </c>
      <c r="C25" s="38">
        <v>8.5000000000000006E-3</v>
      </c>
      <c r="D25" s="39">
        <f t="shared" si="2"/>
        <v>8.5000000000000006E-3</v>
      </c>
      <c r="F25" s="40" t="str">
        <f t="shared" si="1"/>
        <v>FORA DO INTERVALO</v>
      </c>
      <c r="G25" s="41">
        <v>9.7000000000000003E-3</v>
      </c>
      <c r="H25" s="41">
        <v>1.2699999999999999E-2</v>
      </c>
      <c r="I25" s="41">
        <v>1.2699999999999999E-2</v>
      </c>
      <c r="K25" s="40" t="str">
        <f t="shared" si="0"/>
        <v>FORA DO INTERVALO</v>
      </c>
      <c r="L25" s="41">
        <v>5.5999999999999999E-3</v>
      </c>
      <c r="M25" s="41">
        <v>8.5000000000000006E-3</v>
      </c>
      <c r="N25" s="41">
        <v>8.8999999999999999E-3</v>
      </c>
    </row>
    <row r="26" spans="1:14" s="45" customFormat="1" ht="15" customHeight="1" x14ac:dyDescent="0.25">
      <c r="A26" s="42" t="s">
        <v>778</v>
      </c>
      <c r="B26" s="43">
        <v>1</v>
      </c>
      <c r="C26" s="44">
        <v>5.11E-2</v>
      </c>
      <c r="D26" s="39">
        <f t="shared" si="2"/>
        <v>5.11E-2</v>
      </c>
      <c r="F26" s="40" t="str">
        <f t="shared" si="1"/>
        <v>FORA DO INTERVALO</v>
      </c>
      <c r="G26" s="41">
        <v>6.1600000000000002E-2</v>
      </c>
      <c r="H26" s="41">
        <v>7.3999999999999996E-2</v>
      </c>
      <c r="I26" s="41">
        <v>8.9599999999999999E-2</v>
      </c>
      <c r="K26" s="40" t="str">
        <f t="shared" si="0"/>
        <v>FORA DO INTERVALO</v>
      </c>
      <c r="L26" s="41">
        <v>3.5000000000000003E-2</v>
      </c>
      <c r="M26" s="41">
        <v>5.11E-2</v>
      </c>
      <c r="N26" s="41">
        <v>6.2199999999999998E-2</v>
      </c>
    </row>
    <row r="27" spans="1:14" ht="15" customHeight="1" x14ac:dyDescent="0.25">
      <c r="A27" s="133" t="s">
        <v>779</v>
      </c>
      <c r="B27" s="133"/>
      <c r="C27" s="133"/>
      <c r="D27" s="46">
        <f>(((1+D22+D24+D25)*(1+D23)*(1+D26))/(1-(D18+D19+D20+D21))-1)</f>
        <v>0.15278047942916406</v>
      </c>
      <c r="F27" s="40" t="str">
        <f t="shared" si="1"/>
        <v>FORA DO INTERVALO</v>
      </c>
      <c r="G27" s="41">
        <v>0.2034</v>
      </c>
      <c r="H27" s="41">
        <v>0.22120000000000001</v>
      </c>
      <c r="I27" s="41">
        <v>0.25</v>
      </c>
      <c r="K27" s="40" t="str">
        <f t="shared" si="0"/>
        <v>FORA DO INTERVALO</v>
      </c>
      <c r="L27" s="41">
        <v>0.11</v>
      </c>
      <c r="M27" s="41">
        <v>0.14019999999999999</v>
      </c>
      <c r="N27" s="41">
        <v>0.16800000000000001</v>
      </c>
    </row>
    <row r="28" spans="1:14" ht="20.25" customHeight="1" x14ac:dyDescent="0.3">
      <c r="K28" t="s">
        <v>1367</v>
      </c>
    </row>
    <row r="29" spans="1:14" ht="15" customHeight="1" x14ac:dyDescent="0.25">
      <c r="A29" s="30" t="s">
        <v>780</v>
      </c>
    </row>
    <row r="30" spans="1:14" ht="12.75" customHeight="1" x14ac:dyDescent="0.25">
      <c r="A30" s="134" t="s">
        <v>781</v>
      </c>
      <c r="B30" s="134"/>
      <c r="C30" s="134"/>
      <c r="D30" s="134"/>
    </row>
    <row r="31" spans="1:14" x14ac:dyDescent="0.25">
      <c r="A31" s="134" t="s">
        <v>782</v>
      </c>
      <c r="B31" s="134"/>
      <c r="C31" s="134"/>
      <c r="D31" s="134"/>
    </row>
    <row r="32" spans="1:14" x14ac:dyDescent="0.25">
      <c r="A32" s="134" t="s">
        <v>783</v>
      </c>
      <c r="B32" s="134"/>
      <c r="C32" s="134"/>
      <c r="D32" s="134"/>
    </row>
    <row r="33" spans="1:6" x14ac:dyDescent="0.25">
      <c r="A33" s="134" t="s">
        <v>784</v>
      </c>
      <c r="B33" s="134"/>
      <c r="C33" s="134"/>
      <c r="D33" s="134"/>
    </row>
    <row r="34" spans="1:6" ht="26.25" customHeight="1" x14ac:dyDescent="0.25">
      <c r="A34" s="134" t="s">
        <v>785</v>
      </c>
      <c r="B34" s="134"/>
      <c r="C34" s="134"/>
      <c r="D34" s="134"/>
    </row>
    <row r="35" spans="1:6" ht="54.75" customHeight="1" x14ac:dyDescent="0.25">
      <c r="A35" s="48"/>
      <c r="B35" s="48"/>
      <c r="C35" s="48"/>
      <c r="D35" s="48"/>
    </row>
    <row r="36" spans="1:6" ht="137.25" customHeight="1" x14ac:dyDescent="0.25">
      <c r="A36" s="134" t="s">
        <v>786</v>
      </c>
      <c r="B36" s="134"/>
      <c r="C36" s="134"/>
      <c r="D36" s="134"/>
    </row>
    <row r="37" spans="1:6" x14ac:dyDescent="0.25">
      <c r="A37" s="134" t="s">
        <v>787</v>
      </c>
      <c r="B37" s="134"/>
      <c r="C37" s="134"/>
      <c r="D37" s="134"/>
    </row>
    <row r="38" spans="1:6" ht="25.5" customHeight="1" x14ac:dyDescent="0.25">
      <c r="A38" s="134" t="s">
        <v>788</v>
      </c>
      <c r="B38" s="134"/>
      <c r="C38" s="134"/>
      <c r="D38" s="134"/>
    </row>
    <row r="39" spans="1:6" ht="8.25" customHeight="1" x14ac:dyDescent="0.25"/>
    <row r="40" spans="1:6" ht="30.75" customHeight="1" x14ac:dyDescent="0.25">
      <c r="A40" s="136" t="s">
        <v>789</v>
      </c>
      <c r="B40" s="136"/>
      <c r="C40" s="136"/>
      <c r="D40" s="136"/>
      <c r="E40" s="49"/>
      <c r="F40" s="49"/>
    </row>
    <row r="41" spans="1:6" ht="87.75" customHeight="1" x14ac:dyDescent="0.25">
      <c r="A41" s="125"/>
      <c r="B41" s="125"/>
      <c r="C41" s="125"/>
      <c r="D41" s="125"/>
    </row>
    <row r="42" spans="1:6" ht="23.25" customHeight="1" x14ac:dyDescent="0.25">
      <c r="A42" s="135" t="s">
        <v>790</v>
      </c>
      <c r="B42" s="135"/>
      <c r="C42" s="135"/>
      <c r="D42" s="135"/>
    </row>
    <row r="45" spans="1:6" x14ac:dyDescent="0.25">
      <c r="A45" s="125"/>
      <c r="B45" s="125"/>
      <c r="C45" s="125"/>
      <c r="D45" s="125"/>
    </row>
    <row r="46" spans="1:6" ht="35.25" customHeight="1" x14ac:dyDescent="0.25">
      <c r="A46" s="126" t="s">
        <v>1370</v>
      </c>
      <c r="B46" s="125"/>
      <c r="C46" s="125"/>
      <c r="D46" s="125"/>
    </row>
    <row r="47" spans="1:6" x14ac:dyDescent="0.25">
      <c r="A47" s="125"/>
      <c r="B47" s="125"/>
      <c r="C47" s="125"/>
      <c r="D47" s="125"/>
    </row>
  </sheetData>
  <mergeCells count="33">
    <mergeCell ref="A46:D46"/>
    <mergeCell ref="A47:D47"/>
    <mergeCell ref="K16:N16"/>
    <mergeCell ref="A37:D37"/>
    <mergeCell ref="A38:D38"/>
    <mergeCell ref="A40:D40"/>
    <mergeCell ref="A41:D41"/>
    <mergeCell ref="A42:D42"/>
    <mergeCell ref="A45:D45"/>
    <mergeCell ref="A30:D30"/>
    <mergeCell ref="A31:D31"/>
    <mergeCell ref="A32:D32"/>
    <mergeCell ref="A33:D33"/>
    <mergeCell ref="A34:D34"/>
    <mergeCell ref="A36:D36"/>
    <mergeCell ref="A27:C27"/>
    <mergeCell ref="A13:D13"/>
    <mergeCell ref="A14:D14"/>
    <mergeCell ref="A15:D15"/>
    <mergeCell ref="A16:D16"/>
    <mergeCell ref="F16:I16"/>
    <mergeCell ref="A12:D12"/>
    <mergeCell ref="A1:D1"/>
    <mergeCell ref="A2:D2"/>
    <mergeCell ref="A3:D3"/>
    <mergeCell ref="A4:D4"/>
    <mergeCell ref="A5:D5"/>
    <mergeCell ref="A6:D6"/>
    <mergeCell ref="A7:D7"/>
    <mergeCell ref="A8:D8"/>
    <mergeCell ref="A9:D9"/>
    <mergeCell ref="A10:D10"/>
    <mergeCell ref="A11:D11"/>
  </mergeCells>
  <conditionalFormatting sqref="C20">
    <cfRule type="cellIs" dxfId="3" priority="1" operator="equal">
      <formula>0</formula>
    </cfRule>
  </conditionalFormatting>
  <printOptions horizontalCentered="1"/>
  <pageMargins left="0.51181102362204722" right="0.31496062992125984" top="0.98425196850393704" bottom="0.98425196850393704" header="0.51181102362204722" footer="0.51181102362204722"/>
  <pageSetup paperSize="9" scale="73"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8817B-93B6-4FDE-A015-F03159B884CF}">
  <sheetPr>
    <pageSetUpPr fitToPage="1"/>
  </sheetPr>
  <dimension ref="A1:E25"/>
  <sheetViews>
    <sheetView showOutlineSymbols="0" showWhiteSpace="0" view="pageBreakPreview" topLeftCell="A7" zoomScale="95" zoomScaleNormal="100" zoomScaleSheetLayoutView="95" workbookViewId="0">
      <selection activeCell="C49" sqref="C49"/>
    </sheetView>
  </sheetViews>
  <sheetFormatPr defaultColWidth="9.109375" defaultRowHeight="13.8" x14ac:dyDescent="0.25"/>
  <cols>
    <col min="1" max="1" width="45.33203125" style="50" bestFit="1" customWidth="1"/>
    <col min="2" max="2" width="11.44140625" style="50" bestFit="1" customWidth="1"/>
    <col min="3" max="3" width="32.33203125" style="50" customWidth="1"/>
    <col min="4" max="4" width="13.88671875" style="50" bestFit="1" customWidth="1"/>
    <col min="5" max="6" width="17.109375" style="50" bestFit="1" customWidth="1"/>
    <col min="7" max="16384" width="9.109375" style="50"/>
  </cols>
  <sheetData>
    <row r="1" spans="1:5" s="32" customFormat="1" ht="8.1" customHeight="1" x14ac:dyDescent="0.25">
      <c r="A1" s="112"/>
      <c r="B1" s="112"/>
      <c r="C1" s="112"/>
      <c r="D1" s="112"/>
    </row>
    <row r="2" spans="1:5" s="32" customFormat="1" x14ac:dyDescent="0.25">
      <c r="A2" s="117" t="s">
        <v>847</v>
      </c>
      <c r="B2" s="118"/>
      <c r="C2" s="118"/>
      <c r="D2" s="119"/>
    </row>
    <row r="3" spans="1:5" s="32" customFormat="1" ht="13.2" x14ac:dyDescent="0.25">
      <c r="A3" s="109" t="s">
        <v>848</v>
      </c>
      <c r="B3" s="110"/>
      <c r="C3" s="110"/>
      <c r="D3" s="111"/>
    </row>
    <row r="4" spans="1:5" s="32" customFormat="1" ht="8.1" customHeight="1" x14ac:dyDescent="0.25">
      <c r="A4" s="112"/>
      <c r="B4" s="112"/>
      <c r="C4" s="112"/>
      <c r="D4" s="112"/>
    </row>
    <row r="5" spans="1:5" s="32" customFormat="1" x14ac:dyDescent="0.25">
      <c r="A5" s="113" t="s">
        <v>757</v>
      </c>
      <c r="B5" s="114"/>
      <c r="C5" s="114"/>
      <c r="D5" s="115"/>
    </row>
    <row r="6" spans="1:5" s="32" customFormat="1" ht="12.75" customHeight="1" x14ac:dyDescent="0.25">
      <c r="A6" s="116" t="s">
        <v>850</v>
      </c>
      <c r="B6" s="110"/>
      <c r="C6" s="110"/>
      <c r="D6" s="111"/>
    </row>
    <row r="7" spans="1:5" s="32" customFormat="1" ht="8.1" customHeight="1" x14ac:dyDescent="0.25">
      <c r="A7" s="112"/>
      <c r="B7" s="112"/>
      <c r="C7" s="112"/>
      <c r="D7" s="112"/>
    </row>
    <row r="8" spans="1:5" s="32" customFormat="1" x14ac:dyDescent="0.25">
      <c r="A8" s="113" t="s">
        <v>758</v>
      </c>
      <c r="B8" s="114"/>
      <c r="C8" s="114"/>
      <c r="D8" s="115"/>
    </row>
    <row r="9" spans="1:5" s="32" customFormat="1" ht="13.2" x14ac:dyDescent="0.25">
      <c r="A9" s="109" t="s">
        <v>849</v>
      </c>
      <c r="B9" s="110"/>
      <c r="C9" s="110"/>
      <c r="D9" s="111"/>
    </row>
    <row r="10" spans="1:5" s="32" customFormat="1" ht="8.1" customHeight="1" x14ac:dyDescent="0.25">
      <c r="A10" s="112"/>
      <c r="B10" s="112"/>
      <c r="C10" s="112"/>
      <c r="D10" s="112"/>
    </row>
    <row r="11" spans="1:5" s="32" customFormat="1" x14ac:dyDescent="0.25">
      <c r="A11" s="113"/>
      <c r="B11" s="114"/>
      <c r="C11" s="114"/>
      <c r="D11" s="115"/>
    </row>
    <row r="12" spans="1:5" s="32" customFormat="1" ht="13.2" x14ac:dyDescent="0.25">
      <c r="A12" s="109"/>
      <c r="B12" s="110"/>
      <c r="C12" s="110"/>
      <c r="D12" s="111"/>
    </row>
    <row r="13" spans="1:5" ht="15" customHeight="1" x14ac:dyDescent="0.25">
      <c r="A13" s="138" t="s">
        <v>806</v>
      </c>
      <c r="B13" s="138"/>
      <c r="C13" s="138"/>
      <c r="D13" s="55"/>
    </row>
    <row r="14" spans="1:5" ht="42.75" customHeight="1" x14ac:dyDescent="0.25">
      <c r="A14" s="139"/>
      <c r="B14" s="139"/>
      <c r="C14" s="139"/>
      <c r="D14" s="53"/>
    </row>
    <row r="15" spans="1:5" x14ac:dyDescent="0.25">
      <c r="A15" s="137" t="s">
        <v>828</v>
      </c>
      <c r="B15" s="124"/>
      <c r="C15" s="124"/>
      <c r="D15" s="124"/>
    </row>
    <row r="16" spans="1:5" ht="42.75" customHeight="1" x14ac:dyDescent="0.25">
      <c r="A16" s="56" t="s">
        <v>801</v>
      </c>
      <c r="B16" s="57" t="s">
        <v>816</v>
      </c>
      <c r="C16" s="57" t="s">
        <v>815</v>
      </c>
      <c r="D16" s="61" t="s">
        <v>827</v>
      </c>
      <c r="E16" s="61" t="s">
        <v>835</v>
      </c>
    </row>
    <row r="17" spans="1:5" x14ac:dyDescent="0.25">
      <c r="A17" s="60" t="s">
        <v>1369</v>
      </c>
      <c r="B17" s="51" t="s">
        <v>808</v>
      </c>
      <c r="C17" s="59" t="str">
        <f>'Curva ABC de Serviços'!F15</f>
        <v>81,8</v>
      </c>
      <c r="D17" s="58"/>
      <c r="E17" s="58" t="str">
        <f>C17</f>
        <v>81,8</v>
      </c>
    </row>
    <row r="18" spans="1:5" x14ac:dyDescent="0.25">
      <c r="A18" s="140"/>
      <c r="B18" s="140"/>
      <c r="C18" s="140"/>
      <c r="D18" s="140"/>
      <c r="E18" s="140"/>
    </row>
    <row r="19" spans="1:5" x14ac:dyDescent="0.25">
      <c r="A19" s="141"/>
      <c r="B19" s="141"/>
      <c r="C19" s="141"/>
      <c r="D19" s="141"/>
      <c r="E19" s="141"/>
    </row>
    <row r="20" spans="1:5" x14ac:dyDescent="0.25">
      <c r="A20" s="54"/>
      <c r="B20" s="54"/>
      <c r="C20" s="54"/>
      <c r="D20" s="54"/>
    </row>
    <row r="21" spans="1:5" x14ac:dyDescent="0.25">
      <c r="A21" s="141"/>
      <c r="B21" s="141"/>
      <c r="C21" s="141"/>
      <c r="D21" s="141"/>
      <c r="E21" s="141"/>
    </row>
    <row r="22" spans="1:5" x14ac:dyDescent="0.25">
      <c r="A22" s="142"/>
      <c r="B22" s="142"/>
      <c r="C22" s="142"/>
      <c r="D22" s="54"/>
    </row>
    <row r="23" spans="1:5" ht="14.25" customHeight="1" x14ac:dyDescent="0.25">
      <c r="A23" s="123"/>
      <c r="B23" s="123"/>
      <c r="C23" s="123"/>
      <c r="D23" s="123"/>
      <c r="E23" s="123"/>
    </row>
    <row r="24" spans="1:5" ht="59.25" customHeight="1" x14ac:dyDescent="0.25">
      <c r="A24" s="123" t="s">
        <v>1370</v>
      </c>
      <c r="B24" s="123"/>
      <c r="C24" s="123"/>
      <c r="D24" s="123"/>
      <c r="E24" s="123"/>
    </row>
    <row r="25" spans="1:5" x14ac:dyDescent="0.25">
      <c r="A25" s="123"/>
      <c r="B25" s="123"/>
      <c r="C25" s="123"/>
      <c r="D25" s="123"/>
      <c r="E25" s="123"/>
    </row>
  </sheetData>
  <mergeCells count="22">
    <mergeCell ref="A6:D6"/>
    <mergeCell ref="A1:D1"/>
    <mergeCell ref="A2:D2"/>
    <mergeCell ref="A3:D3"/>
    <mergeCell ref="A4:D4"/>
    <mergeCell ref="A5:D5"/>
    <mergeCell ref="A7:D7"/>
    <mergeCell ref="A8:D8"/>
    <mergeCell ref="A9:D9"/>
    <mergeCell ref="A10:D10"/>
    <mergeCell ref="A11:D11"/>
    <mergeCell ref="A25:E25"/>
    <mergeCell ref="A12:D12"/>
    <mergeCell ref="A15:D15"/>
    <mergeCell ref="A13:C13"/>
    <mergeCell ref="A14:C14"/>
    <mergeCell ref="A18:E18"/>
    <mergeCell ref="A19:E19"/>
    <mergeCell ref="A21:E21"/>
    <mergeCell ref="A23:E23"/>
    <mergeCell ref="A24:E24"/>
    <mergeCell ref="A22:C22"/>
  </mergeCells>
  <printOptions horizontalCentered="1"/>
  <pageMargins left="0.51181102362204722" right="0.31496062992125984" top="0.98425196850393704" bottom="0.98425196850393704" header="0.51181102362204722" footer="0.51181102362204722"/>
  <pageSetup paperSize="9" scale="7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88D65-EE62-4C5C-A826-4949E70655C8}">
  <sheetPr>
    <pageSetUpPr fitToPage="1"/>
  </sheetPr>
  <dimension ref="A1:J3076"/>
  <sheetViews>
    <sheetView showOutlineSymbols="0" showWhiteSpace="0" view="pageBreakPreview" topLeftCell="A220" zoomScale="60" zoomScaleNormal="100" workbookViewId="0">
      <selection activeCell="C49" sqref="C49"/>
    </sheetView>
  </sheetViews>
  <sheetFormatPr defaultColWidth="9.109375" defaultRowHeight="13.8" x14ac:dyDescent="0.25"/>
  <cols>
    <col min="1" max="2" width="13.6640625" style="50" bestFit="1" customWidth="1"/>
    <col min="3" max="3" width="11.44140625" style="50" bestFit="1" customWidth="1"/>
    <col min="4" max="4" width="68.5546875" style="50" bestFit="1" customWidth="1"/>
    <col min="5" max="5" width="17.109375" style="50" bestFit="1" customWidth="1"/>
    <col min="6" max="8" width="13.6640625" style="50" bestFit="1" customWidth="1"/>
    <col min="9" max="11" width="16" style="50" bestFit="1" customWidth="1"/>
    <col min="12" max="16384" width="9.109375" style="50"/>
  </cols>
  <sheetData>
    <row r="1" spans="1:10" ht="13.8" customHeight="1" x14ac:dyDescent="0.25">
      <c r="A1" s="82"/>
      <c r="B1" s="82"/>
      <c r="C1" s="106" t="s">
        <v>1211</v>
      </c>
      <c r="D1" s="106"/>
      <c r="E1" s="106" t="s">
        <v>805</v>
      </c>
      <c r="F1" s="106"/>
      <c r="G1" s="106" t="s">
        <v>804</v>
      </c>
      <c r="H1" s="106"/>
      <c r="I1" s="106" t="s">
        <v>803</v>
      </c>
      <c r="J1" s="106"/>
    </row>
    <row r="2" spans="1:10" ht="80.099999999999994" customHeight="1" x14ac:dyDescent="0.25">
      <c r="A2" s="79"/>
      <c r="B2" s="79"/>
      <c r="C2" s="107" t="s">
        <v>2723</v>
      </c>
      <c r="D2" s="107"/>
      <c r="E2" s="107" t="s">
        <v>2528</v>
      </c>
      <c r="F2" s="107"/>
      <c r="G2" s="107" t="s">
        <v>851</v>
      </c>
      <c r="H2" s="107"/>
      <c r="I2" s="107" t="s">
        <v>852</v>
      </c>
      <c r="J2" s="107"/>
    </row>
    <row r="3" spans="1:10" ht="14.4" customHeight="1" x14ac:dyDescent="0.3">
      <c r="A3" s="108" t="s">
        <v>1211</v>
      </c>
      <c r="B3" s="122"/>
      <c r="C3" s="122"/>
      <c r="D3" s="122"/>
      <c r="E3" s="122"/>
      <c r="F3" s="122"/>
      <c r="G3" s="122"/>
      <c r="H3" s="122"/>
      <c r="I3" s="122"/>
      <c r="J3" s="122"/>
    </row>
    <row r="4" spans="1:10" ht="30" customHeight="1" x14ac:dyDescent="0.3">
      <c r="A4" s="108" t="s">
        <v>1212</v>
      </c>
      <c r="B4" s="122"/>
      <c r="C4" s="122"/>
      <c r="D4" s="122"/>
      <c r="E4" s="122"/>
      <c r="F4" s="122"/>
      <c r="G4" s="122"/>
      <c r="H4" s="122"/>
      <c r="I4" s="122"/>
      <c r="J4" s="122"/>
    </row>
    <row r="5" spans="1:10" x14ac:dyDescent="0.25">
      <c r="A5" s="83" t="s">
        <v>813</v>
      </c>
      <c r="B5" s="71" t="s">
        <v>818</v>
      </c>
      <c r="C5" s="83" t="s">
        <v>817</v>
      </c>
      <c r="D5" s="83" t="s">
        <v>801</v>
      </c>
      <c r="E5" s="145" t="s">
        <v>1213</v>
      </c>
      <c r="F5" s="145"/>
      <c r="G5" s="72" t="s">
        <v>816</v>
      </c>
      <c r="H5" s="71" t="s">
        <v>815</v>
      </c>
      <c r="I5" s="71" t="s">
        <v>814</v>
      </c>
      <c r="J5" s="71" t="s">
        <v>800</v>
      </c>
    </row>
    <row r="6" spans="1:10" ht="26.4" x14ac:dyDescent="0.25">
      <c r="A6" s="60" t="s">
        <v>1214</v>
      </c>
      <c r="B6" s="59" t="s">
        <v>880</v>
      </c>
      <c r="C6" s="60" t="s">
        <v>811</v>
      </c>
      <c r="D6" s="60" t="s">
        <v>881</v>
      </c>
      <c r="E6" s="146" t="s">
        <v>1324</v>
      </c>
      <c r="F6" s="146"/>
      <c r="G6" s="62" t="s">
        <v>808</v>
      </c>
      <c r="H6" s="89">
        <v>1</v>
      </c>
      <c r="I6" s="63">
        <v>309.39</v>
      </c>
      <c r="J6" s="63">
        <v>309.39</v>
      </c>
    </row>
    <row r="7" spans="1:10" ht="26.4" x14ac:dyDescent="0.25">
      <c r="A7" s="90" t="s">
        <v>1215</v>
      </c>
      <c r="B7" s="91" t="s">
        <v>1688</v>
      </c>
      <c r="C7" s="90" t="s">
        <v>811</v>
      </c>
      <c r="D7" s="90" t="s">
        <v>1689</v>
      </c>
      <c r="E7" s="148" t="s">
        <v>1280</v>
      </c>
      <c r="F7" s="148"/>
      <c r="G7" s="92" t="s">
        <v>808</v>
      </c>
      <c r="H7" s="93">
        <v>0.5</v>
      </c>
      <c r="I7" s="94">
        <v>28.2</v>
      </c>
      <c r="J7" s="94">
        <v>14.1</v>
      </c>
    </row>
    <row r="8" spans="1:10" ht="26.4" x14ac:dyDescent="0.25">
      <c r="A8" s="90" t="s">
        <v>1215</v>
      </c>
      <c r="B8" s="91" t="s">
        <v>1244</v>
      </c>
      <c r="C8" s="90" t="s">
        <v>811</v>
      </c>
      <c r="D8" s="90" t="s">
        <v>1245</v>
      </c>
      <c r="E8" s="148" t="s">
        <v>1239</v>
      </c>
      <c r="F8" s="148"/>
      <c r="G8" s="92" t="s">
        <v>840</v>
      </c>
      <c r="H8" s="93">
        <v>1.1186</v>
      </c>
      <c r="I8" s="94">
        <v>20.13</v>
      </c>
      <c r="J8" s="94">
        <v>22.51</v>
      </c>
    </row>
    <row r="9" spans="1:10" ht="26.4" x14ac:dyDescent="0.25">
      <c r="A9" s="90" t="s">
        <v>1215</v>
      </c>
      <c r="B9" s="91" t="s">
        <v>1690</v>
      </c>
      <c r="C9" s="90" t="s">
        <v>811</v>
      </c>
      <c r="D9" s="90" t="s">
        <v>1691</v>
      </c>
      <c r="E9" s="148" t="s">
        <v>1239</v>
      </c>
      <c r="F9" s="148"/>
      <c r="G9" s="92" t="s">
        <v>840</v>
      </c>
      <c r="H9" s="93">
        <v>0.37290000000000001</v>
      </c>
      <c r="I9" s="94">
        <v>24.59</v>
      </c>
      <c r="J9" s="94">
        <v>9.16</v>
      </c>
    </row>
    <row r="10" spans="1:10" x14ac:dyDescent="0.25">
      <c r="A10" s="98" t="s">
        <v>1226</v>
      </c>
      <c r="B10" s="99" t="s">
        <v>1696</v>
      </c>
      <c r="C10" s="98" t="s">
        <v>811</v>
      </c>
      <c r="D10" s="98" t="s">
        <v>1697</v>
      </c>
      <c r="E10" s="147" t="s">
        <v>1229</v>
      </c>
      <c r="F10" s="147"/>
      <c r="G10" s="100" t="s">
        <v>836</v>
      </c>
      <c r="H10" s="101">
        <v>1.32E-2</v>
      </c>
      <c r="I10" s="102">
        <v>19.52</v>
      </c>
      <c r="J10" s="102">
        <v>0.25</v>
      </c>
    </row>
    <row r="11" spans="1:10" ht="26.4" x14ac:dyDescent="0.25">
      <c r="A11" s="98" t="s">
        <v>1226</v>
      </c>
      <c r="B11" s="99" t="s">
        <v>1692</v>
      </c>
      <c r="C11" s="98" t="s">
        <v>811</v>
      </c>
      <c r="D11" s="98" t="s">
        <v>1693</v>
      </c>
      <c r="E11" s="147" t="s">
        <v>1229</v>
      </c>
      <c r="F11" s="147"/>
      <c r="G11" s="100" t="s">
        <v>808</v>
      </c>
      <c r="H11" s="101">
        <v>1</v>
      </c>
      <c r="I11" s="102">
        <v>250</v>
      </c>
      <c r="J11" s="102">
        <v>250</v>
      </c>
    </row>
    <row r="12" spans="1:10" ht="26.4" x14ac:dyDescent="0.25">
      <c r="A12" s="98" t="s">
        <v>1226</v>
      </c>
      <c r="B12" s="99" t="s">
        <v>1698</v>
      </c>
      <c r="C12" s="98" t="s">
        <v>811</v>
      </c>
      <c r="D12" s="98" t="s">
        <v>1699</v>
      </c>
      <c r="E12" s="147" t="s">
        <v>1229</v>
      </c>
      <c r="F12" s="147"/>
      <c r="G12" s="100" t="s">
        <v>834</v>
      </c>
      <c r="H12" s="101">
        <v>3.2082999999999999</v>
      </c>
      <c r="I12" s="102">
        <v>4.04</v>
      </c>
      <c r="J12" s="102">
        <v>12.96</v>
      </c>
    </row>
    <row r="13" spans="1:10" x14ac:dyDescent="0.25">
      <c r="A13" s="98" t="s">
        <v>1226</v>
      </c>
      <c r="B13" s="99" t="s">
        <v>1694</v>
      </c>
      <c r="C13" s="98" t="s">
        <v>811</v>
      </c>
      <c r="D13" s="98" t="s">
        <v>1695</v>
      </c>
      <c r="E13" s="147" t="s">
        <v>1229</v>
      </c>
      <c r="F13" s="147"/>
      <c r="G13" s="100" t="s">
        <v>836</v>
      </c>
      <c r="H13" s="101">
        <v>1.1299999999999999E-2</v>
      </c>
      <c r="I13" s="102">
        <v>36.43</v>
      </c>
      <c r="J13" s="102">
        <v>0.41</v>
      </c>
    </row>
    <row r="14" spans="1:10" x14ac:dyDescent="0.25">
      <c r="A14" s="95"/>
      <c r="B14" s="95"/>
      <c r="C14" s="95"/>
      <c r="D14" s="95"/>
      <c r="E14" s="95" t="s">
        <v>1220</v>
      </c>
      <c r="F14" s="96">
        <v>26.27</v>
      </c>
      <c r="G14" s="95" t="s">
        <v>1221</v>
      </c>
      <c r="H14" s="96">
        <v>0</v>
      </c>
      <c r="I14" s="95" t="s">
        <v>1222</v>
      </c>
      <c r="J14" s="96">
        <v>26.27</v>
      </c>
    </row>
    <row r="15" spans="1:10" ht="14.4" customHeight="1" thickBot="1" x14ac:dyDescent="0.3">
      <c r="A15" s="95"/>
      <c r="B15" s="95"/>
      <c r="C15" s="95"/>
      <c r="D15" s="95"/>
      <c r="E15" s="95" t="s">
        <v>1223</v>
      </c>
      <c r="F15" s="96">
        <v>81.180000000000007</v>
      </c>
      <c r="G15" s="95"/>
      <c r="H15" s="144" t="s">
        <v>1224</v>
      </c>
      <c r="I15" s="144"/>
      <c r="J15" s="96">
        <v>390.57</v>
      </c>
    </row>
    <row r="16" spans="1:10" ht="14.4" thickTop="1" x14ac:dyDescent="0.25">
      <c r="A16" s="97"/>
      <c r="B16" s="97"/>
      <c r="C16" s="97"/>
      <c r="D16" s="97"/>
      <c r="E16" s="97"/>
      <c r="F16" s="97"/>
      <c r="G16" s="97"/>
      <c r="H16" s="97"/>
      <c r="I16" s="97"/>
      <c r="J16" s="97"/>
    </row>
    <row r="17" spans="1:10" x14ac:dyDescent="0.25">
      <c r="A17" s="83" t="s">
        <v>882</v>
      </c>
      <c r="B17" s="71" t="s">
        <v>818</v>
      </c>
      <c r="C17" s="83" t="s">
        <v>817</v>
      </c>
      <c r="D17" s="83" t="s">
        <v>801</v>
      </c>
      <c r="E17" s="145" t="s">
        <v>1213</v>
      </c>
      <c r="F17" s="145"/>
      <c r="G17" s="72" t="s">
        <v>816</v>
      </c>
      <c r="H17" s="71" t="s">
        <v>815</v>
      </c>
      <c r="I17" s="71" t="s">
        <v>814</v>
      </c>
      <c r="J17" s="71" t="s">
        <v>800</v>
      </c>
    </row>
    <row r="18" spans="1:10" x14ac:dyDescent="0.25">
      <c r="A18" s="60" t="s">
        <v>1214</v>
      </c>
      <c r="B18" s="59" t="s">
        <v>883</v>
      </c>
      <c r="C18" s="60" t="s">
        <v>831</v>
      </c>
      <c r="D18" s="60" t="s">
        <v>884</v>
      </c>
      <c r="E18" s="146">
        <v>1</v>
      </c>
      <c r="F18" s="146"/>
      <c r="G18" s="62" t="s">
        <v>812</v>
      </c>
      <c r="H18" s="89">
        <v>1</v>
      </c>
      <c r="I18" s="63">
        <v>1066.4000000000001</v>
      </c>
      <c r="J18" s="63">
        <v>1066.4000000000001</v>
      </c>
    </row>
    <row r="19" spans="1:10" ht="52.8" x14ac:dyDescent="0.25">
      <c r="A19" s="90" t="s">
        <v>1215</v>
      </c>
      <c r="B19" s="91" t="s">
        <v>1216</v>
      </c>
      <c r="C19" s="90" t="s">
        <v>811</v>
      </c>
      <c r="D19" s="90" t="s">
        <v>1217</v>
      </c>
      <c r="E19" s="148" t="s">
        <v>1218</v>
      </c>
      <c r="F19" s="148"/>
      <c r="G19" s="92" t="s">
        <v>1219</v>
      </c>
      <c r="H19" s="93">
        <v>4</v>
      </c>
      <c r="I19" s="94">
        <v>266.60000000000002</v>
      </c>
      <c r="J19" s="94">
        <v>1066.4000000000001</v>
      </c>
    </row>
    <row r="20" spans="1:10" x14ac:dyDescent="0.25">
      <c r="A20" s="95"/>
      <c r="B20" s="95"/>
      <c r="C20" s="95"/>
      <c r="D20" s="95"/>
      <c r="E20" s="95" t="s">
        <v>1220</v>
      </c>
      <c r="F20" s="96">
        <v>78.08</v>
      </c>
      <c r="G20" s="95" t="s">
        <v>1221</v>
      </c>
      <c r="H20" s="96">
        <v>0</v>
      </c>
      <c r="I20" s="95" t="s">
        <v>1222</v>
      </c>
      <c r="J20" s="96">
        <v>78.08</v>
      </c>
    </row>
    <row r="21" spans="1:10" ht="14.4" customHeight="1" thickBot="1" x14ac:dyDescent="0.3">
      <c r="A21" s="95"/>
      <c r="B21" s="95"/>
      <c r="C21" s="95"/>
      <c r="D21" s="95"/>
      <c r="E21" s="95" t="s">
        <v>1223</v>
      </c>
      <c r="F21" s="96">
        <v>279.82</v>
      </c>
      <c r="G21" s="95"/>
      <c r="H21" s="144" t="s">
        <v>1224</v>
      </c>
      <c r="I21" s="144"/>
      <c r="J21" s="96">
        <v>1346.22</v>
      </c>
    </row>
    <row r="22" spans="1:10" ht="14.4" thickTop="1" x14ac:dyDescent="0.25">
      <c r="A22" s="97"/>
      <c r="B22" s="97"/>
      <c r="C22" s="97"/>
      <c r="D22" s="97"/>
      <c r="E22" s="97"/>
      <c r="F22" s="97"/>
      <c r="G22" s="97"/>
      <c r="H22" s="97"/>
      <c r="I22" s="97"/>
      <c r="J22" s="97"/>
    </row>
    <row r="23" spans="1:10" x14ac:dyDescent="0.25">
      <c r="A23" s="83" t="s">
        <v>885</v>
      </c>
      <c r="B23" s="71" t="s">
        <v>818</v>
      </c>
      <c r="C23" s="83" t="s">
        <v>817</v>
      </c>
      <c r="D23" s="83" t="s">
        <v>801</v>
      </c>
      <c r="E23" s="145" t="s">
        <v>1213</v>
      </c>
      <c r="F23" s="145"/>
      <c r="G23" s="72" t="s">
        <v>816</v>
      </c>
      <c r="H23" s="71" t="s">
        <v>815</v>
      </c>
      <c r="I23" s="71" t="s">
        <v>814</v>
      </c>
      <c r="J23" s="71" t="s">
        <v>800</v>
      </c>
    </row>
    <row r="24" spans="1:10" ht="52.8" x14ac:dyDescent="0.25">
      <c r="A24" s="60" t="s">
        <v>1214</v>
      </c>
      <c r="B24" s="59" t="s">
        <v>886</v>
      </c>
      <c r="C24" s="60" t="s">
        <v>831</v>
      </c>
      <c r="D24" s="60" t="s">
        <v>887</v>
      </c>
      <c r="E24" s="146" t="s">
        <v>1225</v>
      </c>
      <c r="F24" s="146"/>
      <c r="G24" s="62" t="s">
        <v>888</v>
      </c>
      <c r="H24" s="89">
        <v>1</v>
      </c>
      <c r="I24" s="63">
        <v>899.34</v>
      </c>
      <c r="J24" s="63">
        <v>899.34</v>
      </c>
    </row>
    <row r="25" spans="1:10" ht="26.4" x14ac:dyDescent="0.25">
      <c r="A25" s="98" t="s">
        <v>1226</v>
      </c>
      <c r="B25" s="99" t="s">
        <v>1227</v>
      </c>
      <c r="C25" s="98" t="s">
        <v>811</v>
      </c>
      <c r="D25" s="98" t="s">
        <v>1228</v>
      </c>
      <c r="E25" s="147" t="s">
        <v>1229</v>
      </c>
      <c r="F25" s="147"/>
      <c r="G25" s="100" t="s">
        <v>812</v>
      </c>
      <c r="H25" s="101">
        <v>0.1</v>
      </c>
      <c r="I25" s="102">
        <v>193.95</v>
      </c>
      <c r="J25" s="102">
        <v>19.39</v>
      </c>
    </row>
    <row r="26" spans="1:10" ht="26.4" x14ac:dyDescent="0.25">
      <c r="A26" s="98" t="s">
        <v>1226</v>
      </c>
      <c r="B26" s="99" t="s">
        <v>1230</v>
      </c>
      <c r="C26" s="98" t="s">
        <v>811</v>
      </c>
      <c r="D26" s="98" t="s">
        <v>1231</v>
      </c>
      <c r="E26" s="147" t="s">
        <v>1229</v>
      </c>
      <c r="F26" s="147"/>
      <c r="G26" s="100" t="s">
        <v>812</v>
      </c>
      <c r="H26" s="101">
        <v>0.4</v>
      </c>
      <c r="I26" s="102">
        <v>12.28</v>
      </c>
      <c r="J26" s="102">
        <v>4.91</v>
      </c>
    </row>
    <row r="27" spans="1:10" ht="26.4" x14ac:dyDescent="0.25">
      <c r="A27" s="98" t="s">
        <v>1226</v>
      </c>
      <c r="B27" s="99" t="s">
        <v>1232</v>
      </c>
      <c r="C27" s="98" t="s">
        <v>811</v>
      </c>
      <c r="D27" s="98" t="s">
        <v>1233</v>
      </c>
      <c r="E27" s="147" t="s">
        <v>1229</v>
      </c>
      <c r="F27" s="147"/>
      <c r="G27" s="100" t="s">
        <v>812</v>
      </c>
      <c r="H27" s="101">
        <v>0.1</v>
      </c>
      <c r="I27" s="102">
        <v>337.68</v>
      </c>
      <c r="J27" s="102">
        <v>33.76</v>
      </c>
    </row>
    <row r="28" spans="1:10" ht="26.4" x14ac:dyDescent="0.25">
      <c r="A28" s="98" t="s">
        <v>1226</v>
      </c>
      <c r="B28" s="99" t="s">
        <v>1234</v>
      </c>
      <c r="C28" s="98" t="s">
        <v>811</v>
      </c>
      <c r="D28" s="98" t="s">
        <v>1235</v>
      </c>
      <c r="E28" s="147" t="s">
        <v>1229</v>
      </c>
      <c r="F28" s="147"/>
      <c r="G28" s="100" t="s">
        <v>812</v>
      </c>
      <c r="H28" s="101">
        <v>0.1</v>
      </c>
      <c r="I28" s="102">
        <v>87.81</v>
      </c>
      <c r="J28" s="102">
        <v>8.7799999999999994</v>
      </c>
    </row>
    <row r="29" spans="1:10" ht="39.6" x14ac:dyDescent="0.25">
      <c r="A29" s="98" t="s">
        <v>1226</v>
      </c>
      <c r="B29" s="99" t="s">
        <v>1236</v>
      </c>
      <c r="C29" s="98" t="s">
        <v>811</v>
      </c>
      <c r="D29" s="98" t="s">
        <v>1237</v>
      </c>
      <c r="E29" s="147" t="s">
        <v>1238</v>
      </c>
      <c r="F29" s="147"/>
      <c r="G29" s="100" t="s">
        <v>888</v>
      </c>
      <c r="H29" s="101">
        <v>1</v>
      </c>
      <c r="I29" s="102">
        <v>832.5</v>
      </c>
      <c r="J29" s="102">
        <v>832.5</v>
      </c>
    </row>
    <row r="30" spans="1:10" x14ac:dyDescent="0.25">
      <c r="A30" s="95"/>
      <c r="B30" s="95"/>
      <c r="C30" s="95"/>
      <c r="D30" s="95"/>
      <c r="E30" s="95" t="s">
        <v>1220</v>
      </c>
      <c r="F30" s="96">
        <v>0</v>
      </c>
      <c r="G30" s="95" t="s">
        <v>1221</v>
      </c>
      <c r="H30" s="96">
        <v>0</v>
      </c>
      <c r="I30" s="95" t="s">
        <v>1222</v>
      </c>
      <c r="J30" s="96">
        <v>0</v>
      </c>
    </row>
    <row r="31" spans="1:10" ht="14.4" customHeight="1" thickBot="1" x14ac:dyDescent="0.3">
      <c r="A31" s="95"/>
      <c r="B31" s="95"/>
      <c r="C31" s="95"/>
      <c r="D31" s="95"/>
      <c r="E31" s="95" t="s">
        <v>1223</v>
      </c>
      <c r="F31" s="96">
        <v>235.98</v>
      </c>
      <c r="G31" s="95"/>
      <c r="H31" s="144" t="s">
        <v>1224</v>
      </c>
      <c r="I31" s="144"/>
      <c r="J31" s="96">
        <v>1135.32</v>
      </c>
    </row>
    <row r="32" spans="1:10" ht="14.4" thickTop="1" x14ac:dyDescent="0.25">
      <c r="A32" s="97"/>
      <c r="B32" s="97"/>
      <c r="C32" s="97"/>
      <c r="D32" s="97"/>
      <c r="E32" s="97"/>
      <c r="F32" s="97"/>
      <c r="G32" s="97"/>
      <c r="H32" s="97"/>
      <c r="I32" s="97"/>
      <c r="J32" s="97"/>
    </row>
    <row r="33" spans="1:10" x14ac:dyDescent="0.25">
      <c r="A33" s="83" t="s">
        <v>796</v>
      </c>
      <c r="B33" s="71" t="s">
        <v>818</v>
      </c>
      <c r="C33" s="83" t="s">
        <v>817</v>
      </c>
      <c r="D33" s="83" t="s">
        <v>801</v>
      </c>
      <c r="E33" s="145" t="s">
        <v>1213</v>
      </c>
      <c r="F33" s="145"/>
      <c r="G33" s="72" t="s">
        <v>816</v>
      </c>
      <c r="H33" s="71" t="s">
        <v>815</v>
      </c>
      <c r="I33" s="71" t="s">
        <v>814</v>
      </c>
      <c r="J33" s="71" t="s">
        <v>800</v>
      </c>
    </row>
    <row r="34" spans="1:10" ht="13.8" customHeight="1" x14ac:dyDescent="0.25">
      <c r="A34" s="60" t="s">
        <v>1214</v>
      </c>
      <c r="B34" s="59" t="s">
        <v>889</v>
      </c>
      <c r="C34" s="60" t="s">
        <v>811</v>
      </c>
      <c r="D34" s="60" t="s">
        <v>890</v>
      </c>
      <c r="E34" s="146" t="s">
        <v>1239</v>
      </c>
      <c r="F34" s="146"/>
      <c r="G34" s="62" t="s">
        <v>840</v>
      </c>
      <c r="H34" s="89">
        <v>1</v>
      </c>
      <c r="I34" s="63">
        <v>123.22</v>
      </c>
      <c r="J34" s="63">
        <v>123.22</v>
      </c>
    </row>
    <row r="35" spans="1:10" ht="26.4" x14ac:dyDescent="0.25">
      <c r="A35" s="90" t="s">
        <v>1215</v>
      </c>
      <c r="B35" s="91" t="s">
        <v>1700</v>
      </c>
      <c r="C35" s="90" t="s">
        <v>811</v>
      </c>
      <c r="D35" s="90" t="s">
        <v>1701</v>
      </c>
      <c r="E35" s="148" t="s">
        <v>1239</v>
      </c>
      <c r="F35" s="148"/>
      <c r="G35" s="92" t="s">
        <v>840</v>
      </c>
      <c r="H35" s="93">
        <v>1</v>
      </c>
      <c r="I35" s="94">
        <v>2.02</v>
      </c>
      <c r="J35" s="94">
        <v>2.02</v>
      </c>
    </row>
    <row r="36" spans="1:10" ht="26.4" x14ac:dyDescent="0.25">
      <c r="A36" s="98" t="s">
        <v>1226</v>
      </c>
      <c r="B36" s="99" t="s">
        <v>1704</v>
      </c>
      <c r="C36" s="98" t="s">
        <v>811</v>
      </c>
      <c r="D36" s="98" t="s">
        <v>1705</v>
      </c>
      <c r="E36" s="147" t="s">
        <v>1229</v>
      </c>
      <c r="F36" s="147"/>
      <c r="G36" s="100" t="s">
        <v>840</v>
      </c>
      <c r="H36" s="101">
        <v>1</v>
      </c>
      <c r="I36" s="102">
        <v>0.01</v>
      </c>
      <c r="J36" s="102">
        <v>0.01</v>
      </c>
    </row>
    <row r="37" spans="1:10" ht="26.4" x14ac:dyDescent="0.25">
      <c r="A37" s="98" t="s">
        <v>1226</v>
      </c>
      <c r="B37" s="99" t="s">
        <v>1710</v>
      </c>
      <c r="C37" s="98" t="s">
        <v>811</v>
      </c>
      <c r="D37" s="98" t="s">
        <v>1711</v>
      </c>
      <c r="E37" s="147" t="s">
        <v>1229</v>
      </c>
      <c r="F37" s="147"/>
      <c r="G37" s="100" t="s">
        <v>840</v>
      </c>
      <c r="H37" s="101">
        <v>1</v>
      </c>
      <c r="I37" s="102">
        <v>0.74</v>
      </c>
      <c r="J37" s="102">
        <v>0.74</v>
      </c>
    </row>
    <row r="38" spans="1:10" x14ac:dyDescent="0.25">
      <c r="A38" s="98" t="s">
        <v>1226</v>
      </c>
      <c r="B38" s="99" t="s">
        <v>1706</v>
      </c>
      <c r="C38" s="98" t="s">
        <v>811</v>
      </c>
      <c r="D38" s="98" t="s">
        <v>1707</v>
      </c>
      <c r="E38" s="147" t="s">
        <v>1242</v>
      </c>
      <c r="F38" s="147"/>
      <c r="G38" s="100" t="s">
        <v>840</v>
      </c>
      <c r="H38" s="101">
        <v>1</v>
      </c>
      <c r="I38" s="102">
        <v>119.07</v>
      </c>
      <c r="J38" s="102">
        <v>119.07</v>
      </c>
    </row>
    <row r="39" spans="1:10" x14ac:dyDescent="0.25">
      <c r="A39" s="98" t="s">
        <v>1226</v>
      </c>
      <c r="B39" s="99" t="s">
        <v>1702</v>
      </c>
      <c r="C39" s="98" t="s">
        <v>811</v>
      </c>
      <c r="D39" s="98" t="s">
        <v>1703</v>
      </c>
      <c r="E39" s="147" t="s">
        <v>1229</v>
      </c>
      <c r="F39" s="147"/>
      <c r="G39" s="100" t="s">
        <v>840</v>
      </c>
      <c r="H39" s="101">
        <v>1</v>
      </c>
      <c r="I39" s="102">
        <v>1.34</v>
      </c>
      <c r="J39" s="102">
        <v>1.34</v>
      </c>
    </row>
    <row r="40" spans="1:10" x14ac:dyDescent="0.25">
      <c r="A40" s="98" t="s">
        <v>1226</v>
      </c>
      <c r="B40" s="99" t="s">
        <v>1708</v>
      </c>
      <c r="C40" s="98" t="s">
        <v>811</v>
      </c>
      <c r="D40" s="98" t="s">
        <v>1709</v>
      </c>
      <c r="E40" s="147" t="s">
        <v>1229</v>
      </c>
      <c r="F40" s="147"/>
      <c r="G40" s="100" t="s">
        <v>840</v>
      </c>
      <c r="H40" s="101">
        <v>1</v>
      </c>
      <c r="I40" s="102">
        <v>0.04</v>
      </c>
      <c r="J40" s="102">
        <v>0.04</v>
      </c>
    </row>
    <row r="41" spans="1:10" x14ac:dyDescent="0.25">
      <c r="A41" s="95"/>
      <c r="B41" s="95"/>
      <c r="C41" s="95"/>
      <c r="D41" s="95"/>
      <c r="E41" s="95" t="s">
        <v>1220</v>
      </c>
      <c r="F41" s="96">
        <v>121.09</v>
      </c>
      <c r="G41" s="95" t="s">
        <v>1221</v>
      </c>
      <c r="H41" s="96">
        <v>0</v>
      </c>
      <c r="I41" s="95" t="s">
        <v>1222</v>
      </c>
      <c r="J41" s="96">
        <v>121.09</v>
      </c>
    </row>
    <row r="42" spans="1:10" ht="14.4" customHeight="1" thickBot="1" x14ac:dyDescent="0.3">
      <c r="A42" s="95"/>
      <c r="B42" s="95"/>
      <c r="C42" s="95"/>
      <c r="D42" s="95"/>
      <c r="E42" s="95" t="s">
        <v>1223</v>
      </c>
      <c r="F42" s="96">
        <v>32.33</v>
      </c>
      <c r="G42" s="95"/>
      <c r="H42" s="144" t="s">
        <v>1224</v>
      </c>
      <c r="I42" s="144"/>
      <c r="J42" s="96">
        <v>155.55000000000001</v>
      </c>
    </row>
    <row r="43" spans="1:10" ht="14.4" thickTop="1" x14ac:dyDescent="0.25">
      <c r="A43" s="97"/>
      <c r="B43" s="97"/>
      <c r="C43" s="97"/>
      <c r="D43" s="97"/>
      <c r="E43" s="97"/>
      <c r="F43" s="97"/>
      <c r="G43" s="97"/>
      <c r="H43" s="97"/>
      <c r="I43" s="97"/>
      <c r="J43" s="97"/>
    </row>
    <row r="44" spans="1:10" x14ac:dyDescent="0.25">
      <c r="A44" s="83" t="s">
        <v>794</v>
      </c>
      <c r="B44" s="71" t="s">
        <v>818</v>
      </c>
      <c r="C44" s="83" t="s">
        <v>817</v>
      </c>
      <c r="D44" s="83" t="s">
        <v>801</v>
      </c>
      <c r="E44" s="145" t="s">
        <v>1213</v>
      </c>
      <c r="F44" s="145"/>
      <c r="G44" s="72" t="s">
        <v>816</v>
      </c>
      <c r="H44" s="71" t="s">
        <v>815</v>
      </c>
      <c r="I44" s="71" t="s">
        <v>814</v>
      </c>
      <c r="J44" s="71" t="s">
        <v>800</v>
      </c>
    </row>
    <row r="45" spans="1:10" ht="13.8" customHeight="1" x14ac:dyDescent="0.25">
      <c r="A45" s="60" t="s">
        <v>1214</v>
      </c>
      <c r="B45" s="59" t="s">
        <v>891</v>
      </c>
      <c r="C45" s="60" t="s">
        <v>811</v>
      </c>
      <c r="D45" s="60" t="s">
        <v>892</v>
      </c>
      <c r="E45" s="146" t="s">
        <v>1239</v>
      </c>
      <c r="F45" s="146"/>
      <c r="G45" s="62" t="s">
        <v>840</v>
      </c>
      <c r="H45" s="89">
        <v>1</v>
      </c>
      <c r="I45" s="63">
        <v>27.63</v>
      </c>
      <c r="J45" s="63">
        <v>27.63</v>
      </c>
    </row>
    <row r="46" spans="1:10" ht="26.4" x14ac:dyDescent="0.25">
      <c r="A46" s="90" t="s">
        <v>1215</v>
      </c>
      <c r="B46" s="91" t="s">
        <v>1712</v>
      </c>
      <c r="C46" s="90" t="s">
        <v>811</v>
      </c>
      <c r="D46" s="90" t="s">
        <v>1713</v>
      </c>
      <c r="E46" s="148" t="s">
        <v>1239</v>
      </c>
      <c r="F46" s="148"/>
      <c r="G46" s="92" t="s">
        <v>840</v>
      </c>
      <c r="H46" s="93">
        <v>1</v>
      </c>
      <c r="I46" s="94">
        <v>0.59</v>
      </c>
      <c r="J46" s="94">
        <v>0.59</v>
      </c>
    </row>
    <row r="47" spans="1:10" x14ac:dyDescent="0.25">
      <c r="A47" s="98" t="s">
        <v>1226</v>
      </c>
      <c r="B47" s="99" t="s">
        <v>1708</v>
      </c>
      <c r="C47" s="98" t="s">
        <v>811</v>
      </c>
      <c r="D47" s="98" t="s">
        <v>1709</v>
      </c>
      <c r="E47" s="147" t="s">
        <v>1229</v>
      </c>
      <c r="F47" s="147"/>
      <c r="G47" s="100" t="s">
        <v>840</v>
      </c>
      <c r="H47" s="101">
        <v>1</v>
      </c>
      <c r="I47" s="102">
        <v>0.04</v>
      </c>
      <c r="J47" s="102">
        <v>0.04</v>
      </c>
    </row>
    <row r="48" spans="1:10" x14ac:dyDescent="0.25">
      <c r="A48" s="98" t="s">
        <v>1226</v>
      </c>
      <c r="B48" s="99" t="s">
        <v>1702</v>
      </c>
      <c r="C48" s="98" t="s">
        <v>811</v>
      </c>
      <c r="D48" s="98" t="s">
        <v>1703</v>
      </c>
      <c r="E48" s="147" t="s">
        <v>1229</v>
      </c>
      <c r="F48" s="147"/>
      <c r="G48" s="100" t="s">
        <v>840</v>
      </c>
      <c r="H48" s="101">
        <v>1</v>
      </c>
      <c r="I48" s="102">
        <v>1.34</v>
      </c>
      <c r="J48" s="102">
        <v>1.34</v>
      </c>
    </row>
    <row r="49" spans="1:10" ht="26.4" x14ac:dyDescent="0.25">
      <c r="A49" s="98" t="s">
        <v>1226</v>
      </c>
      <c r="B49" s="99" t="s">
        <v>1714</v>
      </c>
      <c r="C49" s="98" t="s">
        <v>811</v>
      </c>
      <c r="D49" s="98" t="s">
        <v>1715</v>
      </c>
      <c r="E49" s="147" t="s">
        <v>1229</v>
      </c>
      <c r="F49" s="147"/>
      <c r="G49" s="100" t="s">
        <v>840</v>
      </c>
      <c r="H49" s="101">
        <v>1</v>
      </c>
      <c r="I49" s="102">
        <v>1.25</v>
      </c>
      <c r="J49" s="102">
        <v>1.25</v>
      </c>
    </row>
    <row r="50" spans="1:10" ht="26.4" x14ac:dyDescent="0.25">
      <c r="A50" s="98" t="s">
        <v>1226</v>
      </c>
      <c r="B50" s="99" t="s">
        <v>1718</v>
      </c>
      <c r="C50" s="98" t="s">
        <v>811</v>
      </c>
      <c r="D50" s="98" t="s">
        <v>1719</v>
      </c>
      <c r="E50" s="147" t="s">
        <v>1229</v>
      </c>
      <c r="F50" s="147"/>
      <c r="G50" s="100" t="s">
        <v>840</v>
      </c>
      <c r="H50" s="101">
        <v>1</v>
      </c>
      <c r="I50" s="102">
        <v>0.1</v>
      </c>
      <c r="J50" s="102">
        <v>0.1</v>
      </c>
    </row>
    <row r="51" spans="1:10" x14ac:dyDescent="0.25">
      <c r="A51" s="98" t="s">
        <v>1226</v>
      </c>
      <c r="B51" s="99" t="s">
        <v>1716</v>
      </c>
      <c r="C51" s="98" t="s">
        <v>811</v>
      </c>
      <c r="D51" s="98" t="s">
        <v>1717</v>
      </c>
      <c r="E51" s="147" t="s">
        <v>1242</v>
      </c>
      <c r="F51" s="147"/>
      <c r="G51" s="100" t="s">
        <v>840</v>
      </c>
      <c r="H51" s="101">
        <v>1</v>
      </c>
      <c r="I51" s="102">
        <v>24.31</v>
      </c>
      <c r="J51" s="102">
        <v>24.31</v>
      </c>
    </row>
    <row r="52" spans="1:10" x14ac:dyDescent="0.25">
      <c r="A52" s="95"/>
      <c r="B52" s="95"/>
      <c r="C52" s="95"/>
      <c r="D52" s="95"/>
      <c r="E52" s="95" t="s">
        <v>1220</v>
      </c>
      <c r="F52" s="96">
        <v>24.9</v>
      </c>
      <c r="G52" s="95" t="s">
        <v>1221</v>
      </c>
      <c r="H52" s="96">
        <v>0</v>
      </c>
      <c r="I52" s="95" t="s">
        <v>1222</v>
      </c>
      <c r="J52" s="96">
        <v>24.9</v>
      </c>
    </row>
    <row r="53" spans="1:10" ht="14.4" customHeight="1" thickBot="1" x14ac:dyDescent="0.3">
      <c r="A53" s="95"/>
      <c r="B53" s="95"/>
      <c r="C53" s="95"/>
      <c r="D53" s="95"/>
      <c r="E53" s="95" t="s">
        <v>1223</v>
      </c>
      <c r="F53" s="96">
        <v>7.25</v>
      </c>
      <c r="G53" s="95"/>
      <c r="H53" s="144" t="s">
        <v>1224</v>
      </c>
      <c r="I53" s="144"/>
      <c r="J53" s="96">
        <v>34.880000000000003</v>
      </c>
    </row>
    <row r="54" spans="1:10" ht="14.4" thickTop="1" x14ac:dyDescent="0.25">
      <c r="A54" s="97"/>
      <c r="B54" s="97"/>
      <c r="C54" s="97"/>
      <c r="D54" s="97"/>
      <c r="E54" s="97"/>
      <c r="F54" s="97"/>
      <c r="G54" s="97"/>
      <c r="H54" s="97"/>
      <c r="I54" s="97"/>
      <c r="J54" s="97"/>
    </row>
    <row r="55" spans="1:10" x14ac:dyDescent="0.25">
      <c r="A55" s="83" t="s">
        <v>841</v>
      </c>
      <c r="B55" s="71" t="s">
        <v>818</v>
      </c>
      <c r="C55" s="83" t="s">
        <v>817</v>
      </c>
      <c r="D55" s="83" t="s">
        <v>801</v>
      </c>
      <c r="E55" s="145" t="s">
        <v>1213</v>
      </c>
      <c r="F55" s="145"/>
      <c r="G55" s="72" t="s">
        <v>816</v>
      </c>
      <c r="H55" s="71" t="s">
        <v>815</v>
      </c>
      <c r="I55" s="71" t="s">
        <v>814</v>
      </c>
      <c r="J55" s="71" t="s">
        <v>800</v>
      </c>
    </row>
    <row r="56" spans="1:10" ht="39.6" x14ac:dyDescent="0.25">
      <c r="A56" s="60" t="s">
        <v>1214</v>
      </c>
      <c r="B56" s="59" t="s">
        <v>893</v>
      </c>
      <c r="C56" s="60" t="s">
        <v>811</v>
      </c>
      <c r="D56" s="60" t="s">
        <v>2529</v>
      </c>
      <c r="E56" s="146" t="s">
        <v>1243</v>
      </c>
      <c r="F56" s="146"/>
      <c r="G56" s="62" t="s">
        <v>808</v>
      </c>
      <c r="H56" s="89">
        <v>1</v>
      </c>
      <c r="I56" s="63">
        <v>4.24</v>
      </c>
      <c r="J56" s="63">
        <v>4.24</v>
      </c>
    </row>
    <row r="57" spans="1:10" ht="39.6" customHeight="1" x14ac:dyDescent="0.25">
      <c r="A57" s="90" t="s">
        <v>1215</v>
      </c>
      <c r="B57" s="91" t="s">
        <v>1720</v>
      </c>
      <c r="C57" s="90" t="s">
        <v>811</v>
      </c>
      <c r="D57" s="90" t="s">
        <v>1721</v>
      </c>
      <c r="E57" s="148" t="s">
        <v>1218</v>
      </c>
      <c r="F57" s="148"/>
      <c r="G57" s="92" t="s">
        <v>1219</v>
      </c>
      <c r="H57" s="93">
        <v>5.9999999999999995E-4</v>
      </c>
      <c r="I57" s="94">
        <v>346.06</v>
      </c>
      <c r="J57" s="94">
        <v>0.2</v>
      </c>
    </row>
    <row r="58" spans="1:10" ht="26.4" x14ac:dyDescent="0.25">
      <c r="A58" s="90" t="s">
        <v>1215</v>
      </c>
      <c r="B58" s="91" t="s">
        <v>1722</v>
      </c>
      <c r="C58" s="90" t="s">
        <v>811</v>
      </c>
      <c r="D58" s="90" t="s">
        <v>1723</v>
      </c>
      <c r="E58" s="148" t="s">
        <v>1239</v>
      </c>
      <c r="F58" s="148"/>
      <c r="G58" s="92" t="s">
        <v>840</v>
      </c>
      <c r="H58" s="93">
        <v>4.3200000000000002E-2</v>
      </c>
      <c r="I58" s="94">
        <v>24.37</v>
      </c>
      <c r="J58" s="94">
        <v>1.05</v>
      </c>
    </row>
    <row r="59" spans="1:10" ht="39.6" customHeight="1" x14ac:dyDescent="0.25">
      <c r="A59" s="90" t="s">
        <v>1215</v>
      </c>
      <c r="B59" s="91" t="s">
        <v>1724</v>
      </c>
      <c r="C59" s="90" t="s">
        <v>811</v>
      </c>
      <c r="D59" s="90" t="s">
        <v>1725</v>
      </c>
      <c r="E59" s="148" t="s">
        <v>1218</v>
      </c>
      <c r="F59" s="148"/>
      <c r="G59" s="92" t="s">
        <v>1726</v>
      </c>
      <c r="H59" s="93">
        <v>3.0999999999999999E-3</v>
      </c>
      <c r="I59" s="94">
        <v>176.19</v>
      </c>
      <c r="J59" s="94">
        <v>0.54</v>
      </c>
    </row>
    <row r="60" spans="1:10" ht="39.6" customHeight="1" x14ac:dyDescent="0.25">
      <c r="A60" s="90" t="s">
        <v>1215</v>
      </c>
      <c r="B60" s="91" t="s">
        <v>1244</v>
      </c>
      <c r="C60" s="90" t="s">
        <v>811</v>
      </c>
      <c r="D60" s="90" t="s">
        <v>1245</v>
      </c>
      <c r="E60" s="148" t="s">
        <v>1239</v>
      </c>
      <c r="F60" s="148"/>
      <c r="G60" s="92" t="s">
        <v>840</v>
      </c>
      <c r="H60" s="93">
        <v>0.1222</v>
      </c>
      <c r="I60" s="94">
        <v>20.13</v>
      </c>
      <c r="J60" s="94">
        <v>2.4500000000000002</v>
      </c>
    </row>
    <row r="61" spans="1:10" x14ac:dyDescent="0.25">
      <c r="A61" s="95"/>
      <c r="B61" s="95"/>
      <c r="C61" s="95"/>
      <c r="D61" s="95"/>
      <c r="E61" s="95" t="s">
        <v>1220</v>
      </c>
      <c r="F61" s="96">
        <v>2.5299999999999998</v>
      </c>
      <c r="G61" s="95" t="s">
        <v>1221</v>
      </c>
      <c r="H61" s="96">
        <v>0</v>
      </c>
      <c r="I61" s="95" t="s">
        <v>1222</v>
      </c>
      <c r="J61" s="96">
        <v>2.5299999999999998</v>
      </c>
    </row>
    <row r="62" spans="1:10" ht="14.4" customHeight="1" thickBot="1" x14ac:dyDescent="0.3">
      <c r="A62" s="95"/>
      <c r="B62" s="95"/>
      <c r="C62" s="95"/>
      <c r="D62" s="95"/>
      <c r="E62" s="95" t="s">
        <v>1223</v>
      </c>
      <c r="F62" s="96">
        <v>1.1100000000000001</v>
      </c>
      <c r="G62" s="95"/>
      <c r="H62" s="144" t="s">
        <v>1224</v>
      </c>
      <c r="I62" s="144"/>
      <c r="J62" s="96">
        <v>5.35</v>
      </c>
    </row>
    <row r="63" spans="1:10" ht="14.4" thickTop="1" x14ac:dyDescent="0.25">
      <c r="A63" s="97"/>
      <c r="B63" s="97"/>
      <c r="C63" s="97"/>
      <c r="D63" s="97"/>
      <c r="E63" s="97"/>
      <c r="F63" s="97"/>
      <c r="G63" s="97"/>
      <c r="H63" s="97"/>
      <c r="I63" s="97"/>
      <c r="J63" s="97"/>
    </row>
    <row r="64" spans="1:10" x14ac:dyDescent="0.25">
      <c r="A64" s="83" t="s">
        <v>842</v>
      </c>
      <c r="B64" s="71" t="s">
        <v>818</v>
      </c>
      <c r="C64" s="83" t="s">
        <v>817</v>
      </c>
      <c r="D64" s="83" t="s">
        <v>801</v>
      </c>
      <c r="E64" s="145" t="s">
        <v>1213</v>
      </c>
      <c r="F64" s="145"/>
      <c r="G64" s="72" t="s">
        <v>816</v>
      </c>
      <c r="H64" s="71" t="s">
        <v>815</v>
      </c>
      <c r="I64" s="71" t="s">
        <v>814</v>
      </c>
      <c r="J64" s="71" t="s">
        <v>800</v>
      </c>
    </row>
    <row r="65" spans="1:10" ht="26.4" x14ac:dyDescent="0.25">
      <c r="A65" s="60" t="s">
        <v>1214</v>
      </c>
      <c r="B65" s="59" t="s">
        <v>894</v>
      </c>
      <c r="C65" s="60" t="s">
        <v>811</v>
      </c>
      <c r="D65" s="60" t="s">
        <v>2530</v>
      </c>
      <c r="E65" s="146" t="s">
        <v>1243</v>
      </c>
      <c r="F65" s="146"/>
      <c r="G65" s="62" t="s">
        <v>808</v>
      </c>
      <c r="H65" s="89">
        <v>1</v>
      </c>
      <c r="I65" s="63">
        <v>33.68</v>
      </c>
      <c r="J65" s="63">
        <v>33.68</v>
      </c>
    </row>
    <row r="66" spans="1:10" ht="26.4" x14ac:dyDescent="0.25">
      <c r="A66" s="90" t="s">
        <v>1215</v>
      </c>
      <c r="B66" s="91" t="s">
        <v>1722</v>
      </c>
      <c r="C66" s="90" t="s">
        <v>811</v>
      </c>
      <c r="D66" s="90" t="s">
        <v>1723</v>
      </c>
      <c r="E66" s="148" t="s">
        <v>1239</v>
      </c>
      <c r="F66" s="148"/>
      <c r="G66" s="92" t="s">
        <v>840</v>
      </c>
      <c r="H66" s="93">
        <v>0.19989999999999999</v>
      </c>
      <c r="I66" s="94">
        <v>24.37</v>
      </c>
      <c r="J66" s="94">
        <v>4.87</v>
      </c>
    </row>
    <row r="67" spans="1:10" ht="26.4" customHeight="1" x14ac:dyDescent="0.25">
      <c r="A67" s="90" t="s">
        <v>1215</v>
      </c>
      <c r="B67" s="91" t="s">
        <v>1729</v>
      </c>
      <c r="C67" s="90" t="s">
        <v>811</v>
      </c>
      <c r="D67" s="90" t="s">
        <v>1730</v>
      </c>
      <c r="E67" s="148" t="s">
        <v>1218</v>
      </c>
      <c r="F67" s="148"/>
      <c r="G67" s="92" t="s">
        <v>1726</v>
      </c>
      <c r="H67" s="93">
        <v>0.4491</v>
      </c>
      <c r="I67" s="94">
        <v>0.21</v>
      </c>
      <c r="J67" s="94">
        <v>0.09</v>
      </c>
    </row>
    <row r="68" spans="1:10" ht="26.4" customHeight="1" x14ac:dyDescent="0.25">
      <c r="A68" s="90" t="s">
        <v>1215</v>
      </c>
      <c r="B68" s="91" t="s">
        <v>1727</v>
      </c>
      <c r="C68" s="90" t="s">
        <v>811</v>
      </c>
      <c r="D68" s="90" t="s">
        <v>1728</v>
      </c>
      <c r="E68" s="148" t="s">
        <v>1218</v>
      </c>
      <c r="F68" s="148"/>
      <c r="G68" s="92" t="s">
        <v>1219</v>
      </c>
      <c r="H68" s="93">
        <v>0.184</v>
      </c>
      <c r="I68" s="94">
        <v>94.31</v>
      </c>
      <c r="J68" s="94">
        <v>17.350000000000001</v>
      </c>
    </row>
    <row r="69" spans="1:10" ht="26.4" customHeight="1" x14ac:dyDescent="0.25">
      <c r="A69" s="90" t="s">
        <v>1215</v>
      </c>
      <c r="B69" s="91" t="s">
        <v>1244</v>
      </c>
      <c r="C69" s="90" t="s">
        <v>811</v>
      </c>
      <c r="D69" s="90" t="s">
        <v>1245</v>
      </c>
      <c r="E69" s="148" t="s">
        <v>1239</v>
      </c>
      <c r="F69" s="148"/>
      <c r="G69" s="92" t="s">
        <v>840</v>
      </c>
      <c r="H69" s="93">
        <v>0.56520000000000004</v>
      </c>
      <c r="I69" s="94">
        <v>20.13</v>
      </c>
      <c r="J69" s="94">
        <v>11.37</v>
      </c>
    </row>
    <row r="70" spans="1:10" x14ac:dyDescent="0.25">
      <c r="A70" s="95"/>
      <c r="B70" s="95"/>
      <c r="C70" s="95"/>
      <c r="D70" s="95"/>
      <c r="E70" s="95" t="s">
        <v>1220</v>
      </c>
      <c r="F70" s="96">
        <v>11.35</v>
      </c>
      <c r="G70" s="95" t="s">
        <v>1221</v>
      </c>
      <c r="H70" s="96">
        <v>0</v>
      </c>
      <c r="I70" s="95" t="s">
        <v>1222</v>
      </c>
      <c r="J70" s="96">
        <v>11.35</v>
      </c>
    </row>
    <row r="71" spans="1:10" ht="14.4" customHeight="1" thickBot="1" x14ac:dyDescent="0.3">
      <c r="A71" s="95"/>
      <c r="B71" s="95"/>
      <c r="C71" s="95"/>
      <c r="D71" s="95"/>
      <c r="E71" s="95" t="s">
        <v>1223</v>
      </c>
      <c r="F71" s="96">
        <v>8.83</v>
      </c>
      <c r="G71" s="95"/>
      <c r="H71" s="144" t="s">
        <v>1224</v>
      </c>
      <c r="I71" s="144"/>
      <c r="J71" s="96">
        <v>42.51</v>
      </c>
    </row>
    <row r="72" spans="1:10" ht="14.4" thickTop="1" x14ac:dyDescent="0.25">
      <c r="A72" s="97"/>
      <c r="B72" s="97"/>
      <c r="C72" s="97"/>
      <c r="D72" s="97"/>
      <c r="E72" s="97"/>
      <c r="F72" s="97"/>
      <c r="G72" s="97"/>
      <c r="H72" s="97"/>
      <c r="I72" s="97"/>
      <c r="J72" s="97"/>
    </row>
    <row r="73" spans="1:10" x14ac:dyDescent="0.25">
      <c r="A73" s="83" t="s">
        <v>843</v>
      </c>
      <c r="B73" s="71" t="s">
        <v>818</v>
      </c>
      <c r="C73" s="83" t="s">
        <v>817</v>
      </c>
      <c r="D73" s="83" t="s">
        <v>801</v>
      </c>
      <c r="E73" s="145" t="s">
        <v>1213</v>
      </c>
      <c r="F73" s="145"/>
      <c r="G73" s="72" t="s">
        <v>816</v>
      </c>
      <c r="H73" s="71" t="s">
        <v>815</v>
      </c>
      <c r="I73" s="71" t="s">
        <v>814</v>
      </c>
      <c r="J73" s="71" t="s">
        <v>800</v>
      </c>
    </row>
    <row r="74" spans="1:10" ht="26.4" x14ac:dyDescent="0.25">
      <c r="A74" s="60" t="s">
        <v>1214</v>
      </c>
      <c r="B74" s="59" t="s">
        <v>895</v>
      </c>
      <c r="C74" s="60" t="s">
        <v>811</v>
      </c>
      <c r="D74" s="60" t="s">
        <v>2531</v>
      </c>
      <c r="E74" s="146" t="s">
        <v>1243</v>
      </c>
      <c r="F74" s="146"/>
      <c r="G74" s="62" t="s">
        <v>809</v>
      </c>
      <c r="H74" s="89">
        <v>1</v>
      </c>
      <c r="I74" s="63">
        <v>53.01</v>
      </c>
      <c r="J74" s="63">
        <v>53.01</v>
      </c>
    </row>
    <row r="75" spans="1:10" ht="26.4" x14ac:dyDescent="0.25">
      <c r="A75" s="90" t="s">
        <v>1215</v>
      </c>
      <c r="B75" s="91" t="s">
        <v>1244</v>
      </c>
      <c r="C75" s="90" t="s">
        <v>811</v>
      </c>
      <c r="D75" s="90" t="s">
        <v>1245</v>
      </c>
      <c r="E75" s="148" t="s">
        <v>1239</v>
      </c>
      <c r="F75" s="148"/>
      <c r="G75" s="92" t="s">
        <v>840</v>
      </c>
      <c r="H75" s="93">
        <v>2.1957</v>
      </c>
      <c r="I75" s="94">
        <v>20.13</v>
      </c>
      <c r="J75" s="94">
        <v>44.19</v>
      </c>
    </row>
    <row r="76" spans="1:10" ht="26.4" x14ac:dyDescent="0.25">
      <c r="A76" s="90" t="s">
        <v>1215</v>
      </c>
      <c r="B76" s="91" t="s">
        <v>1247</v>
      </c>
      <c r="C76" s="90" t="s">
        <v>811</v>
      </c>
      <c r="D76" s="90" t="s">
        <v>1248</v>
      </c>
      <c r="E76" s="148" t="s">
        <v>1239</v>
      </c>
      <c r="F76" s="148"/>
      <c r="G76" s="92" t="s">
        <v>840</v>
      </c>
      <c r="H76" s="93">
        <v>0.35410000000000003</v>
      </c>
      <c r="I76" s="94">
        <v>24.93</v>
      </c>
      <c r="J76" s="94">
        <v>8.82</v>
      </c>
    </row>
    <row r="77" spans="1:10" x14ac:dyDescent="0.25">
      <c r="A77" s="95"/>
      <c r="B77" s="95"/>
      <c r="C77" s="95"/>
      <c r="D77" s="95"/>
      <c r="E77" s="95" t="s">
        <v>1220</v>
      </c>
      <c r="F77" s="96">
        <v>36.65</v>
      </c>
      <c r="G77" s="95" t="s">
        <v>1221</v>
      </c>
      <c r="H77" s="96">
        <v>0</v>
      </c>
      <c r="I77" s="95" t="s">
        <v>1222</v>
      </c>
      <c r="J77" s="96">
        <v>36.65</v>
      </c>
    </row>
    <row r="78" spans="1:10" ht="14.4" customHeight="1" thickBot="1" x14ac:dyDescent="0.3">
      <c r="A78" s="95"/>
      <c r="B78" s="95"/>
      <c r="C78" s="95"/>
      <c r="D78" s="95"/>
      <c r="E78" s="95" t="s">
        <v>1223</v>
      </c>
      <c r="F78" s="96">
        <v>13.9</v>
      </c>
      <c r="G78" s="95"/>
      <c r="H78" s="144" t="s">
        <v>1224</v>
      </c>
      <c r="I78" s="144"/>
      <c r="J78" s="96">
        <v>66.91</v>
      </c>
    </row>
    <row r="79" spans="1:10" ht="14.4" thickTop="1" x14ac:dyDescent="0.25">
      <c r="A79" s="97"/>
      <c r="B79" s="97"/>
      <c r="C79" s="97"/>
      <c r="D79" s="97"/>
      <c r="E79" s="97"/>
      <c r="F79" s="97"/>
      <c r="G79" s="97"/>
      <c r="H79" s="97"/>
      <c r="I79" s="97"/>
      <c r="J79" s="97"/>
    </row>
    <row r="80" spans="1:10" x14ac:dyDescent="0.25">
      <c r="A80" s="83" t="s">
        <v>844</v>
      </c>
      <c r="B80" s="71" t="s">
        <v>818</v>
      </c>
      <c r="C80" s="83" t="s">
        <v>817</v>
      </c>
      <c r="D80" s="83" t="s">
        <v>801</v>
      </c>
      <c r="E80" s="145" t="s">
        <v>1213</v>
      </c>
      <c r="F80" s="145"/>
      <c r="G80" s="72" t="s">
        <v>816</v>
      </c>
      <c r="H80" s="71" t="s">
        <v>815</v>
      </c>
      <c r="I80" s="71" t="s">
        <v>814</v>
      </c>
      <c r="J80" s="71" t="s">
        <v>800</v>
      </c>
    </row>
    <row r="81" spans="1:10" ht="26.4" x14ac:dyDescent="0.25">
      <c r="A81" s="60" t="s">
        <v>1214</v>
      </c>
      <c r="B81" s="59" t="s">
        <v>896</v>
      </c>
      <c r="C81" s="60" t="s">
        <v>811</v>
      </c>
      <c r="D81" s="60" t="s">
        <v>2532</v>
      </c>
      <c r="E81" s="146" t="s">
        <v>1243</v>
      </c>
      <c r="F81" s="146"/>
      <c r="G81" s="62" t="s">
        <v>808</v>
      </c>
      <c r="H81" s="89">
        <v>1</v>
      </c>
      <c r="I81" s="63">
        <v>21.28</v>
      </c>
      <c r="J81" s="63">
        <v>21.28</v>
      </c>
    </row>
    <row r="82" spans="1:10" ht="26.4" x14ac:dyDescent="0.25">
      <c r="A82" s="90" t="s">
        <v>1215</v>
      </c>
      <c r="B82" s="91" t="s">
        <v>1731</v>
      </c>
      <c r="C82" s="90" t="s">
        <v>811</v>
      </c>
      <c r="D82" s="90" t="s">
        <v>1732</v>
      </c>
      <c r="E82" s="148" t="s">
        <v>1239</v>
      </c>
      <c r="F82" s="148"/>
      <c r="G82" s="92" t="s">
        <v>840</v>
      </c>
      <c r="H82" s="93">
        <v>0.2301</v>
      </c>
      <c r="I82" s="94">
        <v>24.8</v>
      </c>
      <c r="J82" s="94">
        <v>5.7</v>
      </c>
    </row>
    <row r="83" spans="1:10" ht="26.4" x14ac:dyDescent="0.25">
      <c r="A83" s="90" t="s">
        <v>1215</v>
      </c>
      <c r="B83" s="91" t="s">
        <v>1244</v>
      </c>
      <c r="C83" s="90" t="s">
        <v>811</v>
      </c>
      <c r="D83" s="90" t="s">
        <v>1245</v>
      </c>
      <c r="E83" s="148" t="s">
        <v>1239</v>
      </c>
      <c r="F83" s="148"/>
      <c r="G83" s="92" t="s">
        <v>840</v>
      </c>
      <c r="H83" s="93">
        <v>0.77400000000000002</v>
      </c>
      <c r="I83" s="94">
        <v>20.13</v>
      </c>
      <c r="J83" s="94">
        <v>15.58</v>
      </c>
    </row>
    <row r="84" spans="1:10" x14ac:dyDescent="0.25">
      <c r="A84" s="95"/>
      <c r="B84" s="95"/>
      <c r="C84" s="95"/>
      <c r="D84" s="95"/>
      <c r="E84" s="95" t="s">
        <v>1220</v>
      </c>
      <c r="F84" s="96">
        <v>14.82</v>
      </c>
      <c r="G84" s="95" t="s">
        <v>1221</v>
      </c>
      <c r="H84" s="96">
        <v>0</v>
      </c>
      <c r="I84" s="95" t="s">
        <v>1222</v>
      </c>
      <c r="J84" s="96">
        <v>14.82</v>
      </c>
    </row>
    <row r="85" spans="1:10" ht="14.4" customHeight="1" thickBot="1" x14ac:dyDescent="0.3">
      <c r="A85" s="95"/>
      <c r="B85" s="95"/>
      <c r="C85" s="95"/>
      <c r="D85" s="95"/>
      <c r="E85" s="95" t="s">
        <v>1223</v>
      </c>
      <c r="F85" s="96">
        <v>5.58</v>
      </c>
      <c r="G85" s="95"/>
      <c r="H85" s="144" t="s">
        <v>1224</v>
      </c>
      <c r="I85" s="144"/>
      <c r="J85" s="96">
        <v>26.86</v>
      </c>
    </row>
    <row r="86" spans="1:10" ht="14.4" thickTop="1" x14ac:dyDescent="0.25">
      <c r="A86" s="97"/>
      <c r="B86" s="97"/>
      <c r="C86" s="97"/>
      <c r="D86" s="97"/>
      <c r="E86" s="97"/>
      <c r="F86" s="97"/>
      <c r="G86" s="97"/>
      <c r="H86" s="97"/>
      <c r="I86" s="97"/>
      <c r="J86" s="97"/>
    </row>
    <row r="87" spans="1:10" x14ac:dyDescent="0.25">
      <c r="A87" s="83" t="s">
        <v>845</v>
      </c>
      <c r="B87" s="71" t="s">
        <v>818</v>
      </c>
      <c r="C87" s="83" t="s">
        <v>817</v>
      </c>
      <c r="D87" s="83" t="s">
        <v>801</v>
      </c>
      <c r="E87" s="145" t="s">
        <v>1213</v>
      </c>
      <c r="F87" s="145"/>
      <c r="G87" s="72" t="s">
        <v>816</v>
      </c>
      <c r="H87" s="71" t="s">
        <v>815</v>
      </c>
      <c r="I87" s="71" t="s">
        <v>814</v>
      </c>
      <c r="J87" s="71" t="s">
        <v>800</v>
      </c>
    </row>
    <row r="88" spans="1:10" ht="39.6" x14ac:dyDescent="0.25">
      <c r="A88" s="60" t="s">
        <v>1214</v>
      </c>
      <c r="B88" s="59" t="s">
        <v>897</v>
      </c>
      <c r="C88" s="60" t="s">
        <v>811</v>
      </c>
      <c r="D88" s="60" t="s">
        <v>2533</v>
      </c>
      <c r="E88" s="146" t="s">
        <v>1243</v>
      </c>
      <c r="F88" s="146"/>
      <c r="G88" s="62" t="s">
        <v>808</v>
      </c>
      <c r="H88" s="89">
        <v>1</v>
      </c>
      <c r="I88" s="63">
        <v>15.32</v>
      </c>
      <c r="J88" s="63">
        <v>15.32</v>
      </c>
    </row>
    <row r="89" spans="1:10" ht="26.4" x14ac:dyDescent="0.25">
      <c r="A89" s="90" t="s">
        <v>1215</v>
      </c>
      <c r="B89" s="91" t="s">
        <v>1244</v>
      </c>
      <c r="C89" s="90" t="s">
        <v>811</v>
      </c>
      <c r="D89" s="90" t="s">
        <v>1245</v>
      </c>
      <c r="E89" s="148" t="s">
        <v>1239</v>
      </c>
      <c r="F89" s="148"/>
      <c r="G89" s="92" t="s">
        <v>840</v>
      </c>
      <c r="H89" s="93">
        <v>0.21129999999999999</v>
      </c>
      <c r="I89" s="94">
        <v>20.13</v>
      </c>
      <c r="J89" s="94">
        <v>4.25</v>
      </c>
    </row>
    <row r="90" spans="1:10" ht="26.4" x14ac:dyDescent="0.25">
      <c r="A90" s="90" t="s">
        <v>1215</v>
      </c>
      <c r="B90" s="91" t="s">
        <v>1733</v>
      </c>
      <c r="C90" s="90" t="s">
        <v>811</v>
      </c>
      <c r="D90" s="90" t="s">
        <v>1734</v>
      </c>
      <c r="E90" s="148" t="s">
        <v>1239</v>
      </c>
      <c r="F90" s="148"/>
      <c r="G90" s="92" t="s">
        <v>840</v>
      </c>
      <c r="H90" s="93">
        <v>0.48149999999999998</v>
      </c>
      <c r="I90" s="94">
        <v>23</v>
      </c>
      <c r="J90" s="94">
        <v>11.07</v>
      </c>
    </row>
    <row r="91" spans="1:10" x14ac:dyDescent="0.25">
      <c r="A91" s="95"/>
      <c r="B91" s="95"/>
      <c r="C91" s="95"/>
      <c r="D91" s="95"/>
      <c r="E91" s="95" t="s">
        <v>1220</v>
      </c>
      <c r="F91" s="96">
        <v>10.83</v>
      </c>
      <c r="G91" s="95" t="s">
        <v>1221</v>
      </c>
      <c r="H91" s="96">
        <v>0</v>
      </c>
      <c r="I91" s="95" t="s">
        <v>1222</v>
      </c>
      <c r="J91" s="96">
        <v>10.83</v>
      </c>
    </row>
    <row r="92" spans="1:10" ht="14.4" customHeight="1" thickBot="1" x14ac:dyDescent="0.3">
      <c r="A92" s="95"/>
      <c r="B92" s="95"/>
      <c r="C92" s="95"/>
      <c r="D92" s="95"/>
      <c r="E92" s="95" t="s">
        <v>1223</v>
      </c>
      <c r="F92" s="96">
        <v>4.01</v>
      </c>
      <c r="G92" s="95"/>
      <c r="H92" s="144" t="s">
        <v>1224</v>
      </c>
      <c r="I92" s="144"/>
      <c r="J92" s="96">
        <v>19.329999999999998</v>
      </c>
    </row>
    <row r="93" spans="1:10" ht="14.4" thickTop="1" x14ac:dyDescent="0.25">
      <c r="A93" s="97"/>
      <c r="B93" s="97"/>
      <c r="C93" s="97"/>
      <c r="D93" s="97"/>
      <c r="E93" s="97"/>
      <c r="F93" s="97"/>
      <c r="G93" s="97"/>
      <c r="H93" s="97"/>
      <c r="I93" s="97"/>
      <c r="J93" s="97"/>
    </row>
    <row r="94" spans="1:10" x14ac:dyDescent="0.25">
      <c r="A94" s="83" t="s">
        <v>898</v>
      </c>
      <c r="B94" s="71" t="s">
        <v>818</v>
      </c>
      <c r="C94" s="83" t="s">
        <v>817</v>
      </c>
      <c r="D94" s="83" t="s">
        <v>801</v>
      </c>
      <c r="E94" s="145" t="s">
        <v>1213</v>
      </c>
      <c r="F94" s="145"/>
      <c r="G94" s="72" t="s">
        <v>816</v>
      </c>
      <c r="H94" s="71" t="s">
        <v>815</v>
      </c>
      <c r="I94" s="71" t="s">
        <v>814</v>
      </c>
      <c r="J94" s="71" t="s">
        <v>800</v>
      </c>
    </row>
    <row r="95" spans="1:10" ht="26.4" x14ac:dyDescent="0.25">
      <c r="A95" s="60" t="s">
        <v>1214</v>
      </c>
      <c r="B95" s="59" t="s">
        <v>899</v>
      </c>
      <c r="C95" s="60" t="s">
        <v>811</v>
      </c>
      <c r="D95" s="60" t="s">
        <v>2534</v>
      </c>
      <c r="E95" s="146" t="s">
        <v>1243</v>
      </c>
      <c r="F95" s="146"/>
      <c r="G95" s="62" t="s">
        <v>808</v>
      </c>
      <c r="H95" s="89">
        <v>1</v>
      </c>
      <c r="I95" s="63">
        <v>8.8800000000000008</v>
      </c>
      <c r="J95" s="63">
        <v>8.8800000000000008</v>
      </c>
    </row>
    <row r="96" spans="1:10" ht="26.4" x14ac:dyDescent="0.25">
      <c r="A96" s="90" t="s">
        <v>1215</v>
      </c>
      <c r="B96" s="91" t="s">
        <v>1244</v>
      </c>
      <c r="C96" s="90" t="s">
        <v>811</v>
      </c>
      <c r="D96" s="90" t="s">
        <v>1245</v>
      </c>
      <c r="E96" s="148" t="s">
        <v>1239</v>
      </c>
      <c r="F96" s="148"/>
      <c r="G96" s="92" t="s">
        <v>840</v>
      </c>
      <c r="H96" s="93">
        <v>0.3075</v>
      </c>
      <c r="I96" s="94">
        <v>20.13</v>
      </c>
      <c r="J96" s="94">
        <v>6.18</v>
      </c>
    </row>
    <row r="97" spans="1:10" ht="26.4" x14ac:dyDescent="0.25">
      <c r="A97" s="90" t="s">
        <v>1215</v>
      </c>
      <c r="B97" s="91" t="s">
        <v>1247</v>
      </c>
      <c r="C97" s="90" t="s">
        <v>811</v>
      </c>
      <c r="D97" s="90" t="s">
        <v>1248</v>
      </c>
      <c r="E97" s="148" t="s">
        <v>1239</v>
      </c>
      <c r="F97" s="148"/>
      <c r="G97" s="92" t="s">
        <v>840</v>
      </c>
      <c r="H97" s="93">
        <v>0.1087</v>
      </c>
      <c r="I97" s="94">
        <v>24.93</v>
      </c>
      <c r="J97" s="94">
        <v>2.7</v>
      </c>
    </row>
    <row r="98" spans="1:10" x14ac:dyDescent="0.25">
      <c r="A98" s="95"/>
      <c r="B98" s="95"/>
      <c r="C98" s="95"/>
      <c r="D98" s="95"/>
      <c r="E98" s="95" t="s">
        <v>1220</v>
      </c>
      <c r="F98" s="96">
        <v>6.22</v>
      </c>
      <c r="G98" s="95" t="s">
        <v>1221</v>
      </c>
      <c r="H98" s="96">
        <v>0</v>
      </c>
      <c r="I98" s="95" t="s">
        <v>1222</v>
      </c>
      <c r="J98" s="96">
        <v>6.22</v>
      </c>
    </row>
    <row r="99" spans="1:10" ht="14.4" customHeight="1" thickBot="1" x14ac:dyDescent="0.3">
      <c r="A99" s="95"/>
      <c r="B99" s="95"/>
      <c r="C99" s="95"/>
      <c r="D99" s="95"/>
      <c r="E99" s="95" t="s">
        <v>1223</v>
      </c>
      <c r="F99" s="96">
        <v>2.33</v>
      </c>
      <c r="G99" s="95"/>
      <c r="H99" s="144" t="s">
        <v>1224</v>
      </c>
      <c r="I99" s="144"/>
      <c r="J99" s="96">
        <v>11.21</v>
      </c>
    </row>
    <row r="100" spans="1:10" ht="14.4" thickTop="1" x14ac:dyDescent="0.25">
      <c r="A100" s="97"/>
      <c r="B100" s="97"/>
      <c r="C100" s="97"/>
      <c r="D100" s="97"/>
      <c r="E100" s="97"/>
      <c r="F100" s="97"/>
      <c r="G100" s="97"/>
      <c r="H100" s="97"/>
      <c r="I100" s="97"/>
      <c r="J100" s="97"/>
    </row>
    <row r="101" spans="1:10" x14ac:dyDescent="0.25">
      <c r="A101" s="83" t="s">
        <v>900</v>
      </c>
      <c r="B101" s="71" t="s">
        <v>818</v>
      </c>
      <c r="C101" s="83" t="s">
        <v>817</v>
      </c>
      <c r="D101" s="83" t="s">
        <v>801</v>
      </c>
      <c r="E101" s="145" t="s">
        <v>1213</v>
      </c>
      <c r="F101" s="145"/>
      <c r="G101" s="72" t="s">
        <v>816</v>
      </c>
      <c r="H101" s="71" t="s">
        <v>815</v>
      </c>
      <c r="I101" s="71" t="s">
        <v>814</v>
      </c>
      <c r="J101" s="71" t="s">
        <v>800</v>
      </c>
    </row>
    <row r="102" spans="1:10" ht="13.8" customHeight="1" x14ac:dyDescent="0.25">
      <c r="A102" s="60" t="s">
        <v>1214</v>
      </c>
      <c r="B102" s="59" t="s">
        <v>901</v>
      </c>
      <c r="C102" s="60" t="s">
        <v>831</v>
      </c>
      <c r="D102" s="60" t="s">
        <v>902</v>
      </c>
      <c r="E102" s="146" t="s">
        <v>1239</v>
      </c>
      <c r="F102" s="146"/>
      <c r="G102" s="62" t="s">
        <v>903</v>
      </c>
      <c r="H102" s="89">
        <v>1</v>
      </c>
      <c r="I102" s="63">
        <v>19.77</v>
      </c>
      <c r="J102" s="63">
        <v>19.77</v>
      </c>
    </row>
    <row r="103" spans="1:10" x14ac:dyDescent="0.25">
      <c r="A103" s="98" t="s">
        <v>1226</v>
      </c>
      <c r="B103" s="99" t="s">
        <v>1240</v>
      </c>
      <c r="C103" s="98" t="s">
        <v>811</v>
      </c>
      <c r="D103" s="98" t="s">
        <v>1241</v>
      </c>
      <c r="E103" s="147" t="s">
        <v>1242</v>
      </c>
      <c r="F103" s="147"/>
      <c r="G103" s="100" t="s">
        <v>840</v>
      </c>
      <c r="H103" s="101">
        <v>1.4746395000000001</v>
      </c>
      <c r="I103" s="102">
        <v>13.41</v>
      </c>
      <c r="J103" s="102">
        <v>19.77</v>
      </c>
    </row>
    <row r="104" spans="1:10" x14ac:dyDescent="0.25">
      <c r="A104" s="95"/>
      <c r="B104" s="95"/>
      <c r="C104" s="95"/>
      <c r="D104" s="95"/>
      <c r="E104" s="95" t="s">
        <v>1220</v>
      </c>
      <c r="F104" s="96">
        <v>19.77</v>
      </c>
      <c r="G104" s="95" t="s">
        <v>1221</v>
      </c>
      <c r="H104" s="96">
        <v>0</v>
      </c>
      <c r="I104" s="95" t="s">
        <v>1222</v>
      </c>
      <c r="J104" s="96">
        <v>19.77</v>
      </c>
    </row>
    <row r="105" spans="1:10" ht="14.4" customHeight="1" thickBot="1" x14ac:dyDescent="0.3">
      <c r="A105" s="95"/>
      <c r="B105" s="95"/>
      <c r="C105" s="95"/>
      <c r="D105" s="95"/>
      <c r="E105" s="95" t="s">
        <v>1223</v>
      </c>
      <c r="F105" s="96">
        <v>5.18</v>
      </c>
      <c r="G105" s="95"/>
      <c r="H105" s="144" t="s">
        <v>1224</v>
      </c>
      <c r="I105" s="144"/>
      <c r="J105" s="96">
        <v>24.95</v>
      </c>
    </row>
    <row r="106" spans="1:10" ht="14.4" thickTop="1" x14ac:dyDescent="0.25">
      <c r="A106" s="97"/>
      <c r="B106" s="97"/>
      <c r="C106" s="97"/>
      <c r="D106" s="97"/>
      <c r="E106" s="97"/>
      <c r="F106" s="97"/>
      <c r="G106" s="97"/>
      <c r="H106" s="97"/>
      <c r="I106" s="97"/>
      <c r="J106" s="97"/>
    </row>
    <row r="107" spans="1:10" x14ac:dyDescent="0.25">
      <c r="A107" s="83" t="s">
        <v>905</v>
      </c>
      <c r="B107" s="71" t="s">
        <v>818</v>
      </c>
      <c r="C107" s="83" t="s">
        <v>817</v>
      </c>
      <c r="D107" s="83" t="s">
        <v>801</v>
      </c>
      <c r="E107" s="145" t="s">
        <v>1213</v>
      </c>
      <c r="F107" s="145"/>
      <c r="G107" s="72" t="s">
        <v>816</v>
      </c>
      <c r="H107" s="71" t="s">
        <v>815</v>
      </c>
      <c r="I107" s="71" t="s">
        <v>814</v>
      </c>
      <c r="J107" s="71" t="s">
        <v>800</v>
      </c>
    </row>
    <row r="108" spans="1:10" ht="13.8" customHeight="1" x14ac:dyDescent="0.25">
      <c r="A108" s="60" t="s">
        <v>1214</v>
      </c>
      <c r="B108" s="59" t="s">
        <v>906</v>
      </c>
      <c r="C108" s="60" t="s">
        <v>831</v>
      </c>
      <c r="D108" s="60" t="s">
        <v>907</v>
      </c>
      <c r="E108" s="146" t="s">
        <v>1243</v>
      </c>
      <c r="F108" s="146"/>
      <c r="G108" s="62" t="s">
        <v>809</v>
      </c>
      <c r="H108" s="89">
        <v>1</v>
      </c>
      <c r="I108" s="63">
        <v>92.59</v>
      </c>
      <c r="J108" s="63">
        <v>92.59</v>
      </c>
    </row>
    <row r="109" spans="1:10" ht="26.4" x14ac:dyDescent="0.25">
      <c r="A109" s="90" t="s">
        <v>1215</v>
      </c>
      <c r="B109" s="91" t="s">
        <v>1244</v>
      </c>
      <c r="C109" s="90" t="s">
        <v>811</v>
      </c>
      <c r="D109" s="90" t="s">
        <v>1245</v>
      </c>
      <c r="E109" s="148" t="s">
        <v>1239</v>
      </c>
      <c r="F109" s="148"/>
      <c r="G109" s="92" t="s">
        <v>840</v>
      </c>
      <c r="H109" s="93">
        <v>4.5999999999999996</v>
      </c>
      <c r="I109" s="94">
        <v>20.13</v>
      </c>
      <c r="J109" s="94">
        <v>92.59</v>
      </c>
    </row>
    <row r="110" spans="1:10" x14ac:dyDescent="0.25">
      <c r="A110" s="95"/>
      <c r="B110" s="95"/>
      <c r="C110" s="95"/>
      <c r="D110" s="95"/>
      <c r="E110" s="95" t="s">
        <v>1220</v>
      </c>
      <c r="F110" s="96">
        <v>63.15</v>
      </c>
      <c r="G110" s="95" t="s">
        <v>1221</v>
      </c>
      <c r="H110" s="96">
        <v>0</v>
      </c>
      <c r="I110" s="95" t="s">
        <v>1222</v>
      </c>
      <c r="J110" s="96">
        <v>63.15</v>
      </c>
    </row>
    <row r="111" spans="1:10" ht="14.4" customHeight="1" thickBot="1" x14ac:dyDescent="0.3">
      <c r="A111" s="95"/>
      <c r="B111" s="95"/>
      <c r="C111" s="95"/>
      <c r="D111" s="95"/>
      <c r="E111" s="95" t="s">
        <v>1223</v>
      </c>
      <c r="F111" s="96">
        <v>24.29</v>
      </c>
      <c r="G111" s="95"/>
      <c r="H111" s="144" t="s">
        <v>1224</v>
      </c>
      <c r="I111" s="144"/>
      <c r="J111" s="96">
        <v>116.88</v>
      </c>
    </row>
    <row r="112" spans="1:10" ht="14.4" thickTop="1" x14ac:dyDescent="0.25">
      <c r="A112" s="97"/>
      <c r="B112" s="97"/>
      <c r="C112" s="97"/>
      <c r="D112" s="97"/>
      <c r="E112" s="97"/>
      <c r="F112" s="97"/>
      <c r="G112" s="97"/>
      <c r="H112" s="97"/>
      <c r="I112" s="97"/>
      <c r="J112" s="97"/>
    </row>
    <row r="113" spans="1:10" x14ac:dyDescent="0.25">
      <c r="A113" s="83" t="s">
        <v>908</v>
      </c>
      <c r="B113" s="71" t="s">
        <v>818</v>
      </c>
      <c r="C113" s="83" t="s">
        <v>817</v>
      </c>
      <c r="D113" s="83" t="s">
        <v>801</v>
      </c>
      <c r="E113" s="145" t="s">
        <v>1213</v>
      </c>
      <c r="F113" s="145"/>
      <c r="G113" s="72" t="s">
        <v>816</v>
      </c>
      <c r="H113" s="71" t="s">
        <v>815</v>
      </c>
      <c r="I113" s="71" t="s">
        <v>814</v>
      </c>
      <c r="J113" s="71" t="s">
        <v>800</v>
      </c>
    </row>
    <row r="114" spans="1:10" ht="26.4" x14ac:dyDescent="0.25">
      <c r="A114" s="60" t="s">
        <v>1214</v>
      </c>
      <c r="B114" s="59" t="s">
        <v>1511</v>
      </c>
      <c r="C114" s="60" t="s">
        <v>831</v>
      </c>
      <c r="D114" s="60" t="s">
        <v>1512</v>
      </c>
      <c r="E114" s="146" t="s">
        <v>1588</v>
      </c>
      <c r="F114" s="146"/>
      <c r="G114" s="62" t="s">
        <v>840</v>
      </c>
      <c r="H114" s="89">
        <v>1</v>
      </c>
      <c r="I114" s="63">
        <v>225.3</v>
      </c>
      <c r="J114" s="63">
        <v>225.3</v>
      </c>
    </row>
    <row r="115" spans="1:10" ht="52.8" x14ac:dyDescent="0.25">
      <c r="A115" s="90" t="s">
        <v>1215</v>
      </c>
      <c r="B115" s="91" t="s">
        <v>1589</v>
      </c>
      <c r="C115" s="90" t="s">
        <v>811</v>
      </c>
      <c r="D115" s="90" t="s">
        <v>1590</v>
      </c>
      <c r="E115" s="148" t="s">
        <v>1218</v>
      </c>
      <c r="F115" s="148"/>
      <c r="G115" s="92" t="s">
        <v>840</v>
      </c>
      <c r="H115" s="93">
        <v>1</v>
      </c>
      <c r="I115" s="94">
        <v>49.98</v>
      </c>
      <c r="J115" s="94">
        <v>49.98</v>
      </c>
    </row>
    <row r="116" spans="1:10" ht="26.4" x14ac:dyDescent="0.25">
      <c r="A116" s="98" t="s">
        <v>1226</v>
      </c>
      <c r="B116" s="99" t="s">
        <v>1591</v>
      </c>
      <c r="C116" s="98" t="s">
        <v>811</v>
      </c>
      <c r="D116" s="98" t="s">
        <v>1592</v>
      </c>
      <c r="E116" s="147" t="s">
        <v>1229</v>
      </c>
      <c r="F116" s="147"/>
      <c r="G116" s="100" t="s">
        <v>812</v>
      </c>
      <c r="H116" s="101">
        <v>0.1</v>
      </c>
      <c r="I116" s="102">
        <v>132.4</v>
      </c>
      <c r="J116" s="102">
        <v>13.24</v>
      </c>
    </row>
    <row r="117" spans="1:10" ht="66" x14ac:dyDescent="0.25">
      <c r="A117" s="98" t="s">
        <v>1226</v>
      </c>
      <c r="B117" s="99" t="s">
        <v>1593</v>
      </c>
      <c r="C117" s="98" t="s">
        <v>811</v>
      </c>
      <c r="D117" s="98" t="s">
        <v>1594</v>
      </c>
      <c r="E117" s="147" t="s">
        <v>1595</v>
      </c>
      <c r="F117" s="147"/>
      <c r="G117" s="100" t="s">
        <v>812</v>
      </c>
      <c r="H117" s="101">
        <v>2.9999999999999997E-4</v>
      </c>
      <c r="I117" s="102">
        <v>455000</v>
      </c>
      <c r="J117" s="102">
        <v>136.5</v>
      </c>
    </row>
    <row r="118" spans="1:10" x14ac:dyDescent="0.25">
      <c r="A118" s="98" t="s">
        <v>1226</v>
      </c>
      <c r="B118" s="99" t="s">
        <v>1596</v>
      </c>
      <c r="C118" s="98" t="s">
        <v>811</v>
      </c>
      <c r="D118" s="98" t="s">
        <v>1597</v>
      </c>
      <c r="E118" s="147" t="s">
        <v>1242</v>
      </c>
      <c r="F118" s="147"/>
      <c r="G118" s="100" t="s">
        <v>840</v>
      </c>
      <c r="H118" s="101">
        <v>1</v>
      </c>
      <c r="I118" s="102">
        <v>24.72</v>
      </c>
      <c r="J118" s="102">
        <v>24.72</v>
      </c>
    </row>
    <row r="119" spans="1:10" ht="26.4" x14ac:dyDescent="0.25">
      <c r="A119" s="98" t="s">
        <v>1226</v>
      </c>
      <c r="B119" s="99" t="s">
        <v>1598</v>
      </c>
      <c r="C119" s="98" t="s">
        <v>811</v>
      </c>
      <c r="D119" s="98" t="s">
        <v>1599</v>
      </c>
      <c r="E119" s="147" t="s">
        <v>1229</v>
      </c>
      <c r="F119" s="147"/>
      <c r="G119" s="100" t="s">
        <v>840</v>
      </c>
      <c r="H119" s="101">
        <v>1</v>
      </c>
      <c r="I119" s="102">
        <v>0.86</v>
      </c>
      <c r="J119" s="102">
        <v>0.86</v>
      </c>
    </row>
    <row r="120" spans="1:10" x14ac:dyDescent="0.25">
      <c r="A120" s="95"/>
      <c r="B120" s="95"/>
      <c r="C120" s="95"/>
      <c r="D120" s="95"/>
      <c r="E120" s="95" t="s">
        <v>1220</v>
      </c>
      <c r="F120" s="96">
        <v>24.72</v>
      </c>
      <c r="G120" s="95" t="s">
        <v>1221</v>
      </c>
      <c r="H120" s="96">
        <v>0</v>
      </c>
      <c r="I120" s="95" t="s">
        <v>1222</v>
      </c>
      <c r="J120" s="96">
        <v>24.72</v>
      </c>
    </row>
    <row r="121" spans="1:10" ht="14.4" customHeight="1" thickBot="1" x14ac:dyDescent="0.3">
      <c r="A121" s="95"/>
      <c r="B121" s="95"/>
      <c r="C121" s="95"/>
      <c r="D121" s="95"/>
      <c r="E121" s="95" t="s">
        <v>1223</v>
      </c>
      <c r="F121" s="96">
        <v>59.11</v>
      </c>
      <c r="G121" s="95"/>
      <c r="H121" s="144" t="s">
        <v>1224</v>
      </c>
      <c r="I121" s="144"/>
      <c r="J121" s="96">
        <v>284.41000000000003</v>
      </c>
    </row>
    <row r="122" spans="1:10" ht="14.4" thickTop="1" x14ac:dyDescent="0.25">
      <c r="A122" s="97"/>
      <c r="B122" s="97"/>
      <c r="C122" s="97"/>
      <c r="D122" s="97"/>
      <c r="E122" s="97"/>
      <c r="F122" s="97"/>
      <c r="G122" s="97"/>
      <c r="H122" s="97"/>
      <c r="I122" s="97"/>
      <c r="J122" s="97"/>
    </row>
    <row r="123" spans="1:10" x14ac:dyDescent="0.25">
      <c r="A123" s="83" t="s">
        <v>1513</v>
      </c>
      <c r="B123" s="71" t="s">
        <v>818</v>
      </c>
      <c r="C123" s="83" t="s">
        <v>817</v>
      </c>
      <c r="D123" s="83" t="s">
        <v>801</v>
      </c>
      <c r="E123" s="145" t="s">
        <v>1213</v>
      </c>
      <c r="F123" s="145"/>
      <c r="G123" s="72" t="s">
        <v>816</v>
      </c>
      <c r="H123" s="71" t="s">
        <v>815</v>
      </c>
      <c r="I123" s="71" t="s">
        <v>814</v>
      </c>
      <c r="J123" s="71" t="s">
        <v>800</v>
      </c>
    </row>
    <row r="124" spans="1:10" ht="39.6" x14ac:dyDescent="0.25">
      <c r="A124" s="60" t="s">
        <v>1214</v>
      </c>
      <c r="B124" s="59" t="s">
        <v>1514</v>
      </c>
      <c r="C124" s="60" t="s">
        <v>1005</v>
      </c>
      <c r="D124" s="60" t="s">
        <v>1515</v>
      </c>
      <c r="E124" s="146" t="s">
        <v>2748</v>
      </c>
      <c r="F124" s="146"/>
      <c r="G124" s="62" t="s">
        <v>909</v>
      </c>
      <c r="H124" s="89">
        <v>1</v>
      </c>
      <c r="I124" s="63">
        <v>3.14</v>
      </c>
      <c r="J124" s="63">
        <v>3.14</v>
      </c>
    </row>
    <row r="125" spans="1:10" ht="26.4" customHeight="1" x14ac:dyDescent="0.25">
      <c r="A125" s="98" t="s">
        <v>1226</v>
      </c>
      <c r="B125" s="99" t="s">
        <v>2749</v>
      </c>
      <c r="C125" s="98" t="s">
        <v>1005</v>
      </c>
      <c r="D125" s="98" t="s">
        <v>2750</v>
      </c>
      <c r="E125" s="147" t="s">
        <v>1229</v>
      </c>
      <c r="F125" s="147"/>
      <c r="G125" s="100" t="s">
        <v>909</v>
      </c>
      <c r="H125" s="101">
        <v>1</v>
      </c>
      <c r="I125" s="102">
        <v>3.14</v>
      </c>
      <c r="J125" s="102">
        <v>3.14</v>
      </c>
    </row>
    <row r="126" spans="1:10" x14ac:dyDescent="0.25">
      <c r="A126" s="95"/>
      <c r="B126" s="95"/>
      <c r="C126" s="95"/>
      <c r="D126" s="95"/>
      <c r="E126" s="95" t="s">
        <v>1220</v>
      </c>
      <c r="F126" s="96">
        <v>0</v>
      </c>
      <c r="G126" s="95" t="s">
        <v>1221</v>
      </c>
      <c r="H126" s="96">
        <v>0</v>
      </c>
      <c r="I126" s="95" t="s">
        <v>1222</v>
      </c>
      <c r="J126" s="96">
        <v>0</v>
      </c>
    </row>
    <row r="127" spans="1:10" ht="14.4" customHeight="1" thickBot="1" x14ac:dyDescent="0.3">
      <c r="A127" s="95"/>
      <c r="B127" s="95"/>
      <c r="C127" s="95"/>
      <c r="D127" s="95"/>
      <c r="E127" s="95" t="s">
        <v>1223</v>
      </c>
      <c r="F127" s="96">
        <v>0.82</v>
      </c>
      <c r="G127" s="95"/>
      <c r="H127" s="144" t="s">
        <v>1224</v>
      </c>
      <c r="I127" s="144"/>
      <c r="J127" s="96">
        <v>3.96</v>
      </c>
    </row>
    <row r="128" spans="1:10" ht="14.4" thickTop="1" x14ac:dyDescent="0.25">
      <c r="A128" s="97"/>
      <c r="B128" s="97"/>
      <c r="C128" s="97"/>
      <c r="D128" s="97"/>
      <c r="E128" s="97"/>
      <c r="F128" s="97"/>
      <c r="G128" s="97"/>
      <c r="H128" s="97"/>
      <c r="I128" s="97"/>
      <c r="J128" s="97"/>
    </row>
    <row r="129" spans="1:10" x14ac:dyDescent="0.25">
      <c r="A129" s="83" t="s">
        <v>1516</v>
      </c>
      <c r="B129" s="71" t="s">
        <v>818</v>
      </c>
      <c r="C129" s="83" t="s">
        <v>817</v>
      </c>
      <c r="D129" s="83" t="s">
        <v>801</v>
      </c>
      <c r="E129" s="145" t="s">
        <v>1213</v>
      </c>
      <c r="F129" s="145"/>
      <c r="G129" s="72" t="s">
        <v>816</v>
      </c>
      <c r="H129" s="71" t="s">
        <v>815</v>
      </c>
      <c r="I129" s="71" t="s">
        <v>814</v>
      </c>
      <c r="J129" s="71" t="s">
        <v>800</v>
      </c>
    </row>
    <row r="130" spans="1:10" ht="13.8" customHeight="1" x14ac:dyDescent="0.25">
      <c r="A130" s="60" t="s">
        <v>1214</v>
      </c>
      <c r="B130" s="59" t="s">
        <v>1517</v>
      </c>
      <c r="C130" s="60" t="s">
        <v>1005</v>
      </c>
      <c r="D130" s="60" t="s">
        <v>1518</v>
      </c>
      <c r="E130" s="146" t="s">
        <v>2751</v>
      </c>
      <c r="F130" s="146"/>
      <c r="G130" s="62" t="s">
        <v>809</v>
      </c>
      <c r="H130" s="89">
        <v>1</v>
      </c>
      <c r="I130" s="63">
        <v>28.68</v>
      </c>
      <c r="J130" s="63">
        <v>28.68</v>
      </c>
    </row>
    <row r="131" spans="1:10" ht="39.6" customHeight="1" x14ac:dyDescent="0.25">
      <c r="A131" s="98" t="s">
        <v>1226</v>
      </c>
      <c r="B131" s="99" t="s">
        <v>2752</v>
      </c>
      <c r="C131" s="98" t="s">
        <v>1005</v>
      </c>
      <c r="D131" s="98" t="s">
        <v>2753</v>
      </c>
      <c r="E131" s="147" t="s">
        <v>1242</v>
      </c>
      <c r="F131" s="147"/>
      <c r="G131" s="100" t="s">
        <v>840</v>
      </c>
      <c r="H131" s="101">
        <v>0.7</v>
      </c>
      <c r="I131" s="102">
        <v>20.13</v>
      </c>
      <c r="J131" s="102">
        <v>14.09</v>
      </c>
    </row>
    <row r="132" spans="1:10" ht="52.8" x14ac:dyDescent="0.25">
      <c r="A132" s="98" t="s">
        <v>1226</v>
      </c>
      <c r="B132" s="99" t="s">
        <v>2754</v>
      </c>
      <c r="C132" s="98" t="s">
        <v>1005</v>
      </c>
      <c r="D132" s="98" t="s">
        <v>2755</v>
      </c>
      <c r="E132" s="147" t="s">
        <v>1229</v>
      </c>
      <c r="F132" s="147"/>
      <c r="G132" s="100" t="s">
        <v>1726</v>
      </c>
      <c r="H132" s="101">
        <v>0.25</v>
      </c>
      <c r="I132" s="102">
        <v>58.39</v>
      </c>
      <c r="J132" s="102">
        <v>14.59</v>
      </c>
    </row>
    <row r="133" spans="1:10" x14ac:dyDescent="0.25">
      <c r="A133" s="95"/>
      <c r="B133" s="95"/>
      <c r="C133" s="95"/>
      <c r="D133" s="95"/>
      <c r="E133" s="95" t="s">
        <v>1220</v>
      </c>
      <c r="F133" s="96">
        <v>14.09</v>
      </c>
      <c r="G133" s="95" t="s">
        <v>1221</v>
      </c>
      <c r="H133" s="96">
        <v>0</v>
      </c>
      <c r="I133" s="95" t="s">
        <v>1222</v>
      </c>
      <c r="J133" s="96">
        <v>14.09</v>
      </c>
    </row>
    <row r="134" spans="1:10" ht="14.4" customHeight="1" thickBot="1" x14ac:dyDescent="0.3">
      <c r="A134" s="95"/>
      <c r="B134" s="95"/>
      <c r="C134" s="95"/>
      <c r="D134" s="95"/>
      <c r="E134" s="95" t="s">
        <v>1223</v>
      </c>
      <c r="F134" s="96">
        <v>7.52</v>
      </c>
      <c r="G134" s="95"/>
      <c r="H134" s="144" t="s">
        <v>1224</v>
      </c>
      <c r="I134" s="144"/>
      <c r="J134" s="96">
        <v>36.200000000000003</v>
      </c>
    </row>
    <row r="135" spans="1:10" ht="14.4" thickTop="1" x14ac:dyDescent="0.25">
      <c r="A135" s="97"/>
      <c r="B135" s="97"/>
      <c r="C135" s="97"/>
      <c r="D135" s="97"/>
      <c r="E135" s="97"/>
      <c r="F135" s="97"/>
      <c r="G135" s="97"/>
      <c r="H135" s="97"/>
      <c r="I135" s="97"/>
      <c r="J135" s="97"/>
    </row>
    <row r="136" spans="1:10" x14ac:dyDescent="0.25">
      <c r="A136" s="83" t="s">
        <v>910</v>
      </c>
      <c r="B136" s="71" t="s">
        <v>818</v>
      </c>
      <c r="C136" s="83" t="s">
        <v>817</v>
      </c>
      <c r="D136" s="83" t="s">
        <v>801</v>
      </c>
      <c r="E136" s="145" t="s">
        <v>1213</v>
      </c>
      <c r="F136" s="145"/>
      <c r="G136" s="72" t="s">
        <v>816</v>
      </c>
      <c r="H136" s="71" t="s">
        <v>815</v>
      </c>
      <c r="I136" s="71" t="s">
        <v>814</v>
      </c>
      <c r="J136" s="71" t="s">
        <v>800</v>
      </c>
    </row>
    <row r="137" spans="1:10" ht="39.6" x14ac:dyDescent="0.25">
      <c r="A137" s="60" t="s">
        <v>1214</v>
      </c>
      <c r="B137" s="59" t="s">
        <v>1373</v>
      </c>
      <c r="C137" s="60" t="s">
        <v>1005</v>
      </c>
      <c r="D137" s="60" t="s">
        <v>1374</v>
      </c>
      <c r="E137" s="146" t="s">
        <v>2756</v>
      </c>
      <c r="F137" s="146"/>
      <c r="G137" s="62" t="s">
        <v>834</v>
      </c>
      <c r="H137" s="89">
        <v>1</v>
      </c>
      <c r="I137" s="63">
        <v>84.76</v>
      </c>
      <c r="J137" s="63">
        <v>84.76</v>
      </c>
    </row>
    <row r="138" spans="1:10" ht="26.4" customHeight="1" x14ac:dyDescent="0.25">
      <c r="A138" s="98" t="s">
        <v>1226</v>
      </c>
      <c r="B138" s="99" t="s">
        <v>2752</v>
      </c>
      <c r="C138" s="98" t="s">
        <v>1005</v>
      </c>
      <c r="D138" s="98" t="s">
        <v>2753</v>
      </c>
      <c r="E138" s="147" t="s">
        <v>1242</v>
      </c>
      <c r="F138" s="147"/>
      <c r="G138" s="100" t="s">
        <v>840</v>
      </c>
      <c r="H138" s="101">
        <v>0.24149999999999999</v>
      </c>
      <c r="I138" s="102">
        <v>20.13</v>
      </c>
      <c r="J138" s="102">
        <v>4.8600000000000003</v>
      </c>
    </row>
    <row r="139" spans="1:10" ht="26.4" x14ac:dyDescent="0.25">
      <c r="A139" s="98" t="s">
        <v>1226</v>
      </c>
      <c r="B139" s="99" t="s">
        <v>2757</v>
      </c>
      <c r="C139" s="98" t="s">
        <v>1005</v>
      </c>
      <c r="D139" s="98" t="s">
        <v>2758</v>
      </c>
      <c r="E139" s="147" t="s">
        <v>1229</v>
      </c>
      <c r="F139" s="147"/>
      <c r="G139" s="100" t="s">
        <v>836</v>
      </c>
      <c r="H139" s="101">
        <v>1.0026999999999999</v>
      </c>
      <c r="I139" s="102">
        <v>9.36</v>
      </c>
      <c r="J139" s="102">
        <v>9.3800000000000008</v>
      </c>
    </row>
    <row r="140" spans="1:10" ht="52.8" x14ac:dyDescent="0.25">
      <c r="A140" s="98" t="s">
        <v>1226</v>
      </c>
      <c r="B140" s="99" t="s">
        <v>2759</v>
      </c>
      <c r="C140" s="98" t="s">
        <v>1005</v>
      </c>
      <c r="D140" s="98" t="s">
        <v>2760</v>
      </c>
      <c r="E140" s="147" t="s">
        <v>1229</v>
      </c>
      <c r="F140" s="147"/>
      <c r="G140" s="100" t="s">
        <v>1726</v>
      </c>
      <c r="H140" s="101">
        <v>5.2499999999999998E-2</v>
      </c>
      <c r="I140" s="102">
        <v>168.92</v>
      </c>
      <c r="J140" s="102">
        <v>8.86</v>
      </c>
    </row>
    <row r="141" spans="1:10" ht="52.8" x14ac:dyDescent="0.25">
      <c r="A141" s="98" t="s">
        <v>1226</v>
      </c>
      <c r="B141" s="99" t="s">
        <v>2761</v>
      </c>
      <c r="C141" s="98" t="s">
        <v>1005</v>
      </c>
      <c r="D141" s="98" t="s">
        <v>2762</v>
      </c>
      <c r="E141" s="147" t="s">
        <v>1229</v>
      </c>
      <c r="F141" s="147"/>
      <c r="G141" s="100" t="s">
        <v>1219</v>
      </c>
      <c r="H141" s="101">
        <v>2.7400000000000001E-2</v>
      </c>
      <c r="I141" s="102">
        <v>398.39</v>
      </c>
      <c r="J141" s="102">
        <v>10.91</v>
      </c>
    </row>
    <row r="142" spans="1:10" ht="39.6" x14ac:dyDescent="0.25">
      <c r="A142" s="98" t="s">
        <v>1226</v>
      </c>
      <c r="B142" s="99" t="s">
        <v>2763</v>
      </c>
      <c r="C142" s="98" t="s">
        <v>1005</v>
      </c>
      <c r="D142" s="98" t="s">
        <v>2764</v>
      </c>
      <c r="E142" s="147" t="s">
        <v>1229</v>
      </c>
      <c r="F142" s="147"/>
      <c r="G142" s="100" t="s">
        <v>809</v>
      </c>
      <c r="H142" s="101">
        <v>8.0199999999999994E-2</v>
      </c>
      <c r="I142" s="102">
        <v>613.95000000000005</v>
      </c>
      <c r="J142" s="102">
        <v>49.23</v>
      </c>
    </row>
    <row r="143" spans="1:10" ht="26.4" customHeight="1" x14ac:dyDescent="0.25">
      <c r="A143" s="98" t="s">
        <v>1226</v>
      </c>
      <c r="B143" s="99" t="s">
        <v>2749</v>
      </c>
      <c r="C143" s="98" t="s">
        <v>1005</v>
      </c>
      <c r="D143" s="98" t="s">
        <v>2750</v>
      </c>
      <c r="E143" s="147" t="s">
        <v>1229</v>
      </c>
      <c r="F143" s="147"/>
      <c r="G143" s="100" t="s">
        <v>909</v>
      </c>
      <c r="H143" s="101">
        <v>2.9499999999999998E-2</v>
      </c>
      <c r="I143" s="102">
        <v>3.14</v>
      </c>
      <c r="J143" s="102">
        <v>0.09</v>
      </c>
    </row>
    <row r="144" spans="1:10" ht="26.4" customHeight="1" x14ac:dyDescent="0.25">
      <c r="A144" s="98" t="s">
        <v>1226</v>
      </c>
      <c r="B144" s="99" t="s">
        <v>2765</v>
      </c>
      <c r="C144" s="98" t="s">
        <v>1005</v>
      </c>
      <c r="D144" s="98" t="s">
        <v>2766</v>
      </c>
      <c r="E144" s="147" t="s">
        <v>1242</v>
      </c>
      <c r="F144" s="147"/>
      <c r="G144" s="100" t="s">
        <v>840</v>
      </c>
      <c r="H144" s="101">
        <v>5.4999999999999997E-3</v>
      </c>
      <c r="I144" s="102">
        <v>123.22</v>
      </c>
      <c r="J144" s="102">
        <v>0.67</v>
      </c>
    </row>
    <row r="145" spans="1:10" ht="52.8" x14ac:dyDescent="0.25">
      <c r="A145" s="98" t="s">
        <v>1226</v>
      </c>
      <c r="B145" s="99" t="s">
        <v>2767</v>
      </c>
      <c r="C145" s="98" t="s">
        <v>1005</v>
      </c>
      <c r="D145" s="98" t="s">
        <v>2768</v>
      </c>
      <c r="E145" s="147" t="s">
        <v>1229</v>
      </c>
      <c r="F145" s="147"/>
      <c r="G145" s="100" t="s">
        <v>809</v>
      </c>
      <c r="H145" s="101">
        <v>8.8400000000000006E-2</v>
      </c>
      <c r="I145" s="102">
        <v>8.65</v>
      </c>
      <c r="J145" s="102">
        <v>0.76</v>
      </c>
    </row>
    <row r="146" spans="1:10" x14ac:dyDescent="0.25">
      <c r="A146" s="95"/>
      <c r="B146" s="95"/>
      <c r="C146" s="95"/>
      <c r="D146" s="95"/>
      <c r="E146" s="95" t="s">
        <v>1220</v>
      </c>
      <c r="F146" s="96">
        <v>5.53</v>
      </c>
      <c r="G146" s="95" t="s">
        <v>1221</v>
      </c>
      <c r="H146" s="96">
        <v>0</v>
      </c>
      <c r="I146" s="95" t="s">
        <v>1222</v>
      </c>
      <c r="J146" s="96">
        <v>5.53</v>
      </c>
    </row>
    <row r="147" spans="1:10" ht="14.4" customHeight="1" thickBot="1" x14ac:dyDescent="0.3">
      <c r="A147" s="95"/>
      <c r="B147" s="95"/>
      <c r="C147" s="95"/>
      <c r="D147" s="95"/>
      <c r="E147" s="95" t="s">
        <v>1223</v>
      </c>
      <c r="F147" s="96">
        <v>22.24</v>
      </c>
      <c r="G147" s="95"/>
      <c r="H147" s="144" t="s">
        <v>1224</v>
      </c>
      <c r="I147" s="144"/>
      <c r="J147" s="96">
        <v>107</v>
      </c>
    </row>
    <row r="148" spans="1:10" ht="14.4" thickTop="1" x14ac:dyDescent="0.25">
      <c r="A148" s="97"/>
      <c r="B148" s="97"/>
      <c r="C148" s="97"/>
      <c r="D148" s="97"/>
      <c r="E148" s="97"/>
      <c r="F148" s="97"/>
      <c r="G148" s="97"/>
      <c r="H148" s="97"/>
      <c r="I148" s="97"/>
      <c r="J148" s="97"/>
    </row>
    <row r="149" spans="1:10" x14ac:dyDescent="0.25">
      <c r="A149" s="83" t="s">
        <v>912</v>
      </c>
      <c r="B149" s="71" t="s">
        <v>818</v>
      </c>
      <c r="C149" s="83" t="s">
        <v>817</v>
      </c>
      <c r="D149" s="83" t="s">
        <v>801</v>
      </c>
      <c r="E149" s="145" t="s">
        <v>1213</v>
      </c>
      <c r="F149" s="145"/>
      <c r="G149" s="72" t="s">
        <v>816</v>
      </c>
      <c r="H149" s="71" t="s">
        <v>815</v>
      </c>
      <c r="I149" s="71" t="s">
        <v>814</v>
      </c>
      <c r="J149" s="71" t="s">
        <v>800</v>
      </c>
    </row>
    <row r="150" spans="1:10" ht="26.4" customHeight="1" x14ac:dyDescent="0.25">
      <c r="A150" s="60" t="s">
        <v>1214</v>
      </c>
      <c r="B150" s="59" t="s">
        <v>939</v>
      </c>
      <c r="C150" s="60" t="s">
        <v>811</v>
      </c>
      <c r="D150" s="60" t="s">
        <v>2535</v>
      </c>
      <c r="E150" s="146" t="s">
        <v>1294</v>
      </c>
      <c r="F150" s="146"/>
      <c r="G150" s="62" t="s">
        <v>836</v>
      </c>
      <c r="H150" s="89">
        <v>1</v>
      </c>
      <c r="I150" s="63">
        <v>14.25</v>
      </c>
      <c r="J150" s="63">
        <v>14.25</v>
      </c>
    </row>
    <row r="151" spans="1:10" ht="26.4" x14ac:dyDescent="0.25">
      <c r="A151" s="90" t="s">
        <v>1215</v>
      </c>
      <c r="B151" s="91" t="s">
        <v>1735</v>
      </c>
      <c r="C151" s="90" t="s">
        <v>811</v>
      </c>
      <c r="D151" s="90" t="s">
        <v>1736</v>
      </c>
      <c r="E151" s="148" t="s">
        <v>1239</v>
      </c>
      <c r="F151" s="148"/>
      <c r="G151" s="92" t="s">
        <v>840</v>
      </c>
      <c r="H151" s="93">
        <v>0.11600000000000001</v>
      </c>
      <c r="I151" s="94">
        <v>24.73</v>
      </c>
      <c r="J151" s="94">
        <v>2.86</v>
      </c>
    </row>
    <row r="152" spans="1:10" ht="26.4" customHeight="1" x14ac:dyDescent="0.25">
      <c r="A152" s="90" t="s">
        <v>1215</v>
      </c>
      <c r="B152" s="91" t="s">
        <v>1739</v>
      </c>
      <c r="C152" s="90" t="s">
        <v>811</v>
      </c>
      <c r="D152" s="90" t="s">
        <v>1740</v>
      </c>
      <c r="E152" s="148" t="s">
        <v>1294</v>
      </c>
      <c r="F152" s="148"/>
      <c r="G152" s="92" t="s">
        <v>836</v>
      </c>
      <c r="H152" s="93">
        <v>1</v>
      </c>
      <c r="I152" s="94">
        <v>9.89</v>
      </c>
      <c r="J152" s="94">
        <v>9.89</v>
      </c>
    </row>
    <row r="153" spans="1:10" ht="26.4" customHeight="1" x14ac:dyDescent="0.25">
      <c r="A153" s="90" t="s">
        <v>1215</v>
      </c>
      <c r="B153" s="91" t="s">
        <v>1737</v>
      </c>
      <c r="C153" s="90" t="s">
        <v>811</v>
      </c>
      <c r="D153" s="90" t="s">
        <v>1738</v>
      </c>
      <c r="E153" s="148" t="s">
        <v>1239</v>
      </c>
      <c r="F153" s="148"/>
      <c r="G153" s="92" t="s">
        <v>840</v>
      </c>
      <c r="H153" s="93">
        <v>4.3999999999999997E-2</v>
      </c>
      <c r="I153" s="94">
        <v>20.61</v>
      </c>
      <c r="J153" s="94">
        <v>0.9</v>
      </c>
    </row>
    <row r="154" spans="1:10" ht="26.4" x14ac:dyDescent="0.25">
      <c r="A154" s="98" t="s">
        <v>1226</v>
      </c>
      <c r="B154" s="99" t="s">
        <v>1743</v>
      </c>
      <c r="C154" s="98" t="s">
        <v>811</v>
      </c>
      <c r="D154" s="98" t="s">
        <v>1744</v>
      </c>
      <c r="E154" s="147" t="s">
        <v>1229</v>
      </c>
      <c r="F154" s="147"/>
      <c r="G154" s="100" t="s">
        <v>812</v>
      </c>
      <c r="H154" s="101">
        <v>0.48</v>
      </c>
      <c r="I154" s="102">
        <v>0.22</v>
      </c>
      <c r="J154" s="102">
        <v>0.1</v>
      </c>
    </row>
    <row r="155" spans="1:10" ht="26.4" x14ac:dyDescent="0.25">
      <c r="A155" s="98" t="s">
        <v>1226</v>
      </c>
      <c r="B155" s="99" t="s">
        <v>1741</v>
      </c>
      <c r="C155" s="98" t="s">
        <v>811</v>
      </c>
      <c r="D155" s="98" t="s">
        <v>1742</v>
      </c>
      <c r="E155" s="147" t="s">
        <v>1229</v>
      </c>
      <c r="F155" s="147"/>
      <c r="G155" s="100" t="s">
        <v>836</v>
      </c>
      <c r="H155" s="101">
        <v>2.5000000000000001E-2</v>
      </c>
      <c r="I155" s="102">
        <v>20</v>
      </c>
      <c r="J155" s="102">
        <v>0.5</v>
      </c>
    </row>
    <row r="156" spans="1:10" x14ac:dyDescent="0.25">
      <c r="A156" s="95"/>
      <c r="B156" s="95"/>
      <c r="C156" s="95"/>
      <c r="D156" s="95"/>
      <c r="E156" s="95" t="s">
        <v>1220</v>
      </c>
      <c r="F156" s="96">
        <v>2.89</v>
      </c>
      <c r="G156" s="95" t="s">
        <v>1221</v>
      </c>
      <c r="H156" s="96">
        <v>0</v>
      </c>
      <c r="I156" s="95" t="s">
        <v>1222</v>
      </c>
      <c r="J156" s="96">
        <v>2.89</v>
      </c>
    </row>
    <row r="157" spans="1:10" ht="14.4" customHeight="1" thickBot="1" x14ac:dyDescent="0.3">
      <c r="A157" s="95"/>
      <c r="B157" s="95"/>
      <c r="C157" s="95"/>
      <c r="D157" s="95"/>
      <c r="E157" s="95" t="s">
        <v>1223</v>
      </c>
      <c r="F157" s="96">
        <v>3.73</v>
      </c>
      <c r="G157" s="95"/>
      <c r="H157" s="144" t="s">
        <v>1224</v>
      </c>
      <c r="I157" s="144"/>
      <c r="J157" s="96">
        <v>17.98</v>
      </c>
    </row>
    <row r="158" spans="1:10" ht="14.4" thickTop="1" x14ac:dyDescent="0.25">
      <c r="A158" s="97"/>
      <c r="B158" s="97"/>
      <c r="C158" s="97"/>
      <c r="D158" s="97"/>
      <c r="E158" s="97"/>
      <c r="F158" s="97"/>
      <c r="G158" s="97"/>
      <c r="H158" s="97"/>
      <c r="I158" s="97"/>
      <c r="J158" s="97"/>
    </row>
    <row r="159" spans="1:10" x14ac:dyDescent="0.25">
      <c r="A159" s="83" t="s">
        <v>915</v>
      </c>
      <c r="B159" s="71" t="s">
        <v>818</v>
      </c>
      <c r="C159" s="83" t="s">
        <v>817</v>
      </c>
      <c r="D159" s="83" t="s">
        <v>801</v>
      </c>
      <c r="E159" s="145" t="s">
        <v>1213</v>
      </c>
      <c r="F159" s="145"/>
      <c r="G159" s="72" t="s">
        <v>816</v>
      </c>
      <c r="H159" s="71" t="s">
        <v>815</v>
      </c>
      <c r="I159" s="71" t="s">
        <v>814</v>
      </c>
      <c r="J159" s="71" t="s">
        <v>800</v>
      </c>
    </row>
    <row r="160" spans="1:10" ht="26.4" customHeight="1" x14ac:dyDescent="0.25">
      <c r="A160" s="60" t="s">
        <v>1214</v>
      </c>
      <c r="B160" s="59" t="s">
        <v>941</v>
      </c>
      <c r="C160" s="60" t="s">
        <v>811</v>
      </c>
      <c r="D160" s="60" t="s">
        <v>2536</v>
      </c>
      <c r="E160" s="146" t="s">
        <v>1294</v>
      </c>
      <c r="F160" s="146"/>
      <c r="G160" s="62" t="s">
        <v>836</v>
      </c>
      <c r="H160" s="89">
        <v>1</v>
      </c>
      <c r="I160" s="63">
        <v>19.41</v>
      </c>
      <c r="J160" s="63">
        <v>19.41</v>
      </c>
    </row>
    <row r="161" spans="1:10" ht="26.4" customHeight="1" x14ac:dyDescent="0.25">
      <c r="A161" s="90" t="s">
        <v>1215</v>
      </c>
      <c r="B161" s="91" t="s">
        <v>1745</v>
      </c>
      <c r="C161" s="90" t="s">
        <v>811</v>
      </c>
      <c r="D161" s="90" t="s">
        <v>1746</v>
      </c>
      <c r="E161" s="148" t="s">
        <v>1294</v>
      </c>
      <c r="F161" s="148"/>
      <c r="G161" s="92" t="s">
        <v>836</v>
      </c>
      <c r="H161" s="93">
        <v>1</v>
      </c>
      <c r="I161" s="94">
        <v>10.44</v>
      </c>
      <c r="J161" s="94">
        <v>10.44</v>
      </c>
    </row>
    <row r="162" spans="1:10" ht="26.4" x14ac:dyDescent="0.25">
      <c r="A162" s="90" t="s">
        <v>1215</v>
      </c>
      <c r="B162" s="91" t="s">
        <v>1735</v>
      </c>
      <c r="C162" s="90" t="s">
        <v>811</v>
      </c>
      <c r="D162" s="90" t="s">
        <v>1736</v>
      </c>
      <c r="E162" s="148" t="s">
        <v>1239</v>
      </c>
      <c r="F162" s="148"/>
      <c r="G162" s="92" t="s">
        <v>840</v>
      </c>
      <c r="H162" s="93">
        <v>0.252</v>
      </c>
      <c r="I162" s="94">
        <v>24.73</v>
      </c>
      <c r="J162" s="94">
        <v>6.23</v>
      </c>
    </row>
    <row r="163" spans="1:10" ht="26.4" customHeight="1" x14ac:dyDescent="0.25">
      <c r="A163" s="90" t="s">
        <v>1215</v>
      </c>
      <c r="B163" s="91" t="s">
        <v>1737</v>
      </c>
      <c r="C163" s="90" t="s">
        <v>811</v>
      </c>
      <c r="D163" s="90" t="s">
        <v>1738</v>
      </c>
      <c r="E163" s="148" t="s">
        <v>1239</v>
      </c>
      <c r="F163" s="148"/>
      <c r="G163" s="92" t="s">
        <v>840</v>
      </c>
      <c r="H163" s="93">
        <v>9.7000000000000003E-2</v>
      </c>
      <c r="I163" s="94">
        <v>20.61</v>
      </c>
      <c r="J163" s="94">
        <v>1.99</v>
      </c>
    </row>
    <row r="164" spans="1:10" ht="26.4" x14ac:dyDescent="0.25">
      <c r="A164" s="98" t="s">
        <v>1226</v>
      </c>
      <c r="B164" s="99" t="s">
        <v>1743</v>
      </c>
      <c r="C164" s="98" t="s">
        <v>811</v>
      </c>
      <c r="D164" s="98" t="s">
        <v>1744</v>
      </c>
      <c r="E164" s="147" t="s">
        <v>1229</v>
      </c>
      <c r="F164" s="147"/>
      <c r="G164" s="100" t="s">
        <v>812</v>
      </c>
      <c r="H164" s="101">
        <v>1.143</v>
      </c>
      <c r="I164" s="102">
        <v>0.22</v>
      </c>
      <c r="J164" s="102">
        <v>0.25</v>
      </c>
    </row>
    <row r="165" spans="1:10" ht="26.4" x14ac:dyDescent="0.25">
      <c r="A165" s="98" t="s">
        <v>1226</v>
      </c>
      <c r="B165" s="99" t="s">
        <v>1741</v>
      </c>
      <c r="C165" s="98" t="s">
        <v>811</v>
      </c>
      <c r="D165" s="98" t="s">
        <v>1742</v>
      </c>
      <c r="E165" s="147" t="s">
        <v>1229</v>
      </c>
      <c r="F165" s="147"/>
      <c r="G165" s="100" t="s">
        <v>836</v>
      </c>
      <c r="H165" s="101">
        <v>2.5000000000000001E-2</v>
      </c>
      <c r="I165" s="102">
        <v>20</v>
      </c>
      <c r="J165" s="102">
        <v>0.5</v>
      </c>
    </row>
    <row r="166" spans="1:10" x14ac:dyDescent="0.25">
      <c r="A166" s="95"/>
      <c r="B166" s="95"/>
      <c r="C166" s="95"/>
      <c r="D166" s="95"/>
      <c r="E166" s="95" t="s">
        <v>1220</v>
      </c>
      <c r="F166" s="96">
        <v>7.12</v>
      </c>
      <c r="G166" s="95" t="s">
        <v>1221</v>
      </c>
      <c r="H166" s="96">
        <v>0</v>
      </c>
      <c r="I166" s="95" t="s">
        <v>1222</v>
      </c>
      <c r="J166" s="96">
        <v>7.12</v>
      </c>
    </row>
    <row r="167" spans="1:10" ht="14.4" customHeight="1" thickBot="1" x14ac:dyDescent="0.3">
      <c r="A167" s="95"/>
      <c r="B167" s="95"/>
      <c r="C167" s="95"/>
      <c r="D167" s="95"/>
      <c r="E167" s="95" t="s">
        <v>1223</v>
      </c>
      <c r="F167" s="96">
        <v>5.09</v>
      </c>
      <c r="G167" s="95"/>
      <c r="H167" s="144" t="s">
        <v>1224</v>
      </c>
      <c r="I167" s="144"/>
      <c r="J167" s="96">
        <v>24.5</v>
      </c>
    </row>
    <row r="168" spans="1:10" ht="14.4" thickTop="1" x14ac:dyDescent="0.25">
      <c r="A168" s="97"/>
      <c r="B168" s="97"/>
      <c r="C168" s="97"/>
      <c r="D168" s="97"/>
      <c r="E168" s="97"/>
      <c r="F168" s="97"/>
      <c r="G168" s="97"/>
      <c r="H168" s="97"/>
      <c r="I168" s="97"/>
      <c r="J168" s="97"/>
    </row>
    <row r="169" spans="1:10" x14ac:dyDescent="0.25">
      <c r="A169" s="83" t="s">
        <v>921</v>
      </c>
      <c r="B169" s="71" t="s">
        <v>818</v>
      </c>
      <c r="C169" s="83" t="s">
        <v>817</v>
      </c>
      <c r="D169" s="83" t="s">
        <v>801</v>
      </c>
      <c r="E169" s="145" t="s">
        <v>1213</v>
      </c>
      <c r="F169" s="145"/>
      <c r="G169" s="72" t="s">
        <v>816</v>
      </c>
      <c r="H169" s="71" t="s">
        <v>815</v>
      </c>
      <c r="I169" s="71" t="s">
        <v>814</v>
      </c>
      <c r="J169" s="71" t="s">
        <v>800</v>
      </c>
    </row>
    <row r="170" spans="1:10" ht="26.4" customHeight="1" x14ac:dyDescent="0.25">
      <c r="A170" s="60" t="s">
        <v>1214</v>
      </c>
      <c r="B170" s="59" t="s">
        <v>1174</v>
      </c>
      <c r="C170" s="60" t="s">
        <v>811</v>
      </c>
      <c r="D170" s="60" t="s">
        <v>1175</v>
      </c>
      <c r="E170" s="146" t="s">
        <v>1337</v>
      </c>
      <c r="F170" s="146"/>
      <c r="G170" s="62" t="s">
        <v>809</v>
      </c>
      <c r="H170" s="89">
        <v>1</v>
      </c>
      <c r="I170" s="63">
        <v>79.63</v>
      </c>
      <c r="J170" s="63">
        <v>79.63</v>
      </c>
    </row>
    <row r="171" spans="1:10" ht="26.4" x14ac:dyDescent="0.25">
      <c r="A171" s="90" t="s">
        <v>1215</v>
      </c>
      <c r="B171" s="91" t="s">
        <v>1244</v>
      </c>
      <c r="C171" s="90" t="s">
        <v>811</v>
      </c>
      <c r="D171" s="90" t="s">
        <v>1245</v>
      </c>
      <c r="E171" s="148" t="s">
        <v>1239</v>
      </c>
      <c r="F171" s="148"/>
      <c r="G171" s="92" t="s">
        <v>840</v>
      </c>
      <c r="H171" s="93">
        <v>3.956</v>
      </c>
      <c r="I171" s="94">
        <v>20.13</v>
      </c>
      <c r="J171" s="94">
        <v>79.63</v>
      </c>
    </row>
    <row r="172" spans="1:10" x14ac:dyDescent="0.25">
      <c r="A172" s="95"/>
      <c r="B172" s="95"/>
      <c r="C172" s="95"/>
      <c r="D172" s="95"/>
      <c r="E172" s="95" t="s">
        <v>1220</v>
      </c>
      <c r="F172" s="96">
        <v>54.31</v>
      </c>
      <c r="G172" s="95" t="s">
        <v>1221</v>
      </c>
      <c r="H172" s="96">
        <v>0</v>
      </c>
      <c r="I172" s="95" t="s">
        <v>1222</v>
      </c>
      <c r="J172" s="96">
        <v>54.31</v>
      </c>
    </row>
    <row r="173" spans="1:10" ht="14.4" customHeight="1" thickBot="1" x14ac:dyDescent="0.3">
      <c r="A173" s="95"/>
      <c r="B173" s="95"/>
      <c r="C173" s="95"/>
      <c r="D173" s="95"/>
      <c r="E173" s="95" t="s">
        <v>1223</v>
      </c>
      <c r="F173" s="96">
        <v>20.89</v>
      </c>
      <c r="G173" s="95"/>
      <c r="H173" s="144" t="s">
        <v>1224</v>
      </c>
      <c r="I173" s="144"/>
      <c r="J173" s="96">
        <v>100.52</v>
      </c>
    </row>
    <row r="174" spans="1:10" ht="14.4" thickTop="1" x14ac:dyDescent="0.25">
      <c r="A174" s="97"/>
      <c r="B174" s="97"/>
      <c r="C174" s="97"/>
      <c r="D174" s="97"/>
      <c r="E174" s="97"/>
      <c r="F174" s="97"/>
      <c r="G174" s="97"/>
      <c r="H174" s="97"/>
      <c r="I174" s="97"/>
      <c r="J174" s="97"/>
    </row>
    <row r="175" spans="1:10" x14ac:dyDescent="0.25">
      <c r="A175" s="83" t="s">
        <v>924</v>
      </c>
      <c r="B175" s="71" t="s">
        <v>818</v>
      </c>
      <c r="C175" s="83" t="s">
        <v>817</v>
      </c>
      <c r="D175" s="83" t="s">
        <v>801</v>
      </c>
      <c r="E175" s="145" t="s">
        <v>1213</v>
      </c>
      <c r="F175" s="145"/>
      <c r="G175" s="72" t="s">
        <v>816</v>
      </c>
      <c r="H175" s="71" t="s">
        <v>815</v>
      </c>
      <c r="I175" s="71" t="s">
        <v>814</v>
      </c>
      <c r="J175" s="71" t="s">
        <v>800</v>
      </c>
    </row>
    <row r="176" spans="1:10" ht="26.4" customHeight="1" x14ac:dyDescent="0.25">
      <c r="A176" s="60" t="s">
        <v>1214</v>
      </c>
      <c r="B176" s="59" t="s">
        <v>911</v>
      </c>
      <c r="C176" s="60" t="s">
        <v>811</v>
      </c>
      <c r="D176" s="60" t="s">
        <v>2537</v>
      </c>
      <c r="E176" s="146" t="s">
        <v>1294</v>
      </c>
      <c r="F176" s="146"/>
      <c r="G176" s="62" t="s">
        <v>836</v>
      </c>
      <c r="H176" s="89">
        <v>1</v>
      </c>
      <c r="I176" s="63">
        <v>16.21</v>
      </c>
      <c r="J176" s="63">
        <v>16.21</v>
      </c>
    </row>
    <row r="177" spans="1:10" ht="26.4" x14ac:dyDescent="0.25">
      <c r="A177" s="90" t="s">
        <v>1215</v>
      </c>
      <c r="B177" s="91" t="s">
        <v>1737</v>
      </c>
      <c r="C177" s="90" t="s">
        <v>811</v>
      </c>
      <c r="D177" s="90" t="s">
        <v>1738</v>
      </c>
      <c r="E177" s="148" t="s">
        <v>1239</v>
      </c>
      <c r="F177" s="148"/>
      <c r="G177" s="92" t="s">
        <v>840</v>
      </c>
      <c r="H177" s="93">
        <v>5.7000000000000002E-2</v>
      </c>
      <c r="I177" s="94">
        <v>20.61</v>
      </c>
      <c r="J177" s="94">
        <v>1.17</v>
      </c>
    </row>
    <row r="178" spans="1:10" ht="26.4" customHeight="1" x14ac:dyDescent="0.25">
      <c r="A178" s="90" t="s">
        <v>1215</v>
      </c>
      <c r="B178" s="91" t="s">
        <v>1747</v>
      </c>
      <c r="C178" s="90" t="s">
        <v>811</v>
      </c>
      <c r="D178" s="90" t="s">
        <v>1748</v>
      </c>
      <c r="E178" s="148" t="s">
        <v>1294</v>
      </c>
      <c r="F178" s="148"/>
      <c r="G178" s="92" t="s">
        <v>836</v>
      </c>
      <c r="H178" s="93">
        <v>1</v>
      </c>
      <c r="I178" s="94">
        <v>10.71</v>
      </c>
      <c r="J178" s="94">
        <v>10.71</v>
      </c>
    </row>
    <row r="179" spans="1:10" ht="26.4" x14ac:dyDescent="0.25">
      <c r="A179" s="90" t="s">
        <v>1215</v>
      </c>
      <c r="B179" s="91" t="s">
        <v>1735</v>
      </c>
      <c r="C179" s="90" t="s">
        <v>811</v>
      </c>
      <c r="D179" s="90" t="s">
        <v>1736</v>
      </c>
      <c r="E179" s="148" t="s">
        <v>1239</v>
      </c>
      <c r="F179" s="148"/>
      <c r="G179" s="92" t="s">
        <v>840</v>
      </c>
      <c r="H179" s="93">
        <v>0.15</v>
      </c>
      <c r="I179" s="94">
        <v>24.73</v>
      </c>
      <c r="J179" s="94">
        <v>3.7</v>
      </c>
    </row>
    <row r="180" spans="1:10" ht="26.4" x14ac:dyDescent="0.25">
      <c r="A180" s="98" t="s">
        <v>1226</v>
      </c>
      <c r="B180" s="99" t="s">
        <v>1741</v>
      </c>
      <c r="C180" s="98" t="s">
        <v>811</v>
      </c>
      <c r="D180" s="98" t="s">
        <v>1742</v>
      </c>
      <c r="E180" s="147" t="s">
        <v>1229</v>
      </c>
      <c r="F180" s="147"/>
      <c r="G180" s="100" t="s">
        <v>836</v>
      </c>
      <c r="H180" s="101">
        <v>2.5000000000000001E-2</v>
      </c>
      <c r="I180" s="102">
        <v>20</v>
      </c>
      <c r="J180" s="102">
        <v>0.5</v>
      </c>
    </row>
    <row r="181" spans="1:10" ht="26.4" x14ac:dyDescent="0.25">
      <c r="A181" s="98" t="s">
        <v>1226</v>
      </c>
      <c r="B181" s="99" t="s">
        <v>1743</v>
      </c>
      <c r="C181" s="98" t="s">
        <v>811</v>
      </c>
      <c r="D181" s="98" t="s">
        <v>1744</v>
      </c>
      <c r="E181" s="147" t="s">
        <v>1229</v>
      </c>
      <c r="F181" s="147"/>
      <c r="G181" s="100" t="s">
        <v>812</v>
      </c>
      <c r="H181" s="101">
        <v>0.63500000000000001</v>
      </c>
      <c r="I181" s="102">
        <v>0.22</v>
      </c>
      <c r="J181" s="102">
        <v>0.13</v>
      </c>
    </row>
    <row r="182" spans="1:10" x14ac:dyDescent="0.25">
      <c r="A182" s="95"/>
      <c r="B182" s="95"/>
      <c r="C182" s="95"/>
      <c r="D182" s="95"/>
      <c r="E182" s="95" t="s">
        <v>1220</v>
      </c>
      <c r="F182" s="96">
        <v>3.85</v>
      </c>
      <c r="G182" s="95" t="s">
        <v>1221</v>
      </c>
      <c r="H182" s="96">
        <v>0</v>
      </c>
      <c r="I182" s="95" t="s">
        <v>1222</v>
      </c>
      <c r="J182" s="96">
        <v>3.85</v>
      </c>
    </row>
    <row r="183" spans="1:10" ht="14.4" customHeight="1" thickBot="1" x14ac:dyDescent="0.3">
      <c r="A183" s="95"/>
      <c r="B183" s="95"/>
      <c r="C183" s="95"/>
      <c r="D183" s="95"/>
      <c r="E183" s="95" t="s">
        <v>1223</v>
      </c>
      <c r="F183" s="96">
        <v>4.25</v>
      </c>
      <c r="G183" s="95"/>
      <c r="H183" s="144" t="s">
        <v>1224</v>
      </c>
      <c r="I183" s="144"/>
      <c r="J183" s="96">
        <v>20.46</v>
      </c>
    </row>
    <row r="184" spans="1:10" ht="14.4" thickTop="1" x14ac:dyDescent="0.25">
      <c r="A184" s="97"/>
      <c r="B184" s="97"/>
      <c r="C184" s="97"/>
      <c r="D184" s="97"/>
      <c r="E184" s="97"/>
      <c r="F184" s="97"/>
      <c r="G184" s="97"/>
      <c r="H184" s="97"/>
      <c r="I184" s="97"/>
      <c r="J184" s="97"/>
    </row>
    <row r="185" spans="1:10" x14ac:dyDescent="0.25">
      <c r="A185" s="83" t="s">
        <v>927</v>
      </c>
      <c r="B185" s="71" t="s">
        <v>818</v>
      </c>
      <c r="C185" s="83" t="s">
        <v>817</v>
      </c>
      <c r="D185" s="83" t="s">
        <v>801</v>
      </c>
      <c r="E185" s="145" t="s">
        <v>1213</v>
      </c>
      <c r="F185" s="145"/>
      <c r="G185" s="72" t="s">
        <v>816</v>
      </c>
      <c r="H185" s="71" t="s">
        <v>815</v>
      </c>
      <c r="I185" s="71" t="s">
        <v>814</v>
      </c>
      <c r="J185" s="71" t="s">
        <v>800</v>
      </c>
    </row>
    <row r="186" spans="1:10" ht="39.6" x14ac:dyDescent="0.25">
      <c r="A186" s="60" t="s">
        <v>1214</v>
      </c>
      <c r="B186" s="59" t="s">
        <v>913</v>
      </c>
      <c r="C186" s="60" t="s">
        <v>811</v>
      </c>
      <c r="D186" s="60" t="s">
        <v>914</v>
      </c>
      <c r="E186" s="146" t="s">
        <v>1294</v>
      </c>
      <c r="F186" s="146"/>
      <c r="G186" s="62" t="s">
        <v>809</v>
      </c>
      <c r="H186" s="89">
        <v>1</v>
      </c>
      <c r="I186" s="63">
        <v>631.16</v>
      </c>
      <c r="J186" s="63">
        <v>631.16</v>
      </c>
    </row>
    <row r="187" spans="1:10" ht="39.6" customHeight="1" x14ac:dyDescent="0.25">
      <c r="A187" s="90" t="s">
        <v>1215</v>
      </c>
      <c r="B187" s="91" t="s">
        <v>1244</v>
      </c>
      <c r="C187" s="90" t="s">
        <v>811</v>
      </c>
      <c r="D187" s="90" t="s">
        <v>1245</v>
      </c>
      <c r="E187" s="148" t="s">
        <v>1239</v>
      </c>
      <c r="F187" s="148"/>
      <c r="G187" s="92" t="s">
        <v>840</v>
      </c>
      <c r="H187" s="93">
        <v>2.2483</v>
      </c>
      <c r="I187" s="94">
        <v>20.13</v>
      </c>
      <c r="J187" s="94">
        <v>45.25</v>
      </c>
    </row>
    <row r="188" spans="1:10" ht="39.6" customHeight="1" x14ac:dyDescent="0.25">
      <c r="A188" s="90" t="s">
        <v>1215</v>
      </c>
      <c r="B188" s="91" t="s">
        <v>1749</v>
      </c>
      <c r="C188" s="90" t="s">
        <v>811</v>
      </c>
      <c r="D188" s="90" t="s">
        <v>1750</v>
      </c>
      <c r="E188" s="148" t="s">
        <v>1218</v>
      </c>
      <c r="F188" s="148"/>
      <c r="G188" s="92" t="s">
        <v>1726</v>
      </c>
      <c r="H188" s="93">
        <v>0.69020000000000004</v>
      </c>
      <c r="I188" s="94">
        <v>0.35</v>
      </c>
      <c r="J188" s="94">
        <v>0.24</v>
      </c>
    </row>
    <row r="189" spans="1:10" ht="39.6" customHeight="1" x14ac:dyDescent="0.25">
      <c r="A189" s="90" t="s">
        <v>1215</v>
      </c>
      <c r="B189" s="91" t="s">
        <v>1753</v>
      </c>
      <c r="C189" s="90" t="s">
        <v>811</v>
      </c>
      <c r="D189" s="90" t="s">
        <v>1754</v>
      </c>
      <c r="E189" s="148" t="s">
        <v>1239</v>
      </c>
      <c r="F189" s="148"/>
      <c r="G189" s="92" t="s">
        <v>840</v>
      </c>
      <c r="H189" s="93">
        <v>1.4221999999999999</v>
      </c>
      <c r="I189" s="94">
        <v>24.73</v>
      </c>
      <c r="J189" s="94">
        <v>35.17</v>
      </c>
    </row>
    <row r="190" spans="1:10" ht="39.6" customHeight="1" x14ac:dyDescent="0.25">
      <c r="A190" s="90" t="s">
        <v>1215</v>
      </c>
      <c r="B190" s="91" t="s">
        <v>1751</v>
      </c>
      <c r="C190" s="90" t="s">
        <v>811</v>
      </c>
      <c r="D190" s="90" t="s">
        <v>1752</v>
      </c>
      <c r="E190" s="148" t="s">
        <v>1218</v>
      </c>
      <c r="F190" s="148"/>
      <c r="G190" s="92" t="s">
        <v>1219</v>
      </c>
      <c r="H190" s="93">
        <v>0.73199999999999998</v>
      </c>
      <c r="I190" s="94">
        <v>2.0499999999999998</v>
      </c>
      <c r="J190" s="94">
        <v>1.5</v>
      </c>
    </row>
    <row r="191" spans="1:10" x14ac:dyDescent="0.25">
      <c r="A191" s="98" t="s">
        <v>1226</v>
      </c>
      <c r="B191" s="99" t="s">
        <v>1604</v>
      </c>
      <c r="C191" s="98" t="s">
        <v>811</v>
      </c>
      <c r="D191" s="98" t="s">
        <v>1605</v>
      </c>
      <c r="E191" s="147" t="s">
        <v>1229</v>
      </c>
      <c r="F191" s="147"/>
      <c r="G191" s="100" t="s">
        <v>836</v>
      </c>
      <c r="H191" s="101">
        <v>381.6832</v>
      </c>
      <c r="I191" s="102">
        <v>0.76</v>
      </c>
      <c r="J191" s="102">
        <v>290.07</v>
      </c>
    </row>
    <row r="192" spans="1:10" ht="26.4" x14ac:dyDescent="0.25">
      <c r="A192" s="98" t="s">
        <v>1226</v>
      </c>
      <c r="B192" s="99" t="s">
        <v>1606</v>
      </c>
      <c r="C192" s="98" t="s">
        <v>811</v>
      </c>
      <c r="D192" s="98" t="s">
        <v>1607</v>
      </c>
      <c r="E192" s="147" t="s">
        <v>1229</v>
      </c>
      <c r="F192" s="147"/>
      <c r="G192" s="100" t="s">
        <v>809</v>
      </c>
      <c r="H192" s="101">
        <v>0.72770000000000001</v>
      </c>
      <c r="I192" s="102">
        <v>100.5</v>
      </c>
      <c r="J192" s="102">
        <v>73.13</v>
      </c>
    </row>
    <row r="193" spans="1:10" ht="26.4" x14ac:dyDescent="0.25">
      <c r="A193" s="98" t="s">
        <v>1226</v>
      </c>
      <c r="B193" s="99" t="s">
        <v>1755</v>
      </c>
      <c r="C193" s="98" t="s">
        <v>811</v>
      </c>
      <c r="D193" s="98" t="s">
        <v>1756</v>
      </c>
      <c r="E193" s="147" t="s">
        <v>1229</v>
      </c>
      <c r="F193" s="147"/>
      <c r="G193" s="100" t="s">
        <v>809</v>
      </c>
      <c r="H193" s="101">
        <v>0.58899999999999997</v>
      </c>
      <c r="I193" s="102">
        <v>315.45999999999998</v>
      </c>
      <c r="J193" s="102">
        <v>185.8</v>
      </c>
    </row>
    <row r="194" spans="1:10" x14ac:dyDescent="0.25">
      <c r="A194" s="95"/>
      <c r="B194" s="95"/>
      <c r="C194" s="95"/>
      <c r="D194" s="95"/>
      <c r="E194" s="95" t="s">
        <v>1220</v>
      </c>
      <c r="F194" s="96">
        <v>58.45</v>
      </c>
      <c r="G194" s="95" t="s">
        <v>1221</v>
      </c>
      <c r="H194" s="96">
        <v>0</v>
      </c>
      <c r="I194" s="95" t="s">
        <v>1222</v>
      </c>
      <c r="J194" s="96">
        <v>58.45</v>
      </c>
    </row>
    <row r="195" spans="1:10" ht="14.4" customHeight="1" thickBot="1" x14ac:dyDescent="0.3">
      <c r="A195" s="95"/>
      <c r="B195" s="95"/>
      <c r="C195" s="95"/>
      <c r="D195" s="95"/>
      <c r="E195" s="95" t="s">
        <v>1223</v>
      </c>
      <c r="F195" s="96">
        <v>165.61</v>
      </c>
      <c r="G195" s="95"/>
      <c r="H195" s="144" t="s">
        <v>1224</v>
      </c>
      <c r="I195" s="144"/>
      <c r="J195" s="96">
        <v>796.77</v>
      </c>
    </row>
    <row r="196" spans="1:10" ht="14.4" thickTop="1" x14ac:dyDescent="0.25">
      <c r="A196" s="97"/>
      <c r="B196" s="97"/>
      <c r="C196" s="97"/>
      <c r="D196" s="97"/>
      <c r="E196" s="97"/>
      <c r="F196" s="97"/>
      <c r="G196" s="97"/>
      <c r="H196" s="97"/>
      <c r="I196" s="97"/>
      <c r="J196" s="97"/>
    </row>
    <row r="197" spans="1:10" x14ac:dyDescent="0.25">
      <c r="A197" s="83" t="s">
        <v>930</v>
      </c>
      <c r="B197" s="71" t="s">
        <v>818</v>
      </c>
      <c r="C197" s="83" t="s">
        <v>817</v>
      </c>
      <c r="D197" s="83" t="s">
        <v>801</v>
      </c>
      <c r="E197" s="145" t="s">
        <v>1213</v>
      </c>
      <c r="F197" s="145"/>
      <c r="G197" s="72" t="s">
        <v>816</v>
      </c>
      <c r="H197" s="71" t="s">
        <v>815</v>
      </c>
      <c r="I197" s="71" t="s">
        <v>814</v>
      </c>
      <c r="J197" s="71" t="s">
        <v>800</v>
      </c>
    </row>
    <row r="198" spans="1:10" ht="26.4" customHeight="1" x14ac:dyDescent="0.25">
      <c r="A198" s="60" t="s">
        <v>1214</v>
      </c>
      <c r="B198" s="59" t="s">
        <v>916</v>
      </c>
      <c r="C198" s="60" t="s">
        <v>811</v>
      </c>
      <c r="D198" s="60" t="s">
        <v>917</v>
      </c>
      <c r="E198" s="146" t="s">
        <v>1294</v>
      </c>
      <c r="F198" s="146"/>
      <c r="G198" s="62" t="s">
        <v>809</v>
      </c>
      <c r="H198" s="89">
        <v>1</v>
      </c>
      <c r="I198" s="63">
        <v>272.37</v>
      </c>
      <c r="J198" s="63">
        <v>272.37</v>
      </c>
    </row>
    <row r="199" spans="1:10" ht="26.4" x14ac:dyDescent="0.25">
      <c r="A199" s="90" t="s">
        <v>1215</v>
      </c>
      <c r="B199" s="91" t="s">
        <v>1690</v>
      </c>
      <c r="C199" s="90" t="s">
        <v>811</v>
      </c>
      <c r="D199" s="90" t="s">
        <v>1691</v>
      </c>
      <c r="E199" s="148" t="s">
        <v>1239</v>
      </c>
      <c r="F199" s="148"/>
      <c r="G199" s="92" t="s">
        <v>840</v>
      </c>
      <c r="H199" s="93">
        <v>2.4590000000000001</v>
      </c>
      <c r="I199" s="94">
        <v>24.59</v>
      </c>
      <c r="J199" s="94">
        <v>60.46</v>
      </c>
    </row>
    <row r="200" spans="1:10" ht="26.4" x14ac:dyDescent="0.25">
      <c r="A200" s="90" t="s">
        <v>1215</v>
      </c>
      <c r="B200" s="91" t="s">
        <v>1247</v>
      </c>
      <c r="C200" s="90" t="s">
        <v>811</v>
      </c>
      <c r="D200" s="90" t="s">
        <v>1248</v>
      </c>
      <c r="E200" s="148" t="s">
        <v>1239</v>
      </c>
      <c r="F200" s="148"/>
      <c r="G200" s="92" t="s">
        <v>840</v>
      </c>
      <c r="H200" s="93">
        <v>2.4590000000000001</v>
      </c>
      <c r="I200" s="94">
        <v>24.93</v>
      </c>
      <c r="J200" s="94">
        <v>61.3</v>
      </c>
    </row>
    <row r="201" spans="1:10" ht="26.4" customHeight="1" x14ac:dyDescent="0.25">
      <c r="A201" s="90" t="s">
        <v>1215</v>
      </c>
      <c r="B201" s="91" t="s">
        <v>1244</v>
      </c>
      <c r="C201" s="90" t="s">
        <v>811</v>
      </c>
      <c r="D201" s="90" t="s">
        <v>1245</v>
      </c>
      <c r="E201" s="148" t="s">
        <v>1239</v>
      </c>
      <c r="F201" s="148"/>
      <c r="G201" s="92" t="s">
        <v>840</v>
      </c>
      <c r="H201" s="93">
        <v>7.3769999999999998</v>
      </c>
      <c r="I201" s="94">
        <v>20.13</v>
      </c>
      <c r="J201" s="94">
        <v>148.49</v>
      </c>
    </row>
    <row r="202" spans="1:10" ht="26.4" customHeight="1" x14ac:dyDescent="0.25">
      <c r="A202" s="90" t="s">
        <v>1215</v>
      </c>
      <c r="B202" s="91" t="s">
        <v>1759</v>
      </c>
      <c r="C202" s="90" t="s">
        <v>811</v>
      </c>
      <c r="D202" s="90" t="s">
        <v>1760</v>
      </c>
      <c r="E202" s="148" t="s">
        <v>1218</v>
      </c>
      <c r="F202" s="148"/>
      <c r="G202" s="92" t="s">
        <v>1726</v>
      </c>
      <c r="H202" s="93">
        <v>1.417</v>
      </c>
      <c r="I202" s="94">
        <v>0.49</v>
      </c>
      <c r="J202" s="94">
        <v>0.69</v>
      </c>
    </row>
    <row r="203" spans="1:10" ht="26.4" customHeight="1" x14ac:dyDescent="0.25">
      <c r="A203" s="90" t="s">
        <v>1215</v>
      </c>
      <c r="B203" s="91" t="s">
        <v>1757</v>
      </c>
      <c r="C203" s="90" t="s">
        <v>811</v>
      </c>
      <c r="D203" s="90" t="s">
        <v>1758</v>
      </c>
      <c r="E203" s="148" t="s">
        <v>1218</v>
      </c>
      <c r="F203" s="148"/>
      <c r="G203" s="92" t="s">
        <v>1219</v>
      </c>
      <c r="H203" s="93">
        <v>1.042</v>
      </c>
      <c r="I203" s="94">
        <v>1.38</v>
      </c>
      <c r="J203" s="94">
        <v>1.43</v>
      </c>
    </row>
    <row r="204" spans="1:10" x14ac:dyDescent="0.25">
      <c r="A204" s="95"/>
      <c r="B204" s="95"/>
      <c r="C204" s="95"/>
      <c r="D204" s="95"/>
      <c r="E204" s="95" t="s">
        <v>1220</v>
      </c>
      <c r="F204" s="96">
        <v>191.32</v>
      </c>
      <c r="G204" s="95" t="s">
        <v>1221</v>
      </c>
      <c r="H204" s="96">
        <v>0</v>
      </c>
      <c r="I204" s="95" t="s">
        <v>1222</v>
      </c>
      <c r="J204" s="96">
        <v>191.32</v>
      </c>
    </row>
    <row r="205" spans="1:10" ht="14.4" customHeight="1" thickBot="1" x14ac:dyDescent="0.3">
      <c r="A205" s="95"/>
      <c r="B205" s="95"/>
      <c r="C205" s="95"/>
      <c r="D205" s="95"/>
      <c r="E205" s="95" t="s">
        <v>1223</v>
      </c>
      <c r="F205" s="96">
        <v>71.459999999999994</v>
      </c>
      <c r="G205" s="95"/>
      <c r="H205" s="144" t="s">
        <v>1224</v>
      </c>
      <c r="I205" s="144"/>
      <c r="J205" s="96">
        <v>343.83</v>
      </c>
    </row>
    <row r="206" spans="1:10" ht="14.4" thickTop="1" x14ac:dyDescent="0.25">
      <c r="A206" s="97"/>
      <c r="B206" s="97"/>
      <c r="C206" s="97"/>
      <c r="D206" s="97"/>
      <c r="E206" s="97"/>
      <c r="F206" s="97"/>
      <c r="G206" s="97"/>
      <c r="H206" s="97"/>
      <c r="I206" s="97"/>
      <c r="J206" s="97"/>
    </row>
    <row r="207" spans="1:10" x14ac:dyDescent="0.25">
      <c r="A207" s="83" t="s">
        <v>1519</v>
      </c>
      <c r="B207" s="71" t="s">
        <v>818</v>
      </c>
      <c r="C207" s="83" t="s">
        <v>817</v>
      </c>
      <c r="D207" s="83" t="s">
        <v>801</v>
      </c>
      <c r="E207" s="145" t="s">
        <v>1213</v>
      </c>
      <c r="F207" s="145"/>
      <c r="G207" s="72" t="s">
        <v>816</v>
      </c>
      <c r="H207" s="71" t="s">
        <v>815</v>
      </c>
      <c r="I207" s="71" t="s">
        <v>814</v>
      </c>
      <c r="J207" s="71" t="s">
        <v>800</v>
      </c>
    </row>
    <row r="208" spans="1:10" ht="39.6" x14ac:dyDescent="0.25">
      <c r="A208" s="60" t="s">
        <v>1214</v>
      </c>
      <c r="B208" s="59" t="s">
        <v>918</v>
      </c>
      <c r="C208" s="60" t="s">
        <v>811</v>
      </c>
      <c r="D208" s="60" t="s">
        <v>2538</v>
      </c>
      <c r="E208" s="146" t="s">
        <v>1294</v>
      </c>
      <c r="F208" s="146"/>
      <c r="G208" s="62" t="s">
        <v>808</v>
      </c>
      <c r="H208" s="89">
        <v>1</v>
      </c>
      <c r="I208" s="63">
        <v>174.57</v>
      </c>
      <c r="J208" s="63">
        <v>174.57</v>
      </c>
    </row>
    <row r="209" spans="1:10" ht="26.4" customHeight="1" x14ac:dyDescent="0.25">
      <c r="A209" s="90" t="s">
        <v>1215</v>
      </c>
      <c r="B209" s="91" t="s">
        <v>1763</v>
      </c>
      <c r="C209" s="90" t="s">
        <v>811</v>
      </c>
      <c r="D209" s="90" t="s">
        <v>1764</v>
      </c>
      <c r="E209" s="148" t="s">
        <v>1218</v>
      </c>
      <c r="F209" s="148"/>
      <c r="G209" s="92" t="s">
        <v>1219</v>
      </c>
      <c r="H209" s="93">
        <v>4.5999999999999999E-2</v>
      </c>
      <c r="I209" s="94">
        <v>29.27</v>
      </c>
      <c r="J209" s="94">
        <v>1.34</v>
      </c>
    </row>
    <row r="210" spans="1:10" ht="26.4" customHeight="1" x14ac:dyDescent="0.25">
      <c r="A210" s="90" t="s">
        <v>1215</v>
      </c>
      <c r="B210" s="91" t="s">
        <v>1761</v>
      </c>
      <c r="C210" s="90" t="s">
        <v>811</v>
      </c>
      <c r="D210" s="90" t="s">
        <v>1762</v>
      </c>
      <c r="E210" s="148" t="s">
        <v>1218</v>
      </c>
      <c r="F210" s="148"/>
      <c r="G210" s="92" t="s">
        <v>1726</v>
      </c>
      <c r="H210" s="93">
        <v>0.185</v>
      </c>
      <c r="I210" s="94">
        <v>27.7</v>
      </c>
      <c r="J210" s="94">
        <v>5.12</v>
      </c>
    </row>
    <row r="211" spans="1:10" ht="26.4" customHeight="1" x14ac:dyDescent="0.25">
      <c r="A211" s="90" t="s">
        <v>1215</v>
      </c>
      <c r="B211" s="91" t="s">
        <v>1765</v>
      </c>
      <c r="C211" s="90" t="s">
        <v>811</v>
      </c>
      <c r="D211" s="90" t="s">
        <v>1766</v>
      </c>
      <c r="E211" s="148" t="s">
        <v>1239</v>
      </c>
      <c r="F211" s="148"/>
      <c r="G211" s="92" t="s">
        <v>840</v>
      </c>
      <c r="H211" s="93">
        <v>0.95699999999999996</v>
      </c>
      <c r="I211" s="94">
        <v>20.52</v>
      </c>
      <c r="J211" s="94">
        <v>19.63</v>
      </c>
    </row>
    <row r="212" spans="1:10" ht="26.4" x14ac:dyDescent="0.25">
      <c r="A212" s="90" t="s">
        <v>1215</v>
      </c>
      <c r="B212" s="91" t="s">
        <v>1690</v>
      </c>
      <c r="C212" s="90" t="s">
        <v>811</v>
      </c>
      <c r="D212" s="90" t="s">
        <v>1691</v>
      </c>
      <c r="E212" s="148" t="s">
        <v>1239</v>
      </c>
      <c r="F212" s="148"/>
      <c r="G212" s="92" t="s">
        <v>840</v>
      </c>
      <c r="H212" s="93">
        <v>2.4870000000000001</v>
      </c>
      <c r="I212" s="94">
        <v>24.59</v>
      </c>
      <c r="J212" s="94">
        <v>61.15</v>
      </c>
    </row>
    <row r="213" spans="1:10" ht="39.6" x14ac:dyDescent="0.25">
      <c r="A213" s="98" t="s">
        <v>1226</v>
      </c>
      <c r="B213" s="99" t="s">
        <v>1778</v>
      </c>
      <c r="C213" s="98" t="s">
        <v>811</v>
      </c>
      <c r="D213" s="98" t="s">
        <v>1779</v>
      </c>
      <c r="E213" s="147" t="s">
        <v>1229</v>
      </c>
      <c r="F213" s="147"/>
      <c r="G213" s="100" t="s">
        <v>808</v>
      </c>
      <c r="H213" s="101">
        <v>0.629</v>
      </c>
      <c r="I213" s="102">
        <v>59.06</v>
      </c>
      <c r="J213" s="102">
        <v>37.14</v>
      </c>
    </row>
    <row r="214" spans="1:10" ht="26.4" x14ac:dyDescent="0.25">
      <c r="A214" s="98" t="s">
        <v>1226</v>
      </c>
      <c r="B214" s="99" t="s">
        <v>1772</v>
      </c>
      <c r="C214" s="98" t="s">
        <v>811</v>
      </c>
      <c r="D214" s="98" t="s">
        <v>1773</v>
      </c>
      <c r="E214" s="147" t="s">
        <v>1229</v>
      </c>
      <c r="F214" s="147"/>
      <c r="G214" s="100" t="s">
        <v>834</v>
      </c>
      <c r="H214" s="101">
        <v>2.9279999999999999</v>
      </c>
      <c r="I214" s="102">
        <v>7.96</v>
      </c>
      <c r="J214" s="102">
        <v>23.3</v>
      </c>
    </row>
    <row r="215" spans="1:10" ht="26.4" x14ac:dyDescent="0.25">
      <c r="A215" s="98" t="s">
        <v>1226</v>
      </c>
      <c r="B215" s="99" t="s">
        <v>1769</v>
      </c>
      <c r="C215" s="98" t="s">
        <v>811</v>
      </c>
      <c r="D215" s="98" t="s">
        <v>1770</v>
      </c>
      <c r="E215" s="147" t="s">
        <v>1229</v>
      </c>
      <c r="F215" s="147"/>
      <c r="G215" s="100" t="s">
        <v>1771</v>
      </c>
      <c r="H215" s="101">
        <v>9.5499999999999995E-3</v>
      </c>
      <c r="I215" s="102">
        <v>7.05</v>
      </c>
      <c r="J215" s="102">
        <v>0.06</v>
      </c>
    </row>
    <row r="216" spans="1:10" x14ac:dyDescent="0.25">
      <c r="A216" s="98" t="s">
        <v>1226</v>
      </c>
      <c r="B216" s="99" t="s">
        <v>1776</v>
      </c>
      <c r="C216" s="98" t="s">
        <v>811</v>
      </c>
      <c r="D216" s="98" t="s">
        <v>1777</v>
      </c>
      <c r="E216" s="147" t="s">
        <v>1229</v>
      </c>
      <c r="F216" s="147"/>
      <c r="G216" s="100" t="s">
        <v>836</v>
      </c>
      <c r="H216" s="101">
        <v>3.2000000000000001E-2</v>
      </c>
      <c r="I216" s="102">
        <v>23.64</v>
      </c>
      <c r="J216" s="102">
        <v>0.75</v>
      </c>
    </row>
    <row r="217" spans="1:10" ht="26.4" x14ac:dyDescent="0.25">
      <c r="A217" s="98" t="s">
        <v>1226</v>
      </c>
      <c r="B217" s="99" t="s">
        <v>1782</v>
      </c>
      <c r="C217" s="98" t="s">
        <v>811</v>
      </c>
      <c r="D217" s="98" t="s">
        <v>1783</v>
      </c>
      <c r="E217" s="147" t="s">
        <v>1229</v>
      </c>
      <c r="F217" s="147"/>
      <c r="G217" s="100" t="s">
        <v>834</v>
      </c>
      <c r="H217" s="101">
        <v>3.3820000000000001</v>
      </c>
      <c r="I217" s="102">
        <v>2.78</v>
      </c>
      <c r="J217" s="102">
        <v>9.4</v>
      </c>
    </row>
    <row r="218" spans="1:10" x14ac:dyDescent="0.25">
      <c r="A218" s="98" t="s">
        <v>1226</v>
      </c>
      <c r="B218" s="99" t="s">
        <v>1774</v>
      </c>
      <c r="C218" s="98" t="s">
        <v>811</v>
      </c>
      <c r="D218" s="98" t="s">
        <v>1775</v>
      </c>
      <c r="E218" s="147" t="s">
        <v>1229</v>
      </c>
      <c r="F218" s="147"/>
      <c r="G218" s="100" t="s">
        <v>836</v>
      </c>
      <c r="H218" s="101">
        <v>6.4000000000000001E-2</v>
      </c>
      <c r="I218" s="102">
        <v>19.52</v>
      </c>
      <c r="J218" s="102">
        <v>1.24</v>
      </c>
    </row>
    <row r="219" spans="1:10" ht="26.4" x14ac:dyDescent="0.25">
      <c r="A219" s="98" t="s">
        <v>1226</v>
      </c>
      <c r="B219" s="99" t="s">
        <v>2553</v>
      </c>
      <c r="C219" s="98" t="s">
        <v>811</v>
      </c>
      <c r="D219" s="98" t="s">
        <v>2554</v>
      </c>
      <c r="E219" s="147" t="s">
        <v>1229</v>
      </c>
      <c r="F219" s="147"/>
      <c r="G219" s="100" t="s">
        <v>834</v>
      </c>
      <c r="H219" s="101">
        <v>1.1299999999999999</v>
      </c>
      <c r="I219" s="102">
        <v>13.2</v>
      </c>
      <c r="J219" s="102">
        <v>14.91</v>
      </c>
    </row>
    <row r="220" spans="1:10" x14ac:dyDescent="0.25">
      <c r="A220" s="98" t="s">
        <v>1226</v>
      </c>
      <c r="B220" s="99" t="s">
        <v>1780</v>
      </c>
      <c r="C220" s="98" t="s">
        <v>811</v>
      </c>
      <c r="D220" s="98" t="s">
        <v>1781</v>
      </c>
      <c r="E220" s="147" t="s">
        <v>1229</v>
      </c>
      <c r="F220" s="147"/>
      <c r="G220" s="100" t="s">
        <v>836</v>
      </c>
      <c r="H220" s="101">
        <v>2.5000000000000001E-2</v>
      </c>
      <c r="I220" s="102">
        <v>21.21</v>
      </c>
      <c r="J220" s="102">
        <v>0.53</v>
      </c>
    </row>
    <row r="221" spans="1:10" x14ac:dyDescent="0.25">
      <c r="A221" s="95"/>
      <c r="B221" s="95"/>
      <c r="C221" s="95"/>
      <c r="D221" s="95"/>
      <c r="E221" s="95" t="s">
        <v>1220</v>
      </c>
      <c r="F221" s="96">
        <v>63.94</v>
      </c>
      <c r="G221" s="95" t="s">
        <v>1221</v>
      </c>
      <c r="H221" s="96">
        <v>0</v>
      </c>
      <c r="I221" s="95" t="s">
        <v>1222</v>
      </c>
      <c r="J221" s="96">
        <v>63.94</v>
      </c>
    </row>
    <row r="222" spans="1:10" ht="14.4" customHeight="1" thickBot="1" x14ac:dyDescent="0.3">
      <c r="A222" s="95"/>
      <c r="B222" s="95"/>
      <c r="C222" s="95"/>
      <c r="D222" s="95"/>
      <c r="E222" s="95" t="s">
        <v>1223</v>
      </c>
      <c r="F222" s="96">
        <v>45.8</v>
      </c>
      <c r="G222" s="95"/>
      <c r="H222" s="144" t="s">
        <v>1224</v>
      </c>
      <c r="I222" s="144"/>
      <c r="J222" s="96">
        <v>220.37</v>
      </c>
    </row>
    <row r="223" spans="1:10" ht="14.4" thickTop="1" x14ac:dyDescent="0.25">
      <c r="A223" s="97"/>
      <c r="B223" s="97"/>
      <c r="C223" s="97"/>
      <c r="D223" s="97"/>
      <c r="E223" s="97"/>
      <c r="F223" s="97"/>
      <c r="G223" s="97"/>
      <c r="H223" s="97"/>
      <c r="I223" s="97"/>
      <c r="J223" s="97"/>
    </row>
    <row r="224" spans="1:10" x14ac:dyDescent="0.25">
      <c r="A224" s="83" t="s">
        <v>937</v>
      </c>
      <c r="B224" s="71" t="s">
        <v>818</v>
      </c>
      <c r="C224" s="83" t="s">
        <v>817</v>
      </c>
      <c r="D224" s="83" t="s">
        <v>801</v>
      </c>
      <c r="E224" s="145" t="s">
        <v>1213</v>
      </c>
      <c r="F224" s="145"/>
      <c r="G224" s="72" t="s">
        <v>816</v>
      </c>
      <c r="H224" s="71" t="s">
        <v>815</v>
      </c>
      <c r="I224" s="71" t="s">
        <v>814</v>
      </c>
      <c r="J224" s="71" t="s">
        <v>800</v>
      </c>
    </row>
    <row r="225" spans="1:10" ht="39.6" x14ac:dyDescent="0.25">
      <c r="A225" s="60" t="s">
        <v>1214</v>
      </c>
      <c r="B225" s="59" t="s">
        <v>922</v>
      </c>
      <c r="C225" s="60" t="s">
        <v>811</v>
      </c>
      <c r="D225" s="60" t="s">
        <v>923</v>
      </c>
      <c r="E225" s="146" t="s">
        <v>1294</v>
      </c>
      <c r="F225" s="146"/>
      <c r="G225" s="62" t="s">
        <v>836</v>
      </c>
      <c r="H225" s="89">
        <v>1</v>
      </c>
      <c r="I225" s="63">
        <v>11.59</v>
      </c>
      <c r="J225" s="63">
        <v>11.59</v>
      </c>
    </row>
    <row r="226" spans="1:10" ht="26.4" customHeight="1" x14ac:dyDescent="0.25">
      <c r="A226" s="90" t="s">
        <v>1215</v>
      </c>
      <c r="B226" s="91" t="s">
        <v>1739</v>
      </c>
      <c r="C226" s="90" t="s">
        <v>811</v>
      </c>
      <c r="D226" s="90" t="s">
        <v>1740</v>
      </c>
      <c r="E226" s="148" t="s">
        <v>1294</v>
      </c>
      <c r="F226" s="148"/>
      <c r="G226" s="92" t="s">
        <v>836</v>
      </c>
      <c r="H226" s="93">
        <v>1</v>
      </c>
      <c r="I226" s="94">
        <v>9.89</v>
      </c>
      <c r="J226" s="94">
        <v>9.89</v>
      </c>
    </row>
    <row r="227" spans="1:10" ht="26.4" x14ac:dyDescent="0.25">
      <c r="A227" s="90" t="s">
        <v>1215</v>
      </c>
      <c r="B227" s="91" t="s">
        <v>1735</v>
      </c>
      <c r="C227" s="90" t="s">
        <v>811</v>
      </c>
      <c r="D227" s="90" t="s">
        <v>1736</v>
      </c>
      <c r="E227" s="148" t="s">
        <v>1239</v>
      </c>
      <c r="F227" s="148"/>
      <c r="G227" s="92" t="s">
        <v>840</v>
      </c>
      <c r="H227" s="93">
        <v>3.9199999999999999E-2</v>
      </c>
      <c r="I227" s="94">
        <v>24.73</v>
      </c>
      <c r="J227" s="94">
        <v>0.96</v>
      </c>
    </row>
    <row r="228" spans="1:10" ht="26.4" x14ac:dyDescent="0.25">
      <c r="A228" s="90" t="s">
        <v>1215</v>
      </c>
      <c r="B228" s="91" t="s">
        <v>1737</v>
      </c>
      <c r="C228" s="90" t="s">
        <v>811</v>
      </c>
      <c r="D228" s="90" t="s">
        <v>1738</v>
      </c>
      <c r="E228" s="148" t="s">
        <v>1239</v>
      </c>
      <c r="F228" s="148"/>
      <c r="G228" s="92" t="s">
        <v>840</v>
      </c>
      <c r="H228" s="93">
        <v>6.4000000000000003E-3</v>
      </c>
      <c r="I228" s="94">
        <v>20.61</v>
      </c>
      <c r="J228" s="94">
        <v>0.13</v>
      </c>
    </row>
    <row r="229" spans="1:10" ht="26.4" x14ac:dyDescent="0.25">
      <c r="A229" s="98" t="s">
        <v>1226</v>
      </c>
      <c r="B229" s="99" t="s">
        <v>1741</v>
      </c>
      <c r="C229" s="98" t="s">
        <v>811</v>
      </c>
      <c r="D229" s="98" t="s">
        <v>1742</v>
      </c>
      <c r="E229" s="147" t="s">
        <v>1229</v>
      </c>
      <c r="F229" s="147"/>
      <c r="G229" s="100" t="s">
        <v>836</v>
      </c>
      <c r="H229" s="101">
        <v>2.5000000000000001E-2</v>
      </c>
      <c r="I229" s="102">
        <v>20</v>
      </c>
      <c r="J229" s="102">
        <v>0.5</v>
      </c>
    </row>
    <row r="230" spans="1:10" ht="26.4" x14ac:dyDescent="0.25">
      <c r="A230" s="98" t="s">
        <v>1226</v>
      </c>
      <c r="B230" s="99" t="s">
        <v>1743</v>
      </c>
      <c r="C230" s="98" t="s">
        <v>811</v>
      </c>
      <c r="D230" s="98" t="s">
        <v>1744</v>
      </c>
      <c r="E230" s="147" t="s">
        <v>1229</v>
      </c>
      <c r="F230" s="147"/>
      <c r="G230" s="100" t="s">
        <v>812</v>
      </c>
      <c r="H230" s="101">
        <v>0.54300000000000004</v>
      </c>
      <c r="I230" s="102">
        <v>0.22</v>
      </c>
      <c r="J230" s="102">
        <v>0.11</v>
      </c>
    </row>
    <row r="231" spans="1:10" x14ac:dyDescent="0.25">
      <c r="A231" s="95"/>
      <c r="B231" s="95"/>
      <c r="C231" s="95"/>
      <c r="D231" s="95"/>
      <c r="E231" s="95" t="s">
        <v>1220</v>
      </c>
      <c r="F231" s="96">
        <v>0.97</v>
      </c>
      <c r="G231" s="95" t="s">
        <v>1221</v>
      </c>
      <c r="H231" s="96">
        <v>0</v>
      </c>
      <c r="I231" s="95" t="s">
        <v>1222</v>
      </c>
      <c r="J231" s="96">
        <v>0.97</v>
      </c>
    </row>
    <row r="232" spans="1:10" ht="14.4" customHeight="1" thickBot="1" x14ac:dyDescent="0.3">
      <c r="A232" s="95"/>
      <c r="B232" s="95"/>
      <c r="C232" s="95"/>
      <c r="D232" s="95"/>
      <c r="E232" s="95" t="s">
        <v>1223</v>
      </c>
      <c r="F232" s="96">
        <v>3.04</v>
      </c>
      <c r="G232" s="95"/>
      <c r="H232" s="144" t="s">
        <v>1224</v>
      </c>
      <c r="I232" s="144"/>
      <c r="J232" s="96">
        <v>14.63</v>
      </c>
    </row>
    <row r="233" spans="1:10" ht="14.4" thickTop="1" x14ac:dyDescent="0.25">
      <c r="A233" s="97"/>
      <c r="B233" s="97"/>
      <c r="C233" s="97"/>
      <c r="D233" s="97"/>
      <c r="E233" s="97"/>
      <c r="F233" s="97"/>
      <c r="G233" s="97"/>
      <c r="H233" s="97"/>
      <c r="I233" s="97"/>
      <c r="J233" s="97"/>
    </row>
    <row r="234" spans="1:10" x14ac:dyDescent="0.25">
      <c r="A234" s="83" t="s">
        <v>938</v>
      </c>
      <c r="B234" s="71" t="s">
        <v>818</v>
      </c>
      <c r="C234" s="83" t="s">
        <v>817</v>
      </c>
      <c r="D234" s="83" t="s">
        <v>801</v>
      </c>
      <c r="E234" s="145" t="s">
        <v>1213</v>
      </c>
      <c r="F234" s="145"/>
      <c r="G234" s="72" t="s">
        <v>816</v>
      </c>
      <c r="H234" s="71" t="s">
        <v>815</v>
      </c>
      <c r="I234" s="71" t="s">
        <v>814</v>
      </c>
      <c r="J234" s="71" t="s">
        <v>800</v>
      </c>
    </row>
    <row r="235" spans="1:10" ht="39.6" x14ac:dyDescent="0.25">
      <c r="A235" s="60" t="s">
        <v>1214</v>
      </c>
      <c r="B235" s="59" t="s">
        <v>925</v>
      </c>
      <c r="C235" s="60" t="s">
        <v>811</v>
      </c>
      <c r="D235" s="60" t="s">
        <v>926</v>
      </c>
      <c r="E235" s="146" t="s">
        <v>1294</v>
      </c>
      <c r="F235" s="146"/>
      <c r="G235" s="62" t="s">
        <v>836</v>
      </c>
      <c r="H235" s="89">
        <v>1</v>
      </c>
      <c r="I235" s="63">
        <v>9.7899999999999991</v>
      </c>
      <c r="J235" s="63">
        <v>9.7899999999999991</v>
      </c>
    </row>
    <row r="236" spans="1:10" ht="26.4" customHeight="1" x14ac:dyDescent="0.25">
      <c r="A236" s="90" t="s">
        <v>1215</v>
      </c>
      <c r="B236" s="91" t="s">
        <v>1737</v>
      </c>
      <c r="C236" s="90" t="s">
        <v>811</v>
      </c>
      <c r="D236" s="90" t="s">
        <v>1738</v>
      </c>
      <c r="E236" s="148" t="s">
        <v>1239</v>
      </c>
      <c r="F236" s="148"/>
      <c r="G236" s="92" t="s">
        <v>840</v>
      </c>
      <c r="H236" s="93">
        <v>4.1999999999999997E-3</v>
      </c>
      <c r="I236" s="94">
        <v>20.61</v>
      </c>
      <c r="J236" s="94">
        <v>0.08</v>
      </c>
    </row>
    <row r="237" spans="1:10" ht="26.4" x14ac:dyDescent="0.25">
      <c r="A237" s="90" t="s">
        <v>1215</v>
      </c>
      <c r="B237" s="91" t="s">
        <v>1735</v>
      </c>
      <c r="C237" s="90" t="s">
        <v>811</v>
      </c>
      <c r="D237" s="90" t="s">
        <v>1736</v>
      </c>
      <c r="E237" s="148" t="s">
        <v>1239</v>
      </c>
      <c r="F237" s="148"/>
      <c r="G237" s="92" t="s">
        <v>840</v>
      </c>
      <c r="H237" s="93">
        <v>2.5700000000000001E-2</v>
      </c>
      <c r="I237" s="94">
        <v>24.73</v>
      </c>
      <c r="J237" s="94">
        <v>0.63</v>
      </c>
    </row>
    <row r="238" spans="1:10" ht="26.4" customHeight="1" x14ac:dyDescent="0.25">
      <c r="A238" s="90" t="s">
        <v>1215</v>
      </c>
      <c r="B238" s="91" t="s">
        <v>1784</v>
      </c>
      <c r="C238" s="90" t="s">
        <v>811</v>
      </c>
      <c r="D238" s="90" t="s">
        <v>1785</v>
      </c>
      <c r="E238" s="148" t="s">
        <v>1294</v>
      </c>
      <c r="F238" s="148"/>
      <c r="G238" s="92" t="s">
        <v>836</v>
      </c>
      <c r="H238" s="93">
        <v>1</v>
      </c>
      <c r="I238" s="94">
        <v>8.5</v>
      </c>
      <c r="J238" s="94">
        <v>8.5</v>
      </c>
    </row>
    <row r="239" spans="1:10" ht="26.4" x14ac:dyDescent="0.25">
      <c r="A239" s="98" t="s">
        <v>1226</v>
      </c>
      <c r="B239" s="99" t="s">
        <v>1743</v>
      </c>
      <c r="C239" s="98" t="s">
        <v>811</v>
      </c>
      <c r="D239" s="98" t="s">
        <v>1744</v>
      </c>
      <c r="E239" s="147" t="s">
        <v>1229</v>
      </c>
      <c r="F239" s="147"/>
      <c r="G239" s="100" t="s">
        <v>812</v>
      </c>
      <c r="H239" s="101">
        <v>0.36699999999999999</v>
      </c>
      <c r="I239" s="102">
        <v>0.22</v>
      </c>
      <c r="J239" s="102">
        <v>0.08</v>
      </c>
    </row>
    <row r="240" spans="1:10" ht="26.4" x14ac:dyDescent="0.25">
      <c r="A240" s="98" t="s">
        <v>1226</v>
      </c>
      <c r="B240" s="99" t="s">
        <v>1741</v>
      </c>
      <c r="C240" s="98" t="s">
        <v>811</v>
      </c>
      <c r="D240" s="98" t="s">
        <v>1742</v>
      </c>
      <c r="E240" s="147" t="s">
        <v>1229</v>
      </c>
      <c r="F240" s="147"/>
      <c r="G240" s="100" t="s">
        <v>836</v>
      </c>
      <c r="H240" s="101">
        <v>2.5000000000000001E-2</v>
      </c>
      <c r="I240" s="102">
        <v>20</v>
      </c>
      <c r="J240" s="102">
        <v>0.5</v>
      </c>
    </row>
    <row r="241" spans="1:10" x14ac:dyDescent="0.25">
      <c r="A241" s="95"/>
      <c r="B241" s="95"/>
      <c r="C241" s="95"/>
      <c r="D241" s="95"/>
      <c r="E241" s="95" t="s">
        <v>1220</v>
      </c>
      <c r="F241" s="96">
        <v>0.6</v>
      </c>
      <c r="G241" s="95" t="s">
        <v>1221</v>
      </c>
      <c r="H241" s="96">
        <v>0</v>
      </c>
      <c r="I241" s="95" t="s">
        <v>1222</v>
      </c>
      <c r="J241" s="96">
        <v>0.6</v>
      </c>
    </row>
    <row r="242" spans="1:10" ht="14.4" customHeight="1" thickBot="1" x14ac:dyDescent="0.3">
      <c r="A242" s="95"/>
      <c r="B242" s="95"/>
      <c r="C242" s="95"/>
      <c r="D242" s="95"/>
      <c r="E242" s="95" t="s">
        <v>1223</v>
      </c>
      <c r="F242" s="96">
        <v>2.56</v>
      </c>
      <c r="G242" s="95"/>
      <c r="H242" s="144" t="s">
        <v>1224</v>
      </c>
      <c r="I242" s="144"/>
      <c r="J242" s="96">
        <v>12.35</v>
      </c>
    </row>
    <row r="243" spans="1:10" ht="14.4" thickTop="1" x14ac:dyDescent="0.25">
      <c r="A243" s="97"/>
      <c r="B243" s="97"/>
      <c r="C243" s="97"/>
      <c r="D243" s="97"/>
      <c r="E243" s="97"/>
      <c r="F243" s="97"/>
      <c r="G243" s="97"/>
      <c r="H243" s="97"/>
      <c r="I243" s="97"/>
      <c r="J243" s="97"/>
    </row>
    <row r="244" spans="1:10" x14ac:dyDescent="0.25">
      <c r="A244" s="83" t="s">
        <v>940</v>
      </c>
      <c r="B244" s="71" t="s">
        <v>818</v>
      </c>
      <c r="C244" s="83" t="s">
        <v>817</v>
      </c>
      <c r="D244" s="83" t="s">
        <v>801</v>
      </c>
      <c r="E244" s="145" t="s">
        <v>1213</v>
      </c>
      <c r="F244" s="145"/>
      <c r="G244" s="72" t="s">
        <v>816</v>
      </c>
      <c r="H244" s="71" t="s">
        <v>815</v>
      </c>
      <c r="I244" s="71" t="s">
        <v>814</v>
      </c>
      <c r="J244" s="71" t="s">
        <v>800</v>
      </c>
    </row>
    <row r="245" spans="1:10" ht="39.6" x14ac:dyDescent="0.25">
      <c r="A245" s="60" t="s">
        <v>1214</v>
      </c>
      <c r="B245" s="59" t="s">
        <v>928</v>
      </c>
      <c r="C245" s="60" t="s">
        <v>811</v>
      </c>
      <c r="D245" s="60" t="s">
        <v>929</v>
      </c>
      <c r="E245" s="146" t="s">
        <v>1294</v>
      </c>
      <c r="F245" s="146"/>
      <c r="G245" s="62" t="s">
        <v>836</v>
      </c>
      <c r="H245" s="89">
        <v>1</v>
      </c>
      <c r="I245" s="63">
        <v>14.2</v>
      </c>
      <c r="J245" s="63">
        <v>14.2</v>
      </c>
    </row>
    <row r="246" spans="1:10" ht="26.4" customHeight="1" x14ac:dyDescent="0.25">
      <c r="A246" s="90" t="s">
        <v>1215</v>
      </c>
      <c r="B246" s="91" t="s">
        <v>1745</v>
      </c>
      <c r="C246" s="90" t="s">
        <v>811</v>
      </c>
      <c r="D246" s="90" t="s">
        <v>1746</v>
      </c>
      <c r="E246" s="148" t="s">
        <v>1294</v>
      </c>
      <c r="F246" s="148"/>
      <c r="G246" s="92" t="s">
        <v>836</v>
      </c>
      <c r="H246" s="93">
        <v>1</v>
      </c>
      <c r="I246" s="94">
        <v>10.44</v>
      </c>
      <c r="J246" s="94">
        <v>10.44</v>
      </c>
    </row>
    <row r="247" spans="1:10" ht="26.4" x14ac:dyDescent="0.25">
      <c r="A247" s="90" t="s">
        <v>1215</v>
      </c>
      <c r="B247" s="91" t="s">
        <v>1737</v>
      </c>
      <c r="C247" s="90" t="s">
        <v>811</v>
      </c>
      <c r="D247" s="90" t="s">
        <v>1738</v>
      </c>
      <c r="E247" s="148" t="s">
        <v>1239</v>
      </c>
      <c r="F247" s="148"/>
      <c r="G247" s="92" t="s">
        <v>840</v>
      </c>
      <c r="H247" s="93">
        <v>1.7500000000000002E-2</v>
      </c>
      <c r="I247" s="94">
        <v>20.61</v>
      </c>
      <c r="J247" s="94">
        <v>0.36</v>
      </c>
    </row>
    <row r="248" spans="1:10" ht="26.4" x14ac:dyDescent="0.25">
      <c r="A248" s="90" t="s">
        <v>1215</v>
      </c>
      <c r="B248" s="91" t="s">
        <v>1735</v>
      </c>
      <c r="C248" s="90" t="s">
        <v>811</v>
      </c>
      <c r="D248" s="90" t="s">
        <v>1736</v>
      </c>
      <c r="E248" s="148" t="s">
        <v>1239</v>
      </c>
      <c r="F248" s="148"/>
      <c r="G248" s="92" t="s">
        <v>840</v>
      </c>
      <c r="H248" s="93">
        <v>0.1069</v>
      </c>
      <c r="I248" s="94">
        <v>24.73</v>
      </c>
      <c r="J248" s="94">
        <v>2.64</v>
      </c>
    </row>
    <row r="249" spans="1:10" ht="26.4" x14ac:dyDescent="0.25">
      <c r="A249" s="98" t="s">
        <v>1226</v>
      </c>
      <c r="B249" s="99" t="s">
        <v>1741</v>
      </c>
      <c r="C249" s="98" t="s">
        <v>811</v>
      </c>
      <c r="D249" s="98" t="s">
        <v>1742</v>
      </c>
      <c r="E249" s="147" t="s">
        <v>1229</v>
      </c>
      <c r="F249" s="147"/>
      <c r="G249" s="100" t="s">
        <v>836</v>
      </c>
      <c r="H249" s="101">
        <v>2.5000000000000001E-2</v>
      </c>
      <c r="I249" s="102">
        <v>20</v>
      </c>
      <c r="J249" s="102">
        <v>0.5</v>
      </c>
    </row>
    <row r="250" spans="1:10" ht="26.4" x14ac:dyDescent="0.25">
      <c r="A250" s="98" t="s">
        <v>1226</v>
      </c>
      <c r="B250" s="99" t="s">
        <v>1743</v>
      </c>
      <c r="C250" s="98" t="s">
        <v>811</v>
      </c>
      <c r="D250" s="98" t="s">
        <v>1744</v>
      </c>
      <c r="E250" s="147" t="s">
        <v>1229</v>
      </c>
      <c r="F250" s="147"/>
      <c r="G250" s="100" t="s">
        <v>812</v>
      </c>
      <c r="H250" s="101">
        <v>1.19</v>
      </c>
      <c r="I250" s="102">
        <v>0.22</v>
      </c>
      <c r="J250" s="102">
        <v>0.26</v>
      </c>
    </row>
    <row r="251" spans="1:10" x14ac:dyDescent="0.25">
      <c r="A251" s="95"/>
      <c r="B251" s="95"/>
      <c r="C251" s="95"/>
      <c r="D251" s="95"/>
      <c r="E251" s="95" t="s">
        <v>1220</v>
      </c>
      <c r="F251" s="96">
        <v>3.36</v>
      </c>
      <c r="G251" s="95" t="s">
        <v>1221</v>
      </c>
      <c r="H251" s="96">
        <v>0</v>
      </c>
      <c r="I251" s="95" t="s">
        <v>1222</v>
      </c>
      <c r="J251" s="96">
        <v>3.36</v>
      </c>
    </row>
    <row r="252" spans="1:10" ht="14.4" customHeight="1" thickBot="1" x14ac:dyDescent="0.3">
      <c r="A252" s="95"/>
      <c r="B252" s="95"/>
      <c r="C252" s="95"/>
      <c r="D252" s="95"/>
      <c r="E252" s="95" t="s">
        <v>1223</v>
      </c>
      <c r="F252" s="96">
        <v>3.72</v>
      </c>
      <c r="G252" s="95"/>
      <c r="H252" s="144" t="s">
        <v>1224</v>
      </c>
      <c r="I252" s="144"/>
      <c r="J252" s="96">
        <v>17.920000000000002</v>
      </c>
    </row>
    <row r="253" spans="1:10" ht="14.4" thickTop="1" x14ac:dyDescent="0.25">
      <c r="A253" s="97"/>
      <c r="B253" s="97"/>
      <c r="C253" s="97"/>
      <c r="D253" s="97"/>
      <c r="E253" s="97"/>
      <c r="F253" s="97"/>
      <c r="G253" s="97"/>
      <c r="H253" s="97"/>
      <c r="I253" s="97"/>
      <c r="J253" s="97"/>
    </row>
    <row r="254" spans="1:10" ht="45.75" customHeight="1" x14ac:dyDescent="0.25">
      <c r="A254" s="83" t="s">
        <v>942</v>
      </c>
      <c r="B254" s="71" t="s">
        <v>818</v>
      </c>
      <c r="C254" s="83" t="s">
        <v>817</v>
      </c>
      <c r="D254" s="83" t="s">
        <v>801</v>
      </c>
      <c r="E254" s="145" t="s">
        <v>1213</v>
      </c>
      <c r="F254" s="145"/>
      <c r="G254" s="72" t="s">
        <v>816</v>
      </c>
      <c r="H254" s="71" t="s">
        <v>815</v>
      </c>
      <c r="I254" s="71" t="s">
        <v>814</v>
      </c>
      <c r="J254" s="71" t="s">
        <v>800</v>
      </c>
    </row>
    <row r="255" spans="1:10" ht="26.4" customHeight="1" x14ac:dyDescent="0.25">
      <c r="A255" s="60" t="s">
        <v>1214</v>
      </c>
      <c r="B255" s="59" t="s">
        <v>931</v>
      </c>
      <c r="C255" s="60" t="s">
        <v>811</v>
      </c>
      <c r="D255" s="60" t="s">
        <v>932</v>
      </c>
      <c r="E255" s="146" t="s">
        <v>1294</v>
      </c>
      <c r="F255" s="146"/>
      <c r="G255" s="62" t="s">
        <v>808</v>
      </c>
      <c r="H255" s="89">
        <v>1</v>
      </c>
      <c r="I255" s="63">
        <v>169.96</v>
      </c>
      <c r="J255" s="63">
        <v>169.96</v>
      </c>
    </row>
    <row r="256" spans="1:10" ht="26.4" customHeight="1" x14ac:dyDescent="0.25">
      <c r="A256" s="90" t="s">
        <v>1215</v>
      </c>
      <c r="B256" s="91" t="s">
        <v>1761</v>
      </c>
      <c r="C256" s="90" t="s">
        <v>811</v>
      </c>
      <c r="D256" s="90" t="s">
        <v>1762</v>
      </c>
      <c r="E256" s="148" t="s">
        <v>1218</v>
      </c>
      <c r="F256" s="148"/>
      <c r="G256" s="92" t="s">
        <v>1726</v>
      </c>
      <c r="H256" s="93">
        <v>0.255</v>
      </c>
      <c r="I256" s="94">
        <v>27.7</v>
      </c>
      <c r="J256" s="94">
        <v>7.06</v>
      </c>
    </row>
    <row r="257" spans="1:10" ht="26.4" customHeight="1" x14ac:dyDescent="0.25">
      <c r="A257" s="90" t="s">
        <v>1215</v>
      </c>
      <c r="B257" s="91" t="s">
        <v>1765</v>
      </c>
      <c r="C257" s="90" t="s">
        <v>811</v>
      </c>
      <c r="D257" s="90" t="s">
        <v>1766</v>
      </c>
      <c r="E257" s="148" t="s">
        <v>1239</v>
      </c>
      <c r="F257" s="148"/>
      <c r="G257" s="92" t="s">
        <v>840</v>
      </c>
      <c r="H257" s="93">
        <v>0.25</v>
      </c>
      <c r="I257" s="94">
        <v>20.52</v>
      </c>
      <c r="J257" s="94">
        <v>5.13</v>
      </c>
    </row>
    <row r="258" spans="1:10" ht="26.4" customHeight="1" x14ac:dyDescent="0.25">
      <c r="A258" s="90" t="s">
        <v>1215</v>
      </c>
      <c r="B258" s="91" t="s">
        <v>1763</v>
      </c>
      <c r="C258" s="90" t="s">
        <v>811</v>
      </c>
      <c r="D258" s="90" t="s">
        <v>1764</v>
      </c>
      <c r="E258" s="148" t="s">
        <v>1218</v>
      </c>
      <c r="F258" s="148"/>
      <c r="G258" s="92" t="s">
        <v>1219</v>
      </c>
      <c r="H258" s="93">
        <v>6.3E-2</v>
      </c>
      <c r="I258" s="94">
        <v>29.27</v>
      </c>
      <c r="J258" s="94">
        <v>1.84</v>
      </c>
    </row>
    <row r="259" spans="1:10" ht="26.4" x14ac:dyDescent="0.25">
      <c r="A259" s="90" t="s">
        <v>1215</v>
      </c>
      <c r="B259" s="91" t="s">
        <v>1690</v>
      </c>
      <c r="C259" s="90" t="s">
        <v>811</v>
      </c>
      <c r="D259" s="90" t="s">
        <v>1691</v>
      </c>
      <c r="E259" s="148" t="s">
        <v>1239</v>
      </c>
      <c r="F259" s="148"/>
      <c r="G259" s="92" t="s">
        <v>840</v>
      </c>
      <c r="H259" s="93">
        <v>1.18</v>
      </c>
      <c r="I259" s="94">
        <v>24.59</v>
      </c>
      <c r="J259" s="94">
        <v>29.01</v>
      </c>
    </row>
    <row r="260" spans="1:10" ht="26.4" x14ac:dyDescent="0.25">
      <c r="A260" s="98" t="s">
        <v>1226</v>
      </c>
      <c r="B260" s="99" t="s">
        <v>1772</v>
      </c>
      <c r="C260" s="98" t="s">
        <v>811</v>
      </c>
      <c r="D260" s="98" t="s">
        <v>1773</v>
      </c>
      <c r="E260" s="147" t="s">
        <v>1229</v>
      </c>
      <c r="F260" s="147"/>
      <c r="G260" s="100" t="s">
        <v>834</v>
      </c>
      <c r="H260" s="101">
        <v>2.3079999999999998</v>
      </c>
      <c r="I260" s="102">
        <v>7.96</v>
      </c>
      <c r="J260" s="102">
        <v>18.37</v>
      </c>
    </row>
    <row r="261" spans="1:10" ht="39.6" x14ac:dyDescent="0.25">
      <c r="A261" s="98" t="s">
        <v>1226</v>
      </c>
      <c r="B261" s="99" t="s">
        <v>1778</v>
      </c>
      <c r="C261" s="98" t="s">
        <v>811</v>
      </c>
      <c r="D261" s="98" t="s">
        <v>1779</v>
      </c>
      <c r="E261" s="147" t="s">
        <v>1229</v>
      </c>
      <c r="F261" s="147"/>
      <c r="G261" s="100" t="s">
        <v>808</v>
      </c>
      <c r="H261" s="101">
        <v>1.3360000000000001</v>
      </c>
      <c r="I261" s="102">
        <v>59.06</v>
      </c>
      <c r="J261" s="102">
        <v>78.900000000000006</v>
      </c>
    </row>
    <row r="262" spans="1:10" ht="26.4" x14ac:dyDescent="0.25">
      <c r="A262" s="98" t="s">
        <v>1226</v>
      </c>
      <c r="B262" s="99" t="s">
        <v>1782</v>
      </c>
      <c r="C262" s="98" t="s">
        <v>811</v>
      </c>
      <c r="D262" s="98" t="s">
        <v>1783</v>
      </c>
      <c r="E262" s="147" t="s">
        <v>1229</v>
      </c>
      <c r="F262" s="147"/>
      <c r="G262" s="100" t="s">
        <v>834</v>
      </c>
      <c r="H262" s="101">
        <v>9.2370000000000001</v>
      </c>
      <c r="I262" s="102">
        <v>2.78</v>
      </c>
      <c r="J262" s="102">
        <v>25.67</v>
      </c>
    </row>
    <row r="263" spans="1:10" x14ac:dyDescent="0.25">
      <c r="A263" s="98" t="s">
        <v>1226</v>
      </c>
      <c r="B263" s="99" t="s">
        <v>1786</v>
      </c>
      <c r="C263" s="98" t="s">
        <v>811</v>
      </c>
      <c r="D263" s="98" t="s">
        <v>1787</v>
      </c>
      <c r="E263" s="147" t="s">
        <v>1229</v>
      </c>
      <c r="F263" s="147"/>
      <c r="G263" s="100" t="s">
        <v>836</v>
      </c>
      <c r="H263" s="101">
        <v>0.20799999999999999</v>
      </c>
      <c r="I263" s="102">
        <v>19.149999999999999</v>
      </c>
      <c r="J263" s="102">
        <v>3.98</v>
      </c>
    </row>
    <row r="264" spans="1:10" x14ac:dyDescent="0.25">
      <c r="A264" s="95"/>
      <c r="B264" s="95"/>
      <c r="C264" s="95"/>
      <c r="D264" s="95"/>
      <c r="E264" s="95" t="s">
        <v>1220</v>
      </c>
      <c r="F264" s="96">
        <v>32.08</v>
      </c>
      <c r="G264" s="95" t="s">
        <v>1221</v>
      </c>
      <c r="H264" s="96">
        <v>0</v>
      </c>
      <c r="I264" s="95" t="s">
        <v>1222</v>
      </c>
      <c r="J264" s="96">
        <v>32.08</v>
      </c>
    </row>
    <row r="265" spans="1:10" ht="14.4" customHeight="1" thickBot="1" x14ac:dyDescent="0.3">
      <c r="A265" s="95"/>
      <c r="B265" s="95"/>
      <c r="C265" s="95"/>
      <c r="D265" s="95"/>
      <c r="E265" s="95" t="s">
        <v>1223</v>
      </c>
      <c r="F265" s="96">
        <v>44.59</v>
      </c>
      <c r="G265" s="95"/>
      <c r="H265" s="144" t="s">
        <v>1224</v>
      </c>
      <c r="I265" s="144"/>
      <c r="J265" s="96">
        <v>214.55</v>
      </c>
    </row>
    <row r="266" spans="1:10" ht="14.4" thickTop="1" x14ac:dyDescent="0.25">
      <c r="A266" s="97"/>
      <c r="B266" s="97"/>
      <c r="C266" s="97"/>
      <c r="D266" s="97"/>
      <c r="E266" s="97"/>
      <c r="F266" s="97"/>
      <c r="G266" s="97"/>
      <c r="H266" s="97"/>
      <c r="I266" s="97"/>
      <c r="J266" s="97"/>
    </row>
    <row r="267" spans="1:10" x14ac:dyDescent="0.25">
      <c r="A267" s="83" t="s">
        <v>943</v>
      </c>
      <c r="B267" s="71" t="s">
        <v>818</v>
      </c>
      <c r="C267" s="83" t="s">
        <v>817</v>
      </c>
      <c r="D267" s="83" t="s">
        <v>801</v>
      </c>
      <c r="E267" s="145" t="s">
        <v>1213</v>
      </c>
      <c r="F267" s="145"/>
      <c r="G267" s="72" t="s">
        <v>816</v>
      </c>
      <c r="H267" s="71" t="s">
        <v>815</v>
      </c>
      <c r="I267" s="71" t="s">
        <v>814</v>
      </c>
      <c r="J267" s="71" t="s">
        <v>800</v>
      </c>
    </row>
    <row r="268" spans="1:10" ht="39.6" x14ac:dyDescent="0.25">
      <c r="A268" s="60" t="s">
        <v>1214</v>
      </c>
      <c r="B268" s="59" t="s">
        <v>933</v>
      </c>
      <c r="C268" s="60" t="s">
        <v>811</v>
      </c>
      <c r="D268" s="60" t="s">
        <v>934</v>
      </c>
      <c r="E268" s="146" t="s">
        <v>1294</v>
      </c>
      <c r="F268" s="146"/>
      <c r="G268" s="62" t="s">
        <v>809</v>
      </c>
      <c r="H268" s="89">
        <v>1</v>
      </c>
      <c r="I268" s="63">
        <v>489.71</v>
      </c>
      <c r="J268" s="63">
        <v>489.71</v>
      </c>
    </row>
    <row r="269" spans="1:10" ht="39.6" customHeight="1" x14ac:dyDescent="0.25">
      <c r="A269" s="90" t="s">
        <v>1215</v>
      </c>
      <c r="B269" s="91" t="s">
        <v>1751</v>
      </c>
      <c r="C269" s="90" t="s">
        <v>811</v>
      </c>
      <c r="D269" s="90" t="s">
        <v>1752</v>
      </c>
      <c r="E269" s="148" t="s">
        <v>1218</v>
      </c>
      <c r="F269" s="148"/>
      <c r="G269" s="92" t="s">
        <v>1219</v>
      </c>
      <c r="H269" s="93">
        <v>0.75339999999999996</v>
      </c>
      <c r="I269" s="94">
        <v>2.0499999999999998</v>
      </c>
      <c r="J269" s="94">
        <v>1.54</v>
      </c>
    </row>
    <row r="270" spans="1:10" ht="39.6" customHeight="1" x14ac:dyDescent="0.25">
      <c r="A270" s="90" t="s">
        <v>1215</v>
      </c>
      <c r="B270" s="91" t="s">
        <v>1749</v>
      </c>
      <c r="C270" s="90" t="s">
        <v>811</v>
      </c>
      <c r="D270" s="90" t="s">
        <v>1750</v>
      </c>
      <c r="E270" s="148" t="s">
        <v>1218</v>
      </c>
      <c r="F270" s="148"/>
      <c r="G270" s="92" t="s">
        <v>1726</v>
      </c>
      <c r="H270" s="93">
        <v>0.71030000000000004</v>
      </c>
      <c r="I270" s="94">
        <v>0.35</v>
      </c>
      <c r="J270" s="94">
        <v>0.24</v>
      </c>
    </row>
    <row r="271" spans="1:10" ht="39.6" customHeight="1" x14ac:dyDescent="0.25">
      <c r="A271" s="90" t="s">
        <v>1215</v>
      </c>
      <c r="B271" s="91" t="s">
        <v>1244</v>
      </c>
      <c r="C271" s="90" t="s">
        <v>811</v>
      </c>
      <c r="D271" s="90" t="s">
        <v>1245</v>
      </c>
      <c r="E271" s="148" t="s">
        <v>1239</v>
      </c>
      <c r="F271" s="148"/>
      <c r="G271" s="92" t="s">
        <v>840</v>
      </c>
      <c r="H271" s="93">
        <v>2.3117000000000001</v>
      </c>
      <c r="I271" s="94">
        <v>20.13</v>
      </c>
      <c r="J271" s="94">
        <v>46.53</v>
      </c>
    </row>
    <row r="272" spans="1:10" ht="39.6" customHeight="1" x14ac:dyDescent="0.25">
      <c r="A272" s="90" t="s">
        <v>1215</v>
      </c>
      <c r="B272" s="91" t="s">
        <v>1753</v>
      </c>
      <c r="C272" s="90" t="s">
        <v>811</v>
      </c>
      <c r="D272" s="90" t="s">
        <v>1754</v>
      </c>
      <c r="E272" s="148" t="s">
        <v>1239</v>
      </c>
      <c r="F272" s="148"/>
      <c r="G272" s="92" t="s">
        <v>840</v>
      </c>
      <c r="H272" s="93">
        <v>1.4637</v>
      </c>
      <c r="I272" s="94">
        <v>24.73</v>
      </c>
      <c r="J272" s="94">
        <v>36.19</v>
      </c>
    </row>
    <row r="273" spans="1:10" x14ac:dyDescent="0.25">
      <c r="A273" s="98" t="s">
        <v>1226</v>
      </c>
      <c r="B273" s="99" t="s">
        <v>1604</v>
      </c>
      <c r="C273" s="98" t="s">
        <v>811</v>
      </c>
      <c r="D273" s="98" t="s">
        <v>1605</v>
      </c>
      <c r="E273" s="147" t="s">
        <v>1229</v>
      </c>
      <c r="F273" s="147"/>
      <c r="G273" s="100" t="s">
        <v>836</v>
      </c>
      <c r="H273" s="101">
        <v>362.65789999999998</v>
      </c>
      <c r="I273" s="102">
        <v>0.76</v>
      </c>
      <c r="J273" s="102">
        <v>275.62</v>
      </c>
    </row>
    <row r="274" spans="1:10" ht="26.4" x14ac:dyDescent="0.25">
      <c r="A274" s="98" t="s">
        <v>1226</v>
      </c>
      <c r="B274" s="99" t="s">
        <v>1606</v>
      </c>
      <c r="C274" s="98" t="s">
        <v>811</v>
      </c>
      <c r="D274" s="98" t="s">
        <v>1607</v>
      </c>
      <c r="E274" s="147" t="s">
        <v>1229</v>
      </c>
      <c r="F274" s="147"/>
      <c r="G274" s="100" t="s">
        <v>809</v>
      </c>
      <c r="H274" s="101">
        <v>0.72289999999999999</v>
      </c>
      <c r="I274" s="102">
        <v>100.5</v>
      </c>
      <c r="J274" s="102">
        <v>72.650000000000006</v>
      </c>
    </row>
    <row r="275" spans="1:10" ht="26.4" x14ac:dyDescent="0.25">
      <c r="A275" s="98" t="s">
        <v>1226</v>
      </c>
      <c r="B275" s="99" t="s">
        <v>1788</v>
      </c>
      <c r="C275" s="98" t="s">
        <v>811</v>
      </c>
      <c r="D275" s="98" t="s">
        <v>1789</v>
      </c>
      <c r="E275" s="147" t="s">
        <v>1229</v>
      </c>
      <c r="F275" s="147"/>
      <c r="G275" s="100" t="s">
        <v>809</v>
      </c>
      <c r="H275" s="101">
        <v>0.59340000000000004</v>
      </c>
      <c r="I275" s="102">
        <v>95.96</v>
      </c>
      <c r="J275" s="102">
        <v>56.94</v>
      </c>
    </row>
    <row r="276" spans="1:10" x14ac:dyDescent="0.25">
      <c r="A276" s="95"/>
      <c r="B276" s="95"/>
      <c r="C276" s="95"/>
      <c r="D276" s="95"/>
      <c r="E276" s="95" t="s">
        <v>1220</v>
      </c>
      <c r="F276" s="96">
        <v>60.12</v>
      </c>
      <c r="G276" s="95" t="s">
        <v>1221</v>
      </c>
      <c r="H276" s="96">
        <v>0</v>
      </c>
      <c r="I276" s="95" t="s">
        <v>1222</v>
      </c>
      <c r="J276" s="96">
        <v>60.12</v>
      </c>
    </row>
    <row r="277" spans="1:10" ht="14.4" customHeight="1" thickBot="1" x14ac:dyDescent="0.3">
      <c r="A277" s="95"/>
      <c r="B277" s="95"/>
      <c r="C277" s="95"/>
      <c r="D277" s="95"/>
      <c r="E277" s="95" t="s">
        <v>1223</v>
      </c>
      <c r="F277" s="96">
        <v>128.49</v>
      </c>
      <c r="G277" s="95"/>
      <c r="H277" s="144" t="s">
        <v>1224</v>
      </c>
      <c r="I277" s="144"/>
      <c r="J277" s="96">
        <v>618.20000000000005</v>
      </c>
    </row>
    <row r="278" spans="1:10" ht="14.4" thickTop="1" x14ac:dyDescent="0.25">
      <c r="A278" s="97"/>
      <c r="B278" s="97"/>
      <c r="C278" s="97"/>
      <c r="D278" s="97"/>
      <c r="E278" s="97"/>
      <c r="F278" s="97"/>
      <c r="G278" s="97"/>
      <c r="H278" s="97"/>
      <c r="I278" s="97"/>
      <c r="J278" s="97"/>
    </row>
    <row r="279" spans="1:10" x14ac:dyDescent="0.25">
      <c r="A279" s="83" t="s">
        <v>1520</v>
      </c>
      <c r="B279" s="71" t="s">
        <v>818</v>
      </c>
      <c r="C279" s="83" t="s">
        <v>817</v>
      </c>
      <c r="D279" s="83" t="s">
        <v>801</v>
      </c>
      <c r="E279" s="145" t="s">
        <v>1213</v>
      </c>
      <c r="F279" s="145"/>
      <c r="G279" s="72" t="s">
        <v>816</v>
      </c>
      <c r="H279" s="71" t="s">
        <v>815</v>
      </c>
      <c r="I279" s="71" t="s">
        <v>814</v>
      </c>
      <c r="J279" s="71" t="s">
        <v>800</v>
      </c>
    </row>
    <row r="280" spans="1:10" ht="26.4" customHeight="1" x14ac:dyDescent="0.25">
      <c r="A280" s="60" t="s">
        <v>1214</v>
      </c>
      <c r="B280" s="59" t="s">
        <v>1521</v>
      </c>
      <c r="C280" s="60" t="s">
        <v>811</v>
      </c>
      <c r="D280" s="60" t="s">
        <v>2539</v>
      </c>
      <c r="E280" s="146" t="s">
        <v>1294</v>
      </c>
      <c r="F280" s="146"/>
      <c r="G280" s="62" t="s">
        <v>808</v>
      </c>
      <c r="H280" s="89">
        <v>1</v>
      </c>
      <c r="I280" s="63">
        <v>133.78</v>
      </c>
      <c r="J280" s="63">
        <v>133.78</v>
      </c>
    </row>
    <row r="281" spans="1:10" ht="26.4" x14ac:dyDescent="0.25">
      <c r="A281" s="90" t="s">
        <v>1215</v>
      </c>
      <c r="B281" s="91" t="s">
        <v>1765</v>
      </c>
      <c r="C281" s="90" t="s">
        <v>811</v>
      </c>
      <c r="D281" s="90" t="s">
        <v>1766</v>
      </c>
      <c r="E281" s="148" t="s">
        <v>1239</v>
      </c>
      <c r="F281" s="148"/>
      <c r="G281" s="92" t="s">
        <v>840</v>
      </c>
      <c r="H281" s="93">
        <v>0.55200000000000005</v>
      </c>
      <c r="I281" s="94">
        <v>20.52</v>
      </c>
      <c r="J281" s="94">
        <v>11.32</v>
      </c>
    </row>
    <row r="282" spans="1:10" ht="26.4" customHeight="1" x14ac:dyDescent="0.25">
      <c r="A282" s="90" t="s">
        <v>1215</v>
      </c>
      <c r="B282" s="91" t="s">
        <v>1763</v>
      </c>
      <c r="C282" s="90" t="s">
        <v>811</v>
      </c>
      <c r="D282" s="90" t="s">
        <v>1764</v>
      </c>
      <c r="E282" s="148" t="s">
        <v>1218</v>
      </c>
      <c r="F282" s="148"/>
      <c r="G282" s="92" t="s">
        <v>1219</v>
      </c>
      <c r="H282" s="93">
        <v>4.9000000000000002E-2</v>
      </c>
      <c r="I282" s="94">
        <v>29.27</v>
      </c>
      <c r="J282" s="94">
        <v>1.43</v>
      </c>
    </row>
    <row r="283" spans="1:10" ht="26.4" customHeight="1" x14ac:dyDescent="0.25">
      <c r="A283" s="90" t="s">
        <v>1215</v>
      </c>
      <c r="B283" s="91" t="s">
        <v>1761</v>
      </c>
      <c r="C283" s="90" t="s">
        <v>811</v>
      </c>
      <c r="D283" s="90" t="s">
        <v>1762</v>
      </c>
      <c r="E283" s="148" t="s">
        <v>1218</v>
      </c>
      <c r="F283" s="148"/>
      <c r="G283" s="92" t="s">
        <v>1726</v>
      </c>
      <c r="H283" s="93">
        <v>0.19800000000000001</v>
      </c>
      <c r="I283" s="94">
        <v>27.7</v>
      </c>
      <c r="J283" s="94">
        <v>5.48</v>
      </c>
    </row>
    <row r="284" spans="1:10" ht="26.4" x14ac:dyDescent="0.25">
      <c r="A284" s="90" t="s">
        <v>1215</v>
      </c>
      <c r="B284" s="91" t="s">
        <v>1690</v>
      </c>
      <c r="C284" s="90" t="s">
        <v>811</v>
      </c>
      <c r="D284" s="90" t="s">
        <v>1691</v>
      </c>
      <c r="E284" s="148" t="s">
        <v>1239</v>
      </c>
      <c r="F284" s="148"/>
      <c r="G284" s="92" t="s">
        <v>840</v>
      </c>
      <c r="H284" s="93">
        <v>1.355</v>
      </c>
      <c r="I284" s="94">
        <v>24.59</v>
      </c>
      <c r="J284" s="94">
        <v>33.31</v>
      </c>
    </row>
    <row r="285" spans="1:10" x14ac:dyDescent="0.25">
      <c r="A285" s="98" t="s">
        <v>1226</v>
      </c>
      <c r="B285" s="99" t="s">
        <v>1774</v>
      </c>
      <c r="C285" s="98" t="s">
        <v>811</v>
      </c>
      <c r="D285" s="98" t="s">
        <v>1775</v>
      </c>
      <c r="E285" s="147" t="s">
        <v>1229</v>
      </c>
      <c r="F285" s="147"/>
      <c r="G285" s="100" t="s">
        <v>836</v>
      </c>
      <c r="H285" s="101">
        <v>9.5000000000000001E-2</v>
      </c>
      <c r="I285" s="102">
        <v>19.52</v>
      </c>
      <c r="J285" s="102">
        <v>1.85</v>
      </c>
    </row>
    <row r="286" spans="1:10" ht="26.4" x14ac:dyDescent="0.25">
      <c r="A286" s="98" t="s">
        <v>1226</v>
      </c>
      <c r="B286" s="99" t="s">
        <v>2553</v>
      </c>
      <c r="C286" s="98" t="s">
        <v>811</v>
      </c>
      <c r="D286" s="98" t="s">
        <v>2554</v>
      </c>
      <c r="E286" s="147" t="s">
        <v>1229</v>
      </c>
      <c r="F286" s="147"/>
      <c r="G286" s="100" t="s">
        <v>834</v>
      </c>
      <c r="H286" s="101">
        <v>4.2080000000000002</v>
      </c>
      <c r="I286" s="102">
        <v>13.2</v>
      </c>
      <c r="J286" s="102">
        <v>55.54</v>
      </c>
    </row>
    <row r="287" spans="1:10" ht="26.4" x14ac:dyDescent="0.25">
      <c r="A287" s="98" t="s">
        <v>1226</v>
      </c>
      <c r="B287" s="99" t="s">
        <v>1772</v>
      </c>
      <c r="C287" s="98" t="s">
        <v>811</v>
      </c>
      <c r="D287" s="98" t="s">
        <v>1773</v>
      </c>
      <c r="E287" s="147" t="s">
        <v>1229</v>
      </c>
      <c r="F287" s="147"/>
      <c r="G287" s="100" t="s">
        <v>834</v>
      </c>
      <c r="H287" s="101">
        <v>2.2440000000000002</v>
      </c>
      <c r="I287" s="102">
        <v>7.96</v>
      </c>
      <c r="J287" s="102">
        <v>17.86</v>
      </c>
    </row>
    <row r="288" spans="1:10" ht="26.4" x14ac:dyDescent="0.25">
      <c r="A288" s="98" t="s">
        <v>1226</v>
      </c>
      <c r="B288" s="99" t="s">
        <v>1769</v>
      </c>
      <c r="C288" s="98" t="s">
        <v>811</v>
      </c>
      <c r="D288" s="98" t="s">
        <v>1770</v>
      </c>
      <c r="E288" s="147" t="s">
        <v>1229</v>
      </c>
      <c r="F288" s="147"/>
      <c r="G288" s="100" t="s">
        <v>1771</v>
      </c>
      <c r="H288" s="101">
        <v>1.67E-2</v>
      </c>
      <c r="I288" s="102">
        <v>7.05</v>
      </c>
      <c r="J288" s="102">
        <v>0.11</v>
      </c>
    </row>
    <row r="289" spans="1:10" x14ac:dyDescent="0.25">
      <c r="A289" s="98" t="s">
        <v>1226</v>
      </c>
      <c r="B289" s="99" t="s">
        <v>1776</v>
      </c>
      <c r="C289" s="98" t="s">
        <v>811</v>
      </c>
      <c r="D289" s="98" t="s">
        <v>1777</v>
      </c>
      <c r="E289" s="147" t="s">
        <v>1229</v>
      </c>
      <c r="F289" s="147"/>
      <c r="G289" s="100" t="s">
        <v>836</v>
      </c>
      <c r="H289" s="101">
        <v>5.2999999999999999E-2</v>
      </c>
      <c r="I289" s="102">
        <v>23.64</v>
      </c>
      <c r="J289" s="102">
        <v>1.25</v>
      </c>
    </row>
    <row r="290" spans="1:10" ht="26.4" x14ac:dyDescent="0.25">
      <c r="A290" s="98" t="s">
        <v>1226</v>
      </c>
      <c r="B290" s="99" t="s">
        <v>1782</v>
      </c>
      <c r="C290" s="98" t="s">
        <v>811</v>
      </c>
      <c r="D290" s="98" t="s">
        <v>1783</v>
      </c>
      <c r="E290" s="147" t="s">
        <v>1229</v>
      </c>
      <c r="F290" s="147"/>
      <c r="G290" s="100" t="s">
        <v>834</v>
      </c>
      <c r="H290" s="101">
        <v>2.0270000000000001</v>
      </c>
      <c r="I290" s="102">
        <v>2.78</v>
      </c>
      <c r="J290" s="102">
        <v>5.63</v>
      </c>
    </row>
    <row r="291" spans="1:10" x14ac:dyDescent="0.25">
      <c r="A291" s="95"/>
      <c r="B291" s="95"/>
      <c r="C291" s="95"/>
      <c r="D291" s="95"/>
      <c r="E291" s="95" t="s">
        <v>1220</v>
      </c>
      <c r="F291" s="96">
        <v>37.950000000000003</v>
      </c>
      <c r="G291" s="95" t="s">
        <v>1221</v>
      </c>
      <c r="H291" s="96">
        <v>0</v>
      </c>
      <c r="I291" s="95" t="s">
        <v>1222</v>
      </c>
      <c r="J291" s="96">
        <v>37.950000000000003</v>
      </c>
    </row>
    <row r="292" spans="1:10" ht="14.4" customHeight="1" thickBot="1" x14ac:dyDescent="0.3">
      <c r="A292" s="95"/>
      <c r="B292" s="95"/>
      <c r="C292" s="95"/>
      <c r="D292" s="95"/>
      <c r="E292" s="95" t="s">
        <v>1223</v>
      </c>
      <c r="F292" s="96">
        <v>35.1</v>
      </c>
      <c r="G292" s="95"/>
      <c r="H292" s="144" t="s">
        <v>1224</v>
      </c>
      <c r="I292" s="144"/>
      <c r="J292" s="96">
        <v>168.88</v>
      </c>
    </row>
    <row r="293" spans="1:10" ht="14.4" thickTop="1" x14ac:dyDescent="0.25">
      <c r="A293" s="97"/>
      <c r="B293" s="97"/>
      <c r="C293" s="97"/>
      <c r="D293" s="97"/>
      <c r="E293" s="97"/>
      <c r="F293" s="97"/>
      <c r="G293" s="97"/>
      <c r="H293" s="97"/>
      <c r="I293" s="97"/>
      <c r="J293" s="97"/>
    </row>
    <row r="294" spans="1:10" x14ac:dyDescent="0.25">
      <c r="A294" s="83" t="s">
        <v>961</v>
      </c>
      <c r="B294" s="71" t="s">
        <v>818</v>
      </c>
      <c r="C294" s="83" t="s">
        <v>817</v>
      </c>
      <c r="D294" s="83" t="s">
        <v>801</v>
      </c>
      <c r="E294" s="145" t="s">
        <v>1213</v>
      </c>
      <c r="F294" s="145"/>
      <c r="G294" s="72" t="s">
        <v>816</v>
      </c>
      <c r="H294" s="71" t="s">
        <v>815</v>
      </c>
      <c r="I294" s="71" t="s">
        <v>814</v>
      </c>
      <c r="J294" s="71" t="s">
        <v>800</v>
      </c>
    </row>
    <row r="295" spans="1:10" ht="26.4" customHeight="1" x14ac:dyDescent="0.25">
      <c r="A295" s="60" t="s">
        <v>1214</v>
      </c>
      <c r="B295" s="59" t="s">
        <v>1522</v>
      </c>
      <c r="C295" s="60" t="s">
        <v>811</v>
      </c>
      <c r="D295" s="60" t="s">
        <v>1523</v>
      </c>
      <c r="E295" s="146" t="s">
        <v>1294</v>
      </c>
      <c r="F295" s="146"/>
      <c r="G295" s="62" t="s">
        <v>808</v>
      </c>
      <c r="H295" s="89">
        <v>1</v>
      </c>
      <c r="I295" s="63">
        <v>224.68</v>
      </c>
      <c r="J295" s="63">
        <v>224.68</v>
      </c>
    </row>
    <row r="296" spans="1:10" ht="26.4" customHeight="1" x14ac:dyDescent="0.25">
      <c r="A296" s="90" t="s">
        <v>1215</v>
      </c>
      <c r="B296" s="91" t="s">
        <v>1690</v>
      </c>
      <c r="C296" s="90" t="s">
        <v>811</v>
      </c>
      <c r="D296" s="90" t="s">
        <v>1691</v>
      </c>
      <c r="E296" s="148" t="s">
        <v>1239</v>
      </c>
      <c r="F296" s="148"/>
      <c r="G296" s="92" t="s">
        <v>840</v>
      </c>
      <c r="H296" s="93">
        <v>1.18</v>
      </c>
      <c r="I296" s="94">
        <v>24.59</v>
      </c>
      <c r="J296" s="94">
        <v>29.01</v>
      </c>
    </row>
    <row r="297" spans="1:10" ht="26.4" customHeight="1" x14ac:dyDescent="0.25">
      <c r="A297" s="90" t="s">
        <v>1215</v>
      </c>
      <c r="B297" s="91" t="s">
        <v>1763</v>
      </c>
      <c r="C297" s="90" t="s">
        <v>811</v>
      </c>
      <c r="D297" s="90" t="s">
        <v>1764</v>
      </c>
      <c r="E297" s="148" t="s">
        <v>1218</v>
      </c>
      <c r="F297" s="148"/>
      <c r="G297" s="92" t="s">
        <v>1219</v>
      </c>
      <c r="H297" s="93">
        <v>6.3E-2</v>
      </c>
      <c r="I297" s="94">
        <v>29.27</v>
      </c>
      <c r="J297" s="94">
        <v>1.84</v>
      </c>
    </row>
    <row r="298" spans="1:10" ht="26.4" x14ac:dyDescent="0.25">
      <c r="A298" s="90" t="s">
        <v>1215</v>
      </c>
      <c r="B298" s="91" t="s">
        <v>1765</v>
      </c>
      <c r="C298" s="90" t="s">
        <v>811</v>
      </c>
      <c r="D298" s="90" t="s">
        <v>1766</v>
      </c>
      <c r="E298" s="148" t="s">
        <v>1239</v>
      </c>
      <c r="F298" s="148"/>
      <c r="G298" s="92" t="s">
        <v>840</v>
      </c>
      <c r="H298" s="93">
        <v>0.25</v>
      </c>
      <c r="I298" s="94">
        <v>20.52</v>
      </c>
      <c r="J298" s="94">
        <v>5.13</v>
      </c>
    </row>
    <row r="299" spans="1:10" ht="26.4" customHeight="1" x14ac:dyDescent="0.25">
      <c r="A299" s="90" t="s">
        <v>1215</v>
      </c>
      <c r="B299" s="91" t="s">
        <v>1761</v>
      </c>
      <c r="C299" s="90" t="s">
        <v>811</v>
      </c>
      <c r="D299" s="90" t="s">
        <v>1762</v>
      </c>
      <c r="E299" s="148" t="s">
        <v>1218</v>
      </c>
      <c r="F299" s="148"/>
      <c r="G299" s="92" t="s">
        <v>1726</v>
      </c>
      <c r="H299" s="93">
        <v>0.255</v>
      </c>
      <c r="I299" s="94">
        <v>27.7</v>
      </c>
      <c r="J299" s="94">
        <v>7.06</v>
      </c>
    </row>
    <row r="300" spans="1:10" ht="39.6" x14ac:dyDescent="0.25">
      <c r="A300" s="98" t="s">
        <v>1226</v>
      </c>
      <c r="B300" s="99" t="s">
        <v>1790</v>
      </c>
      <c r="C300" s="98" t="s">
        <v>811</v>
      </c>
      <c r="D300" s="98" t="s">
        <v>1791</v>
      </c>
      <c r="E300" s="147" t="s">
        <v>1229</v>
      </c>
      <c r="F300" s="147"/>
      <c r="G300" s="100" t="s">
        <v>808</v>
      </c>
      <c r="H300" s="101">
        <v>1.3360000000000001</v>
      </c>
      <c r="I300" s="102">
        <v>100.02</v>
      </c>
      <c r="J300" s="102">
        <v>133.62</v>
      </c>
    </row>
    <row r="301" spans="1:10" ht="26.4" x14ac:dyDescent="0.25">
      <c r="A301" s="98" t="s">
        <v>1226</v>
      </c>
      <c r="B301" s="99" t="s">
        <v>1782</v>
      </c>
      <c r="C301" s="98" t="s">
        <v>811</v>
      </c>
      <c r="D301" s="98" t="s">
        <v>1783</v>
      </c>
      <c r="E301" s="147" t="s">
        <v>1229</v>
      </c>
      <c r="F301" s="147"/>
      <c r="G301" s="100" t="s">
        <v>834</v>
      </c>
      <c r="H301" s="101">
        <v>9.2370000000000001</v>
      </c>
      <c r="I301" s="102">
        <v>2.78</v>
      </c>
      <c r="J301" s="102">
        <v>25.67</v>
      </c>
    </row>
    <row r="302" spans="1:10" x14ac:dyDescent="0.25">
      <c r="A302" s="98" t="s">
        <v>1226</v>
      </c>
      <c r="B302" s="99" t="s">
        <v>1786</v>
      </c>
      <c r="C302" s="98" t="s">
        <v>811</v>
      </c>
      <c r="D302" s="98" t="s">
        <v>1787</v>
      </c>
      <c r="E302" s="147" t="s">
        <v>1229</v>
      </c>
      <c r="F302" s="147"/>
      <c r="G302" s="100" t="s">
        <v>836</v>
      </c>
      <c r="H302" s="101">
        <v>0.20799999999999999</v>
      </c>
      <c r="I302" s="102">
        <v>19.149999999999999</v>
      </c>
      <c r="J302" s="102">
        <v>3.98</v>
      </c>
    </row>
    <row r="303" spans="1:10" ht="26.4" x14ac:dyDescent="0.25">
      <c r="A303" s="98" t="s">
        <v>1226</v>
      </c>
      <c r="B303" s="99" t="s">
        <v>1772</v>
      </c>
      <c r="C303" s="98" t="s">
        <v>811</v>
      </c>
      <c r="D303" s="98" t="s">
        <v>1773</v>
      </c>
      <c r="E303" s="147" t="s">
        <v>1229</v>
      </c>
      <c r="F303" s="147"/>
      <c r="G303" s="100" t="s">
        <v>834</v>
      </c>
      <c r="H303" s="101">
        <v>2.3079999999999998</v>
      </c>
      <c r="I303" s="102">
        <v>7.96</v>
      </c>
      <c r="J303" s="102">
        <v>18.37</v>
      </c>
    </row>
    <row r="304" spans="1:10" x14ac:dyDescent="0.25">
      <c r="A304" s="95"/>
      <c r="B304" s="95"/>
      <c r="C304" s="95"/>
      <c r="D304" s="95"/>
      <c r="E304" s="95" t="s">
        <v>1220</v>
      </c>
      <c r="F304" s="96">
        <v>32.08</v>
      </c>
      <c r="G304" s="95" t="s">
        <v>1221</v>
      </c>
      <c r="H304" s="96">
        <v>0</v>
      </c>
      <c r="I304" s="95" t="s">
        <v>1222</v>
      </c>
      <c r="J304" s="96">
        <v>32.08</v>
      </c>
    </row>
    <row r="305" spans="1:10" ht="14.4" customHeight="1" thickBot="1" x14ac:dyDescent="0.3">
      <c r="A305" s="95"/>
      <c r="B305" s="95"/>
      <c r="C305" s="95"/>
      <c r="D305" s="95"/>
      <c r="E305" s="95" t="s">
        <v>1223</v>
      </c>
      <c r="F305" s="96">
        <v>58.95</v>
      </c>
      <c r="G305" s="95"/>
      <c r="H305" s="144" t="s">
        <v>1224</v>
      </c>
      <c r="I305" s="144"/>
      <c r="J305" s="96">
        <v>283.63</v>
      </c>
    </row>
    <row r="306" spans="1:10" ht="14.4" thickTop="1" x14ac:dyDescent="0.25">
      <c r="A306" s="97"/>
      <c r="B306" s="97"/>
      <c r="C306" s="97"/>
      <c r="D306" s="97"/>
      <c r="E306" s="97"/>
      <c r="F306" s="97"/>
      <c r="G306" s="97"/>
      <c r="H306" s="97"/>
      <c r="I306" s="97"/>
      <c r="J306" s="97"/>
    </row>
    <row r="307" spans="1:10" x14ac:dyDescent="0.25">
      <c r="A307" s="83" t="s">
        <v>964</v>
      </c>
      <c r="B307" s="71" t="s">
        <v>818</v>
      </c>
      <c r="C307" s="83" t="s">
        <v>817</v>
      </c>
      <c r="D307" s="83" t="s">
        <v>801</v>
      </c>
      <c r="E307" s="145" t="s">
        <v>1213</v>
      </c>
      <c r="F307" s="145"/>
      <c r="G307" s="72" t="s">
        <v>816</v>
      </c>
      <c r="H307" s="71" t="s">
        <v>815</v>
      </c>
      <c r="I307" s="71" t="s">
        <v>814</v>
      </c>
      <c r="J307" s="71" t="s">
        <v>800</v>
      </c>
    </row>
    <row r="308" spans="1:10" ht="39.6" x14ac:dyDescent="0.25">
      <c r="A308" s="60" t="s">
        <v>1214</v>
      </c>
      <c r="B308" s="59" t="s">
        <v>955</v>
      </c>
      <c r="C308" s="60" t="s">
        <v>811</v>
      </c>
      <c r="D308" s="60" t="s">
        <v>956</v>
      </c>
      <c r="E308" s="146" t="s">
        <v>1294</v>
      </c>
      <c r="F308" s="146"/>
      <c r="G308" s="62" t="s">
        <v>836</v>
      </c>
      <c r="H308" s="89">
        <v>1</v>
      </c>
      <c r="I308" s="63">
        <v>12.93</v>
      </c>
      <c r="J308" s="63">
        <v>12.93</v>
      </c>
    </row>
    <row r="309" spans="1:10" ht="26.4" x14ac:dyDescent="0.25">
      <c r="A309" s="90" t="s">
        <v>1215</v>
      </c>
      <c r="B309" s="91" t="s">
        <v>1737</v>
      </c>
      <c r="C309" s="90" t="s">
        <v>811</v>
      </c>
      <c r="D309" s="90" t="s">
        <v>1738</v>
      </c>
      <c r="E309" s="148" t="s">
        <v>1239</v>
      </c>
      <c r="F309" s="148"/>
      <c r="G309" s="92" t="s">
        <v>840</v>
      </c>
      <c r="H309" s="93">
        <v>9.1999999999999998E-3</v>
      </c>
      <c r="I309" s="94">
        <v>20.61</v>
      </c>
      <c r="J309" s="94">
        <v>0.18</v>
      </c>
    </row>
    <row r="310" spans="1:10" ht="26.4" customHeight="1" x14ac:dyDescent="0.25">
      <c r="A310" s="90" t="s">
        <v>1215</v>
      </c>
      <c r="B310" s="91" t="s">
        <v>1735</v>
      </c>
      <c r="C310" s="90" t="s">
        <v>811</v>
      </c>
      <c r="D310" s="90" t="s">
        <v>1736</v>
      </c>
      <c r="E310" s="148" t="s">
        <v>1239</v>
      </c>
      <c r="F310" s="148"/>
      <c r="G310" s="92" t="s">
        <v>840</v>
      </c>
      <c r="H310" s="93">
        <v>5.6099999999999997E-2</v>
      </c>
      <c r="I310" s="94">
        <v>24.73</v>
      </c>
      <c r="J310" s="94">
        <v>1.38</v>
      </c>
    </row>
    <row r="311" spans="1:10" ht="26.4" customHeight="1" x14ac:dyDescent="0.25">
      <c r="A311" s="90" t="s">
        <v>1215</v>
      </c>
      <c r="B311" s="91" t="s">
        <v>1747</v>
      </c>
      <c r="C311" s="90" t="s">
        <v>811</v>
      </c>
      <c r="D311" s="90" t="s">
        <v>1748</v>
      </c>
      <c r="E311" s="148" t="s">
        <v>1294</v>
      </c>
      <c r="F311" s="148"/>
      <c r="G311" s="92" t="s">
        <v>836</v>
      </c>
      <c r="H311" s="93">
        <v>1</v>
      </c>
      <c r="I311" s="94">
        <v>10.71</v>
      </c>
      <c r="J311" s="94">
        <v>10.71</v>
      </c>
    </row>
    <row r="312" spans="1:10" ht="26.4" x14ac:dyDescent="0.25">
      <c r="A312" s="98" t="s">
        <v>1226</v>
      </c>
      <c r="B312" s="99" t="s">
        <v>1743</v>
      </c>
      <c r="C312" s="98" t="s">
        <v>811</v>
      </c>
      <c r="D312" s="98" t="s">
        <v>1744</v>
      </c>
      <c r="E312" s="147" t="s">
        <v>1229</v>
      </c>
      <c r="F312" s="147"/>
      <c r="G312" s="100" t="s">
        <v>812</v>
      </c>
      <c r="H312" s="101">
        <v>0.74299999999999999</v>
      </c>
      <c r="I312" s="102">
        <v>0.22</v>
      </c>
      <c r="J312" s="102">
        <v>0.16</v>
      </c>
    </row>
    <row r="313" spans="1:10" ht="26.4" x14ac:dyDescent="0.25">
      <c r="A313" s="98" t="s">
        <v>1226</v>
      </c>
      <c r="B313" s="99" t="s">
        <v>1741</v>
      </c>
      <c r="C313" s="98" t="s">
        <v>811</v>
      </c>
      <c r="D313" s="98" t="s">
        <v>1742</v>
      </c>
      <c r="E313" s="147" t="s">
        <v>1229</v>
      </c>
      <c r="F313" s="147"/>
      <c r="G313" s="100" t="s">
        <v>836</v>
      </c>
      <c r="H313" s="101">
        <v>2.5000000000000001E-2</v>
      </c>
      <c r="I313" s="102">
        <v>20</v>
      </c>
      <c r="J313" s="102">
        <v>0.5</v>
      </c>
    </row>
    <row r="314" spans="1:10" x14ac:dyDescent="0.25">
      <c r="A314" s="95"/>
      <c r="B314" s="95"/>
      <c r="C314" s="95"/>
      <c r="D314" s="95"/>
      <c r="E314" s="95" t="s">
        <v>1220</v>
      </c>
      <c r="F314" s="96">
        <v>1.46</v>
      </c>
      <c r="G314" s="95" t="s">
        <v>1221</v>
      </c>
      <c r="H314" s="96">
        <v>0</v>
      </c>
      <c r="I314" s="95" t="s">
        <v>1222</v>
      </c>
      <c r="J314" s="96">
        <v>1.46</v>
      </c>
    </row>
    <row r="315" spans="1:10" ht="14.4" customHeight="1" thickBot="1" x14ac:dyDescent="0.3">
      <c r="A315" s="95"/>
      <c r="B315" s="95"/>
      <c r="C315" s="95"/>
      <c r="D315" s="95"/>
      <c r="E315" s="95" t="s">
        <v>1223</v>
      </c>
      <c r="F315" s="96">
        <v>3.39</v>
      </c>
      <c r="G315" s="95"/>
      <c r="H315" s="144" t="s">
        <v>1224</v>
      </c>
      <c r="I315" s="144"/>
      <c r="J315" s="96">
        <v>16.32</v>
      </c>
    </row>
    <row r="316" spans="1:10" ht="14.4" thickTop="1" x14ac:dyDescent="0.25">
      <c r="A316" s="97"/>
      <c r="B316" s="97"/>
      <c r="C316" s="97"/>
      <c r="D316" s="97"/>
      <c r="E316" s="97"/>
      <c r="F316" s="97"/>
      <c r="G316" s="97"/>
      <c r="H316" s="97"/>
      <c r="I316" s="97"/>
      <c r="J316" s="97"/>
    </row>
    <row r="317" spans="1:10" x14ac:dyDescent="0.25">
      <c r="A317" s="83" t="s">
        <v>972</v>
      </c>
      <c r="B317" s="71" t="s">
        <v>818</v>
      </c>
      <c r="C317" s="83" t="s">
        <v>817</v>
      </c>
      <c r="D317" s="83" t="s">
        <v>801</v>
      </c>
      <c r="E317" s="145" t="s">
        <v>1213</v>
      </c>
      <c r="F317" s="145"/>
      <c r="G317" s="72" t="s">
        <v>816</v>
      </c>
      <c r="H317" s="71" t="s">
        <v>815</v>
      </c>
      <c r="I317" s="71" t="s">
        <v>814</v>
      </c>
      <c r="J317" s="71" t="s">
        <v>800</v>
      </c>
    </row>
    <row r="318" spans="1:10" ht="26.4" customHeight="1" x14ac:dyDescent="0.25">
      <c r="A318" s="60" t="s">
        <v>1214</v>
      </c>
      <c r="B318" s="59" t="s">
        <v>1524</v>
      </c>
      <c r="C318" s="60" t="s">
        <v>811</v>
      </c>
      <c r="D318" s="60" t="s">
        <v>1525</v>
      </c>
      <c r="E318" s="146" t="s">
        <v>1294</v>
      </c>
      <c r="F318" s="146"/>
      <c r="G318" s="62" t="s">
        <v>808</v>
      </c>
      <c r="H318" s="89">
        <v>1</v>
      </c>
      <c r="I318" s="63">
        <v>172.86</v>
      </c>
      <c r="J318" s="63">
        <v>172.86</v>
      </c>
    </row>
    <row r="319" spans="1:10" ht="26.4" x14ac:dyDescent="0.25">
      <c r="A319" s="90" t="s">
        <v>1215</v>
      </c>
      <c r="B319" s="91" t="s">
        <v>1765</v>
      </c>
      <c r="C319" s="90" t="s">
        <v>811</v>
      </c>
      <c r="D319" s="90" t="s">
        <v>1766</v>
      </c>
      <c r="E319" s="148" t="s">
        <v>1239</v>
      </c>
      <c r="F319" s="148"/>
      <c r="G319" s="92" t="s">
        <v>840</v>
      </c>
      <c r="H319" s="93">
        <v>0.20200000000000001</v>
      </c>
      <c r="I319" s="94">
        <v>20.52</v>
      </c>
      <c r="J319" s="94">
        <v>4.1399999999999997</v>
      </c>
    </row>
    <row r="320" spans="1:10" ht="26.4" customHeight="1" x14ac:dyDescent="0.25">
      <c r="A320" s="90" t="s">
        <v>1215</v>
      </c>
      <c r="B320" s="91" t="s">
        <v>1690</v>
      </c>
      <c r="C320" s="90" t="s">
        <v>811</v>
      </c>
      <c r="D320" s="90" t="s">
        <v>1691</v>
      </c>
      <c r="E320" s="148" t="s">
        <v>1239</v>
      </c>
      <c r="F320" s="148"/>
      <c r="G320" s="92" t="s">
        <v>840</v>
      </c>
      <c r="H320" s="93">
        <v>0.91100000000000003</v>
      </c>
      <c r="I320" s="94">
        <v>24.59</v>
      </c>
      <c r="J320" s="94">
        <v>22.4</v>
      </c>
    </row>
    <row r="321" spans="1:10" ht="26.4" customHeight="1" x14ac:dyDescent="0.25">
      <c r="A321" s="90" t="s">
        <v>1215</v>
      </c>
      <c r="B321" s="91" t="s">
        <v>1763</v>
      </c>
      <c r="C321" s="90" t="s">
        <v>811</v>
      </c>
      <c r="D321" s="90" t="s">
        <v>1764</v>
      </c>
      <c r="E321" s="148" t="s">
        <v>1218</v>
      </c>
      <c r="F321" s="148"/>
      <c r="G321" s="92" t="s">
        <v>1219</v>
      </c>
      <c r="H321" s="93">
        <v>0.05</v>
      </c>
      <c r="I321" s="94">
        <v>29.27</v>
      </c>
      <c r="J321" s="94">
        <v>1.46</v>
      </c>
    </row>
    <row r="322" spans="1:10" ht="26.4" customHeight="1" x14ac:dyDescent="0.25">
      <c r="A322" s="90" t="s">
        <v>1215</v>
      </c>
      <c r="B322" s="91" t="s">
        <v>1761</v>
      </c>
      <c r="C322" s="90" t="s">
        <v>811</v>
      </c>
      <c r="D322" s="90" t="s">
        <v>1762</v>
      </c>
      <c r="E322" s="148" t="s">
        <v>1218</v>
      </c>
      <c r="F322" s="148"/>
      <c r="G322" s="92" t="s">
        <v>1726</v>
      </c>
      <c r="H322" s="93">
        <v>0.23699999999999999</v>
      </c>
      <c r="I322" s="94">
        <v>27.7</v>
      </c>
      <c r="J322" s="94">
        <v>6.56</v>
      </c>
    </row>
    <row r="323" spans="1:10" ht="26.4" x14ac:dyDescent="0.25">
      <c r="A323" s="98" t="s">
        <v>1226</v>
      </c>
      <c r="B323" s="99" t="s">
        <v>1772</v>
      </c>
      <c r="C323" s="98" t="s">
        <v>811</v>
      </c>
      <c r="D323" s="98" t="s">
        <v>1773</v>
      </c>
      <c r="E323" s="147" t="s">
        <v>1229</v>
      </c>
      <c r="F323" s="147"/>
      <c r="G323" s="100" t="s">
        <v>834</v>
      </c>
      <c r="H323" s="101">
        <v>0.16600000000000001</v>
      </c>
      <c r="I323" s="102">
        <v>7.96</v>
      </c>
      <c r="J323" s="102">
        <v>1.32</v>
      </c>
    </row>
    <row r="324" spans="1:10" ht="26.4" x14ac:dyDescent="0.25">
      <c r="A324" s="98" t="s">
        <v>1226</v>
      </c>
      <c r="B324" s="99" t="s">
        <v>1782</v>
      </c>
      <c r="C324" s="98" t="s">
        <v>811</v>
      </c>
      <c r="D324" s="98" t="s">
        <v>1783</v>
      </c>
      <c r="E324" s="147" t="s">
        <v>1229</v>
      </c>
      <c r="F324" s="147"/>
      <c r="G324" s="100" t="s">
        <v>834</v>
      </c>
      <c r="H324" s="101">
        <v>6.952</v>
      </c>
      <c r="I324" s="102">
        <v>2.78</v>
      </c>
      <c r="J324" s="102">
        <v>19.32</v>
      </c>
    </row>
    <row r="325" spans="1:10" ht="39.6" x14ac:dyDescent="0.25">
      <c r="A325" s="98" t="s">
        <v>1226</v>
      </c>
      <c r="B325" s="99" t="s">
        <v>1790</v>
      </c>
      <c r="C325" s="98" t="s">
        <v>811</v>
      </c>
      <c r="D325" s="98" t="s">
        <v>1791</v>
      </c>
      <c r="E325" s="147" t="s">
        <v>1229</v>
      </c>
      <c r="F325" s="147"/>
      <c r="G325" s="100" t="s">
        <v>808</v>
      </c>
      <c r="H325" s="101">
        <v>1.1459999999999999</v>
      </c>
      <c r="I325" s="102">
        <v>100.02</v>
      </c>
      <c r="J325" s="102">
        <v>114.62</v>
      </c>
    </row>
    <row r="326" spans="1:10" x14ac:dyDescent="0.25">
      <c r="A326" s="98" t="s">
        <v>1226</v>
      </c>
      <c r="B326" s="99" t="s">
        <v>1786</v>
      </c>
      <c r="C326" s="98" t="s">
        <v>811</v>
      </c>
      <c r="D326" s="98" t="s">
        <v>1787</v>
      </c>
      <c r="E326" s="147" t="s">
        <v>1229</v>
      </c>
      <c r="F326" s="147"/>
      <c r="G326" s="100" t="s">
        <v>836</v>
      </c>
      <c r="H326" s="101">
        <v>0.159</v>
      </c>
      <c r="I326" s="102">
        <v>19.149999999999999</v>
      </c>
      <c r="J326" s="102">
        <v>3.04</v>
      </c>
    </row>
    <row r="327" spans="1:10" x14ac:dyDescent="0.25">
      <c r="A327" s="95"/>
      <c r="B327" s="95"/>
      <c r="C327" s="95"/>
      <c r="D327" s="95"/>
      <c r="E327" s="95" t="s">
        <v>1220</v>
      </c>
      <c r="F327" s="96">
        <v>25.81</v>
      </c>
      <c r="G327" s="95" t="s">
        <v>1221</v>
      </c>
      <c r="H327" s="96">
        <v>0</v>
      </c>
      <c r="I327" s="95" t="s">
        <v>1222</v>
      </c>
      <c r="J327" s="96">
        <v>25.81</v>
      </c>
    </row>
    <row r="328" spans="1:10" ht="14.4" customHeight="1" thickBot="1" x14ac:dyDescent="0.3">
      <c r="A328" s="95"/>
      <c r="B328" s="95"/>
      <c r="C328" s="95"/>
      <c r="D328" s="95"/>
      <c r="E328" s="95" t="s">
        <v>1223</v>
      </c>
      <c r="F328" s="96">
        <v>45.35</v>
      </c>
      <c r="G328" s="95"/>
      <c r="H328" s="144" t="s">
        <v>1224</v>
      </c>
      <c r="I328" s="144"/>
      <c r="J328" s="96">
        <v>218.21</v>
      </c>
    </row>
    <row r="329" spans="1:10" ht="14.4" thickTop="1" x14ac:dyDescent="0.25">
      <c r="A329" s="97"/>
      <c r="B329" s="97"/>
      <c r="C329" s="97"/>
      <c r="D329" s="97"/>
      <c r="E329" s="97"/>
      <c r="F329" s="97"/>
      <c r="G329" s="97"/>
      <c r="H329" s="97"/>
      <c r="I329" s="97"/>
      <c r="J329" s="97"/>
    </row>
    <row r="330" spans="1:10" x14ac:dyDescent="0.25">
      <c r="A330" s="83" t="s">
        <v>1376</v>
      </c>
      <c r="B330" s="71" t="s">
        <v>818</v>
      </c>
      <c r="C330" s="83" t="s">
        <v>817</v>
      </c>
      <c r="D330" s="83" t="s">
        <v>801</v>
      </c>
      <c r="E330" s="145" t="s">
        <v>1213</v>
      </c>
      <c r="F330" s="145"/>
      <c r="G330" s="72" t="s">
        <v>816</v>
      </c>
      <c r="H330" s="71" t="s">
        <v>815</v>
      </c>
      <c r="I330" s="71" t="s">
        <v>814</v>
      </c>
      <c r="J330" s="71" t="s">
        <v>800</v>
      </c>
    </row>
    <row r="331" spans="1:10" ht="39.6" x14ac:dyDescent="0.25">
      <c r="A331" s="60" t="s">
        <v>1214</v>
      </c>
      <c r="B331" s="59" t="s">
        <v>965</v>
      </c>
      <c r="C331" s="60" t="s">
        <v>811</v>
      </c>
      <c r="D331" s="60" t="s">
        <v>966</v>
      </c>
      <c r="E331" s="146" t="s">
        <v>1294</v>
      </c>
      <c r="F331" s="146"/>
      <c r="G331" s="62" t="s">
        <v>836</v>
      </c>
      <c r="H331" s="89">
        <v>1</v>
      </c>
      <c r="I331" s="63">
        <v>13.61</v>
      </c>
      <c r="J331" s="63">
        <v>13.61</v>
      </c>
    </row>
    <row r="332" spans="1:10" ht="26.4" customHeight="1" x14ac:dyDescent="0.25">
      <c r="A332" s="90" t="s">
        <v>1215</v>
      </c>
      <c r="B332" s="91" t="s">
        <v>1792</v>
      </c>
      <c r="C332" s="90" t="s">
        <v>811</v>
      </c>
      <c r="D332" s="90" t="s">
        <v>1793</v>
      </c>
      <c r="E332" s="148" t="s">
        <v>1294</v>
      </c>
      <c r="F332" s="148"/>
      <c r="G332" s="92" t="s">
        <v>836</v>
      </c>
      <c r="H332" s="93">
        <v>1</v>
      </c>
      <c r="I332" s="94">
        <v>10.69</v>
      </c>
      <c r="J332" s="94">
        <v>10.69</v>
      </c>
    </row>
    <row r="333" spans="1:10" ht="26.4" x14ac:dyDescent="0.25">
      <c r="A333" s="90" t="s">
        <v>1215</v>
      </c>
      <c r="B333" s="91" t="s">
        <v>1737</v>
      </c>
      <c r="C333" s="90" t="s">
        <v>811</v>
      </c>
      <c r="D333" s="90" t="s">
        <v>1738</v>
      </c>
      <c r="E333" s="148" t="s">
        <v>1239</v>
      </c>
      <c r="F333" s="148"/>
      <c r="G333" s="92" t="s">
        <v>840</v>
      </c>
      <c r="H333" s="93">
        <v>1.29E-2</v>
      </c>
      <c r="I333" s="94">
        <v>20.61</v>
      </c>
      <c r="J333" s="94">
        <v>0.26</v>
      </c>
    </row>
    <row r="334" spans="1:10" ht="26.4" x14ac:dyDescent="0.25">
      <c r="A334" s="90" t="s">
        <v>1215</v>
      </c>
      <c r="B334" s="91" t="s">
        <v>1735</v>
      </c>
      <c r="C334" s="90" t="s">
        <v>811</v>
      </c>
      <c r="D334" s="90" t="s">
        <v>1736</v>
      </c>
      <c r="E334" s="148" t="s">
        <v>1239</v>
      </c>
      <c r="F334" s="148"/>
      <c r="G334" s="92" t="s">
        <v>840</v>
      </c>
      <c r="H334" s="93">
        <v>7.9000000000000001E-2</v>
      </c>
      <c r="I334" s="94">
        <v>24.73</v>
      </c>
      <c r="J334" s="94">
        <v>1.95</v>
      </c>
    </row>
    <row r="335" spans="1:10" ht="26.4" x14ac:dyDescent="0.25">
      <c r="A335" s="98" t="s">
        <v>1226</v>
      </c>
      <c r="B335" s="99" t="s">
        <v>1743</v>
      </c>
      <c r="C335" s="98" t="s">
        <v>811</v>
      </c>
      <c r="D335" s="98" t="s">
        <v>1744</v>
      </c>
      <c r="E335" s="147" t="s">
        <v>1229</v>
      </c>
      <c r="F335" s="147"/>
      <c r="G335" s="100" t="s">
        <v>812</v>
      </c>
      <c r="H335" s="101">
        <v>0.97</v>
      </c>
      <c r="I335" s="102">
        <v>0.22</v>
      </c>
      <c r="J335" s="102">
        <v>0.21</v>
      </c>
    </row>
    <row r="336" spans="1:10" ht="26.4" x14ac:dyDescent="0.25">
      <c r="A336" s="98" t="s">
        <v>1226</v>
      </c>
      <c r="B336" s="99" t="s">
        <v>1741</v>
      </c>
      <c r="C336" s="98" t="s">
        <v>811</v>
      </c>
      <c r="D336" s="98" t="s">
        <v>1742</v>
      </c>
      <c r="E336" s="147" t="s">
        <v>1229</v>
      </c>
      <c r="F336" s="147"/>
      <c r="G336" s="100" t="s">
        <v>836</v>
      </c>
      <c r="H336" s="101">
        <v>2.5000000000000001E-2</v>
      </c>
      <c r="I336" s="102">
        <v>20</v>
      </c>
      <c r="J336" s="102">
        <v>0.5</v>
      </c>
    </row>
    <row r="337" spans="1:10" x14ac:dyDescent="0.25">
      <c r="A337" s="95"/>
      <c r="B337" s="95"/>
      <c r="C337" s="95"/>
      <c r="D337" s="95"/>
      <c r="E337" s="95" t="s">
        <v>1220</v>
      </c>
      <c r="F337" s="96">
        <v>2.2400000000000002</v>
      </c>
      <c r="G337" s="95" t="s">
        <v>1221</v>
      </c>
      <c r="H337" s="96">
        <v>0</v>
      </c>
      <c r="I337" s="95" t="s">
        <v>1222</v>
      </c>
      <c r="J337" s="96">
        <v>2.2400000000000002</v>
      </c>
    </row>
    <row r="338" spans="1:10" ht="14.4" customHeight="1" thickBot="1" x14ac:dyDescent="0.3">
      <c r="A338" s="95"/>
      <c r="B338" s="95"/>
      <c r="C338" s="95"/>
      <c r="D338" s="95"/>
      <c r="E338" s="95" t="s">
        <v>1223</v>
      </c>
      <c r="F338" s="96">
        <v>3.57</v>
      </c>
      <c r="G338" s="95"/>
      <c r="H338" s="144" t="s">
        <v>1224</v>
      </c>
      <c r="I338" s="144"/>
      <c r="J338" s="96">
        <v>17.18</v>
      </c>
    </row>
    <row r="339" spans="1:10" ht="14.4" thickTop="1" x14ac:dyDescent="0.25">
      <c r="A339" s="97"/>
      <c r="B339" s="97"/>
      <c r="C339" s="97"/>
      <c r="D339" s="97"/>
      <c r="E339" s="97"/>
      <c r="F339" s="97"/>
      <c r="G339" s="97"/>
      <c r="H339" s="97"/>
      <c r="I339" s="97"/>
      <c r="J339" s="97"/>
    </row>
    <row r="340" spans="1:10" x14ac:dyDescent="0.25">
      <c r="A340" s="83" t="s">
        <v>973</v>
      </c>
      <c r="B340" s="71" t="s">
        <v>818</v>
      </c>
      <c r="C340" s="83" t="s">
        <v>817</v>
      </c>
      <c r="D340" s="83" t="s">
        <v>801</v>
      </c>
      <c r="E340" s="145" t="s">
        <v>1213</v>
      </c>
      <c r="F340" s="145"/>
      <c r="G340" s="72" t="s">
        <v>816</v>
      </c>
      <c r="H340" s="71" t="s">
        <v>815</v>
      </c>
      <c r="I340" s="71" t="s">
        <v>814</v>
      </c>
      <c r="J340" s="71" t="s">
        <v>800</v>
      </c>
    </row>
    <row r="341" spans="1:10" ht="39.6" x14ac:dyDescent="0.25">
      <c r="A341" s="60" t="s">
        <v>1214</v>
      </c>
      <c r="B341" s="59" t="s">
        <v>974</v>
      </c>
      <c r="C341" s="60" t="s">
        <v>811</v>
      </c>
      <c r="D341" s="60" t="s">
        <v>975</v>
      </c>
      <c r="E341" s="146" t="s">
        <v>1295</v>
      </c>
      <c r="F341" s="146"/>
      <c r="G341" s="62" t="s">
        <v>808</v>
      </c>
      <c r="H341" s="89">
        <v>1</v>
      </c>
      <c r="I341" s="63">
        <v>77.05</v>
      </c>
      <c r="J341" s="63">
        <v>77.05</v>
      </c>
    </row>
    <row r="342" spans="1:10" ht="39.6" x14ac:dyDescent="0.25">
      <c r="A342" s="90" t="s">
        <v>1215</v>
      </c>
      <c r="B342" s="91" t="s">
        <v>1794</v>
      </c>
      <c r="C342" s="90" t="s">
        <v>811</v>
      </c>
      <c r="D342" s="90" t="s">
        <v>1795</v>
      </c>
      <c r="E342" s="148" t="s">
        <v>1239</v>
      </c>
      <c r="F342" s="148"/>
      <c r="G342" s="92" t="s">
        <v>809</v>
      </c>
      <c r="H342" s="93">
        <v>1.18E-2</v>
      </c>
      <c r="I342" s="94">
        <v>588.98</v>
      </c>
      <c r="J342" s="94">
        <v>6.94</v>
      </c>
    </row>
    <row r="343" spans="1:10" ht="26.4" x14ac:dyDescent="0.25">
      <c r="A343" s="90" t="s">
        <v>1215</v>
      </c>
      <c r="B343" s="91" t="s">
        <v>1244</v>
      </c>
      <c r="C343" s="90" t="s">
        <v>811</v>
      </c>
      <c r="D343" s="90" t="s">
        <v>1245</v>
      </c>
      <c r="E343" s="148" t="s">
        <v>1239</v>
      </c>
      <c r="F343" s="148"/>
      <c r="G343" s="92" t="s">
        <v>840</v>
      </c>
      <c r="H343" s="93">
        <v>0.43</v>
      </c>
      <c r="I343" s="94">
        <v>20.13</v>
      </c>
      <c r="J343" s="94">
        <v>8.65</v>
      </c>
    </row>
    <row r="344" spans="1:10" ht="26.4" x14ac:dyDescent="0.25">
      <c r="A344" s="90" t="s">
        <v>1215</v>
      </c>
      <c r="B344" s="91" t="s">
        <v>1247</v>
      </c>
      <c r="C344" s="90" t="s">
        <v>811</v>
      </c>
      <c r="D344" s="90" t="s">
        <v>1248</v>
      </c>
      <c r="E344" s="148" t="s">
        <v>1239</v>
      </c>
      <c r="F344" s="148"/>
      <c r="G344" s="92" t="s">
        <v>840</v>
      </c>
      <c r="H344" s="93">
        <v>0.86</v>
      </c>
      <c r="I344" s="94">
        <v>24.93</v>
      </c>
      <c r="J344" s="94">
        <v>21.43</v>
      </c>
    </row>
    <row r="345" spans="1:10" ht="26.4" x14ac:dyDescent="0.25">
      <c r="A345" s="98" t="s">
        <v>1226</v>
      </c>
      <c r="B345" s="99" t="s">
        <v>1796</v>
      </c>
      <c r="C345" s="98" t="s">
        <v>811</v>
      </c>
      <c r="D345" s="98" t="s">
        <v>2555</v>
      </c>
      <c r="E345" s="147" t="s">
        <v>1229</v>
      </c>
      <c r="F345" s="147"/>
      <c r="G345" s="100" t="s">
        <v>812</v>
      </c>
      <c r="H345" s="101">
        <v>13.6</v>
      </c>
      <c r="I345" s="102">
        <v>2.79</v>
      </c>
      <c r="J345" s="102">
        <v>37.94</v>
      </c>
    </row>
    <row r="346" spans="1:10" x14ac:dyDescent="0.25">
      <c r="A346" s="98" t="s">
        <v>1226</v>
      </c>
      <c r="B346" s="99" t="s">
        <v>1799</v>
      </c>
      <c r="C346" s="98" t="s">
        <v>811</v>
      </c>
      <c r="D346" s="98" t="s">
        <v>1800</v>
      </c>
      <c r="E346" s="147" t="s">
        <v>1229</v>
      </c>
      <c r="F346" s="147"/>
      <c r="G346" s="100" t="s">
        <v>1801</v>
      </c>
      <c r="H346" s="101">
        <v>0.01</v>
      </c>
      <c r="I346" s="102">
        <v>43.37</v>
      </c>
      <c r="J346" s="102">
        <v>0.43</v>
      </c>
    </row>
    <row r="347" spans="1:10" ht="26.4" x14ac:dyDescent="0.25">
      <c r="A347" s="98" t="s">
        <v>1226</v>
      </c>
      <c r="B347" s="99" t="s">
        <v>1797</v>
      </c>
      <c r="C347" s="98" t="s">
        <v>811</v>
      </c>
      <c r="D347" s="98" t="s">
        <v>1798</v>
      </c>
      <c r="E347" s="147" t="s">
        <v>1229</v>
      </c>
      <c r="F347" s="147"/>
      <c r="G347" s="100" t="s">
        <v>834</v>
      </c>
      <c r="H347" s="101">
        <v>0.42</v>
      </c>
      <c r="I347" s="102">
        <v>3.96</v>
      </c>
      <c r="J347" s="102">
        <v>1.66</v>
      </c>
    </row>
    <row r="348" spans="1:10" x14ac:dyDescent="0.25">
      <c r="A348" s="95"/>
      <c r="B348" s="95"/>
      <c r="C348" s="95"/>
      <c r="D348" s="95"/>
      <c r="E348" s="95" t="s">
        <v>1220</v>
      </c>
      <c r="F348" s="96">
        <v>22.76</v>
      </c>
      <c r="G348" s="95" t="s">
        <v>1221</v>
      </c>
      <c r="H348" s="96">
        <v>0</v>
      </c>
      <c r="I348" s="95" t="s">
        <v>1222</v>
      </c>
      <c r="J348" s="96">
        <v>22.76</v>
      </c>
    </row>
    <row r="349" spans="1:10" ht="14.4" customHeight="1" thickBot="1" x14ac:dyDescent="0.3">
      <c r="A349" s="95"/>
      <c r="B349" s="95"/>
      <c r="C349" s="95"/>
      <c r="D349" s="95"/>
      <c r="E349" s="95" t="s">
        <v>1223</v>
      </c>
      <c r="F349" s="96">
        <v>20.21</v>
      </c>
      <c r="G349" s="95"/>
      <c r="H349" s="144" t="s">
        <v>1224</v>
      </c>
      <c r="I349" s="144"/>
      <c r="J349" s="96">
        <v>97.26</v>
      </c>
    </row>
    <row r="350" spans="1:10" ht="14.4" thickTop="1" x14ac:dyDescent="0.25">
      <c r="A350" s="97"/>
      <c r="B350" s="97"/>
      <c r="C350" s="97"/>
      <c r="D350" s="97"/>
      <c r="E350" s="97"/>
      <c r="F350" s="97"/>
      <c r="G350" s="97"/>
      <c r="H350" s="97"/>
      <c r="I350" s="97"/>
      <c r="J350" s="97"/>
    </row>
    <row r="351" spans="1:10" x14ac:dyDescent="0.25">
      <c r="A351" s="83" t="s">
        <v>976</v>
      </c>
      <c r="B351" s="71" t="s">
        <v>818</v>
      </c>
      <c r="C351" s="83" t="s">
        <v>817</v>
      </c>
      <c r="D351" s="83" t="s">
        <v>801</v>
      </c>
      <c r="E351" s="145" t="s">
        <v>1213</v>
      </c>
      <c r="F351" s="145"/>
      <c r="G351" s="72" t="s">
        <v>816</v>
      </c>
      <c r="H351" s="71" t="s">
        <v>815</v>
      </c>
      <c r="I351" s="71" t="s">
        <v>814</v>
      </c>
      <c r="J351" s="71" t="s">
        <v>800</v>
      </c>
    </row>
    <row r="352" spans="1:10" ht="39.6" customHeight="1" x14ac:dyDescent="0.25">
      <c r="A352" s="60" t="s">
        <v>1214</v>
      </c>
      <c r="B352" s="59" t="s">
        <v>977</v>
      </c>
      <c r="C352" s="60" t="s">
        <v>811</v>
      </c>
      <c r="D352" s="60" t="s">
        <v>978</v>
      </c>
      <c r="E352" s="146" t="s">
        <v>1290</v>
      </c>
      <c r="F352" s="146"/>
      <c r="G352" s="62" t="s">
        <v>808</v>
      </c>
      <c r="H352" s="89">
        <v>1</v>
      </c>
      <c r="I352" s="63">
        <v>7.4</v>
      </c>
      <c r="J352" s="63">
        <v>7.4</v>
      </c>
    </row>
    <row r="353" spans="1:10" ht="26.4" x14ac:dyDescent="0.25">
      <c r="A353" s="90" t="s">
        <v>1215</v>
      </c>
      <c r="B353" s="91" t="s">
        <v>1247</v>
      </c>
      <c r="C353" s="90" t="s">
        <v>811</v>
      </c>
      <c r="D353" s="90" t="s">
        <v>1248</v>
      </c>
      <c r="E353" s="148" t="s">
        <v>1239</v>
      </c>
      <c r="F353" s="148"/>
      <c r="G353" s="92" t="s">
        <v>840</v>
      </c>
      <c r="H353" s="93">
        <v>0.1724</v>
      </c>
      <c r="I353" s="94">
        <v>24.93</v>
      </c>
      <c r="J353" s="94">
        <v>4.29</v>
      </c>
    </row>
    <row r="354" spans="1:10" ht="39.6" x14ac:dyDescent="0.25">
      <c r="A354" s="90" t="s">
        <v>1215</v>
      </c>
      <c r="B354" s="91" t="s">
        <v>1802</v>
      </c>
      <c r="C354" s="90" t="s">
        <v>811</v>
      </c>
      <c r="D354" s="90" t="s">
        <v>1803</v>
      </c>
      <c r="E354" s="148" t="s">
        <v>1239</v>
      </c>
      <c r="F354" s="148"/>
      <c r="G354" s="92" t="s">
        <v>809</v>
      </c>
      <c r="H354" s="93">
        <v>3.7000000000000002E-3</v>
      </c>
      <c r="I354" s="94">
        <v>530.89</v>
      </c>
      <c r="J354" s="94">
        <v>1.96</v>
      </c>
    </row>
    <row r="355" spans="1:10" ht="26.4" x14ac:dyDescent="0.25">
      <c r="A355" s="90" t="s">
        <v>1215</v>
      </c>
      <c r="B355" s="91" t="s">
        <v>1244</v>
      </c>
      <c r="C355" s="90" t="s">
        <v>811</v>
      </c>
      <c r="D355" s="90" t="s">
        <v>1245</v>
      </c>
      <c r="E355" s="148" t="s">
        <v>1239</v>
      </c>
      <c r="F355" s="148"/>
      <c r="G355" s="92" t="s">
        <v>840</v>
      </c>
      <c r="H355" s="93">
        <v>5.7500000000000002E-2</v>
      </c>
      <c r="I355" s="94">
        <v>20.13</v>
      </c>
      <c r="J355" s="94">
        <v>1.1499999999999999</v>
      </c>
    </row>
    <row r="356" spans="1:10" x14ac:dyDescent="0.25">
      <c r="A356" s="95"/>
      <c r="B356" s="95"/>
      <c r="C356" s="95"/>
      <c r="D356" s="95"/>
      <c r="E356" s="95" t="s">
        <v>1220</v>
      </c>
      <c r="F356" s="96">
        <v>4.26</v>
      </c>
      <c r="G356" s="95" t="s">
        <v>1221</v>
      </c>
      <c r="H356" s="96">
        <v>0</v>
      </c>
      <c r="I356" s="95" t="s">
        <v>1222</v>
      </c>
      <c r="J356" s="96">
        <v>4.26</v>
      </c>
    </row>
    <row r="357" spans="1:10" ht="14.4" customHeight="1" thickBot="1" x14ac:dyDescent="0.3">
      <c r="A357" s="95"/>
      <c r="B357" s="95"/>
      <c r="C357" s="95"/>
      <c r="D357" s="95"/>
      <c r="E357" s="95" t="s">
        <v>1223</v>
      </c>
      <c r="F357" s="96">
        <v>1.94</v>
      </c>
      <c r="G357" s="95"/>
      <c r="H357" s="144" t="s">
        <v>1224</v>
      </c>
      <c r="I357" s="144"/>
      <c r="J357" s="96">
        <v>9.34</v>
      </c>
    </row>
    <row r="358" spans="1:10" ht="14.4" thickTop="1" x14ac:dyDescent="0.25">
      <c r="A358" s="97"/>
      <c r="B358" s="97"/>
      <c r="C358" s="97"/>
      <c r="D358" s="97"/>
      <c r="E358" s="97"/>
      <c r="F358" s="97"/>
      <c r="G358" s="97"/>
      <c r="H358" s="97"/>
      <c r="I358" s="97"/>
      <c r="J358" s="97"/>
    </row>
    <row r="359" spans="1:10" x14ac:dyDescent="0.25">
      <c r="A359" s="83" t="s">
        <v>979</v>
      </c>
      <c r="B359" s="71" t="s">
        <v>818</v>
      </c>
      <c r="C359" s="83" t="s">
        <v>817</v>
      </c>
      <c r="D359" s="83" t="s">
        <v>801</v>
      </c>
      <c r="E359" s="145" t="s">
        <v>1213</v>
      </c>
      <c r="F359" s="145"/>
      <c r="G359" s="72" t="s">
        <v>816</v>
      </c>
      <c r="H359" s="71" t="s">
        <v>815</v>
      </c>
      <c r="I359" s="71" t="s">
        <v>814</v>
      </c>
      <c r="J359" s="71" t="s">
        <v>800</v>
      </c>
    </row>
    <row r="360" spans="1:10" ht="52.8" x14ac:dyDescent="0.25">
      <c r="A360" s="60" t="s">
        <v>1214</v>
      </c>
      <c r="B360" s="59" t="s">
        <v>980</v>
      </c>
      <c r="C360" s="60" t="s">
        <v>811</v>
      </c>
      <c r="D360" s="60" t="s">
        <v>981</v>
      </c>
      <c r="E360" s="146" t="s">
        <v>1290</v>
      </c>
      <c r="F360" s="146"/>
      <c r="G360" s="62" t="s">
        <v>808</v>
      </c>
      <c r="H360" s="89">
        <v>1</v>
      </c>
      <c r="I360" s="63">
        <v>82.17</v>
      </c>
      <c r="J360" s="63">
        <v>82.17</v>
      </c>
    </row>
    <row r="361" spans="1:10" ht="26.4" x14ac:dyDescent="0.25">
      <c r="A361" s="90" t="s">
        <v>1215</v>
      </c>
      <c r="B361" s="91" t="s">
        <v>1244</v>
      </c>
      <c r="C361" s="90" t="s">
        <v>811</v>
      </c>
      <c r="D361" s="90" t="s">
        <v>1245</v>
      </c>
      <c r="E361" s="148" t="s">
        <v>1239</v>
      </c>
      <c r="F361" s="148"/>
      <c r="G361" s="92" t="s">
        <v>840</v>
      </c>
      <c r="H361" s="93">
        <v>0.54700000000000004</v>
      </c>
      <c r="I361" s="94">
        <v>20.13</v>
      </c>
      <c r="J361" s="94">
        <v>11.01</v>
      </c>
    </row>
    <row r="362" spans="1:10" ht="26.4" x14ac:dyDescent="0.25">
      <c r="A362" s="90" t="s">
        <v>1215</v>
      </c>
      <c r="B362" s="91" t="s">
        <v>1247</v>
      </c>
      <c r="C362" s="90" t="s">
        <v>811</v>
      </c>
      <c r="D362" s="90" t="s">
        <v>1248</v>
      </c>
      <c r="E362" s="148" t="s">
        <v>1239</v>
      </c>
      <c r="F362" s="148"/>
      <c r="G362" s="92" t="s">
        <v>840</v>
      </c>
      <c r="H362" s="93">
        <v>0.54700000000000004</v>
      </c>
      <c r="I362" s="94">
        <v>24.93</v>
      </c>
      <c r="J362" s="94">
        <v>13.63</v>
      </c>
    </row>
    <row r="363" spans="1:10" ht="26.4" x14ac:dyDescent="0.25">
      <c r="A363" s="90" t="s">
        <v>1215</v>
      </c>
      <c r="B363" s="91" t="s">
        <v>1804</v>
      </c>
      <c r="C363" s="90" t="s">
        <v>811</v>
      </c>
      <c r="D363" s="90" t="s">
        <v>1805</v>
      </c>
      <c r="E363" s="148" t="s">
        <v>1239</v>
      </c>
      <c r="F363" s="148"/>
      <c r="G363" s="92" t="s">
        <v>809</v>
      </c>
      <c r="H363" s="93">
        <v>3.1399999999999997E-2</v>
      </c>
      <c r="I363" s="94">
        <v>1751.42</v>
      </c>
      <c r="J363" s="94">
        <v>54.99</v>
      </c>
    </row>
    <row r="364" spans="1:10" ht="26.4" x14ac:dyDescent="0.25">
      <c r="A364" s="98" t="s">
        <v>1226</v>
      </c>
      <c r="B364" s="99" t="s">
        <v>1806</v>
      </c>
      <c r="C364" s="98" t="s">
        <v>811</v>
      </c>
      <c r="D364" s="98" t="s">
        <v>1807</v>
      </c>
      <c r="E364" s="147" t="s">
        <v>1229</v>
      </c>
      <c r="F364" s="147"/>
      <c r="G364" s="100" t="s">
        <v>808</v>
      </c>
      <c r="H364" s="101">
        <v>0.13880000000000001</v>
      </c>
      <c r="I364" s="102">
        <v>18.329999999999998</v>
      </c>
      <c r="J364" s="102">
        <v>2.54</v>
      </c>
    </row>
    <row r="365" spans="1:10" x14ac:dyDescent="0.25">
      <c r="A365" s="95"/>
      <c r="B365" s="95"/>
      <c r="C365" s="95"/>
      <c r="D365" s="95"/>
      <c r="E365" s="95" t="s">
        <v>1220</v>
      </c>
      <c r="F365" s="96">
        <v>20.16</v>
      </c>
      <c r="G365" s="95" t="s">
        <v>1221</v>
      </c>
      <c r="H365" s="96">
        <v>0</v>
      </c>
      <c r="I365" s="95" t="s">
        <v>1222</v>
      </c>
      <c r="J365" s="96">
        <v>20.16</v>
      </c>
    </row>
    <row r="366" spans="1:10" ht="14.4" customHeight="1" thickBot="1" x14ac:dyDescent="0.3">
      <c r="A366" s="95"/>
      <c r="B366" s="95"/>
      <c r="C366" s="95"/>
      <c r="D366" s="95"/>
      <c r="E366" s="95" t="s">
        <v>1223</v>
      </c>
      <c r="F366" s="96">
        <v>21.56</v>
      </c>
      <c r="G366" s="95"/>
      <c r="H366" s="144" t="s">
        <v>1224</v>
      </c>
      <c r="I366" s="144"/>
      <c r="J366" s="96">
        <v>103.73</v>
      </c>
    </row>
    <row r="367" spans="1:10" ht="14.4" thickTop="1" x14ac:dyDescent="0.25">
      <c r="A367" s="97"/>
      <c r="B367" s="97"/>
      <c r="C367" s="97"/>
      <c r="D367" s="97"/>
      <c r="E367" s="97"/>
      <c r="F367" s="97"/>
      <c r="G367" s="97"/>
      <c r="H367" s="97"/>
      <c r="I367" s="97"/>
      <c r="J367" s="97"/>
    </row>
    <row r="368" spans="1:10" x14ac:dyDescent="0.25">
      <c r="A368" s="83" t="s">
        <v>982</v>
      </c>
      <c r="B368" s="71" t="s">
        <v>818</v>
      </c>
      <c r="C368" s="83" t="s">
        <v>817</v>
      </c>
      <c r="D368" s="83" t="s">
        <v>801</v>
      </c>
      <c r="E368" s="145" t="s">
        <v>1213</v>
      </c>
      <c r="F368" s="145"/>
      <c r="G368" s="72" t="s">
        <v>816</v>
      </c>
      <c r="H368" s="71" t="s">
        <v>815</v>
      </c>
      <c r="I368" s="71" t="s">
        <v>814</v>
      </c>
      <c r="J368" s="71" t="s">
        <v>800</v>
      </c>
    </row>
    <row r="369" spans="1:10" ht="52.8" x14ac:dyDescent="0.25">
      <c r="A369" s="60" t="s">
        <v>1214</v>
      </c>
      <c r="B369" s="59" t="s">
        <v>1383</v>
      </c>
      <c r="C369" s="60" t="s">
        <v>811</v>
      </c>
      <c r="D369" s="60" t="s">
        <v>1384</v>
      </c>
      <c r="E369" s="146" t="s">
        <v>1295</v>
      </c>
      <c r="F369" s="146"/>
      <c r="G369" s="62" t="s">
        <v>808</v>
      </c>
      <c r="H369" s="89">
        <v>1</v>
      </c>
      <c r="I369" s="63">
        <v>198.47</v>
      </c>
      <c r="J369" s="63">
        <v>198.47</v>
      </c>
    </row>
    <row r="370" spans="1:10" ht="26.4" x14ac:dyDescent="0.25">
      <c r="A370" s="90" t="s">
        <v>1215</v>
      </c>
      <c r="B370" s="91" t="s">
        <v>1244</v>
      </c>
      <c r="C370" s="90" t="s">
        <v>811</v>
      </c>
      <c r="D370" s="90" t="s">
        <v>1245</v>
      </c>
      <c r="E370" s="148" t="s">
        <v>1239</v>
      </c>
      <c r="F370" s="148"/>
      <c r="G370" s="92" t="s">
        <v>840</v>
      </c>
      <c r="H370" s="93">
        <v>0.31</v>
      </c>
      <c r="I370" s="94">
        <v>20.13</v>
      </c>
      <c r="J370" s="94">
        <v>6.24</v>
      </c>
    </row>
    <row r="371" spans="1:10" ht="26.4" x14ac:dyDescent="0.25">
      <c r="A371" s="90" t="s">
        <v>1215</v>
      </c>
      <c r="B371" s="91" t="s">
        <v>1808</v>
      </c>
      <c r="C371" s="90" t="s">
        <v>811</v>
      </c>
      <c r="D371" s="90" t="s">
        <v>1809</v>
      </c>
      <c r="E371" s="148" t="s">
        <v>1239</v>
      </c>
      <c r="F371" s="148"/>
      <c r="G371" s="92" t="s">
        <v>840</v>
      </c>
      <c r="H371" s="93">
        <v>0.94799999999999995</v>
      </c>
      <c r="I371" s="94">
        <v>27.21</v>
      </c>
      <c r="J371" s="94">
        <v>25.79</v>
      </c>
    </row>
    <row r="372" spans="1:10" ht="26.4" x14ac:dyDescent="0.25">
      <c r="A372" s="98" t="s">
        <v>1226</v>
      </c>
      <c r="B372" s="99" t="s">
        <v>1810</v>
      </c>
      <c r="C372" s="98" t="s">
        <v>811</v>
      </c>
      <c r="D372" s="98" t="s">
        <v>1811</v>
      </c>
      <c r="E372" s="147" t="s">
        <v>1229</v>
      </c>
      <c r="F372" s="147"/>
      <c r="G372" s="100" t="s">
        <v>1801</v>
      </c>
      <c r="H372" s="101">
        <v>5.9200000000000003E-2</v>
      </c>
      <c r="I372" s="102">
        <v>50.44</v>
      </c>
      <c r="J372" s="102">
        <v>2.98</v>
      </c>
    </row>
    <row r="373" spans="1:10" ht="26.4" x14ac:dyDescent="0.25">
      <c r="A373" s="98" t="s">
        <v>1226</v>
      </c>
      <c r="B373" s="99" t="s">
        <v>1826</v>
      </c>
      <c r="C373" s="98" t="s">
        <v>811</v>
      </c>
      <c r="D373" s="98" t="s">
        <v>1827</v>
      </c>
      <c r="E373" s="147" t="s">
        <v>1229</v>
      </c>
      <c r="F373" s="147"/>
      <c r="G373" s="100" t="s">
        <v>834</v>
      </c>
      <c r="H373" s="101">
        <v>1.8233999999999999</v>
      </c>
      <c r="I373" s="102">
        <v>6.51</v>
      </c>
      <c r="J373" s="102">
        <v>11.87</v>
      </c>
    </row>
    <row r="374" spans="1:10" ht="26.4" x14ac:dyDescent="0.25">
      <c r="A374" s="98" t="s">
        <v>1226</v>
      </c>
      <c r="B374" s="99" t="s">
        <v>1818</v>
      </c>
      <c r="C374" s="98" t="s">
        <v>811</v>
      </c>
      <c r="D374" s="98" t="s">
        <v>1819</v>
      </c>
      <c r="E374" s="147" t="s">
        <v>1229</v>
      </c>
      <c r="F374" s="147"/>
      <c r="G374" s="100" t="s">
        <v>812</v>
      </c>
      <c r="H374" s="101">
        <v>20.186800000000002</v>
      </c>
      <c r="I374" s="102">
        <v>0.32</v>
      </c>
      <c r="J374" s="102">
        <v>6.45</v>
      </c>
    </row>
    <row r="375" spans="1:10" ht="26.4" x14ac:dyDescent="0.25">
      <c r="A375" s="98" t="s">
        <v>1226</v>
      </c>
      <c r="B375" s="99" t="s">
        <v>1814</v>
      </c>
      <c r="C375" s="98" t="s">
        <v>811</v>
      </c>
      <c r="D375" s="98" t="s">
        <v>1815</v>
      </c>
      <c r="E375" s="147" t="s">
        <v>1229</v>
      </c>
      <c r="F375" s="147"/>
      <c r="G375" s="100" t="s">
        <v>834</v>
      </c>
      <c r="H375" s="101">
        <v>1.5851</v>
      </c>
      <c r="I375" s="102">
        <v>2.94</v>
      </c>
      <c r="J375" s="102">
        <v>4.66</v>
      </c>
    </row>
    <row r="376" spans="1:10" ht="26.4" x14ac:dyDescent="0.25">
      <c r="A376" s="98" t="s">
        <v>1226</v>
      </c>
      <c r="B376" s="99" t="s">
        <v>1824</v>
      </c>
      <c r="C376" s="98" t="s">
        <v>811</v>
      </c>
      <c r="D376" s="98" t="s">
        <v>1825</v>
      </c>
      <c r="E376" s="147" t="s">
        <v>1229</v>
      </c>
      <c r="F376" s="147"/>
      <c r="G376" s="100" t="s">
        <v>812</v>
      </c>
      <c r="H376" s="101">
        <v>0.54410000000000003</v>
      </c>
      <c r="I376" s="102">
        <v>0.33</v>
      </c>
      <c r="J376" s="102">
        <v>0.17</v>
      </c>
    </row>
    <row r="377" spans="1:10" ht="26.4" x14ac:dyDescent="0.25">
      <c r="A377" s="98" t="s">
        <v>1226</v>
      </c>
      <c r="B377" s="99" t="s">
        <v>1812</v>
      </c>
      <c r="C377" s="98" t="s">
        <v>811</v>
      </c>
      <c r="D377" s="98" t="s">
        <v>1813</v>
      </c>
      <c r="E377" s="147" t="s">
        <v>1229</v>
      </c>
      <c r="F377" s="147"/>
      <c r="G377" s="100" t="s">
        <v>812</v>
      </c>
      <c r="H377" s="101">
        <v>20.186800000000002</v>
      </c>
      <c r="I377" s="102">
        <v>0.14000000000000001</v>
      </c>
      <c r="J377" s="102">
        <v>2.82</v>
      </c>
    </row>
    <row r="378" spans="1:10" ht="39.6" x14ac:dyDescent="0.25">
      <c r="A378" s="98" t="s">
        <v>1226</v>
      </c>
      <c r="B378" s="99" t="s">
        <v>1816</v>
      </c>
      <c r="C378" s="98" t="s">
        <v>811</v>
      </c>
      <c r="D378" s="98" t="s">
        <v>1817</v>
      </c>
      <c r="E378" s="147" t="s">
        <v>1229</v>
      </c>
      <c r="F378" s="147"/>
      <c r="G378" s="100" t="s">
        <v>836</v>
      </c>
      <c r="H378" s="101">
        <v>1.0978000000000001</v>
      </c>
      <c r="I378" s="102">
        <v>3.68</v>
      </c>
      <c r="J378" s="102">
        <v>4.03</v>
      </c>
    </row>
    <row r="379" spans="1:10" ht="26.4" x14ac:dyDescent="0.25">
      <c r="A379" s="98" t="s">
        <v>1226</v>
      </c>
      <c r="B379" s="99" t="s">
        <v>1828</v>
      </c>
      <c r="C379" s="98" t="s">
        <v>811</v>
      </c>
      <c r="D379" s="98" t="s">
        <v>1829</v>
      </c>
      <c r="E379" s="147" t="s">
        <v>1229</v>
      </c>
      <c r="F379" s="147"/>
      <c r="G379" s="100" t="s">
        <v>834</v>
      </c>
      <c r="H379" s="101">
        <v>5.8277999999999999</v>
      </c>
      <c r="I379" s="102">
        <v>7.39</v>
      </c>
      <c r="J379" s="102">
        <v>43.06</v>
      </c>
    </row>
    <row r="380" spans="1:10" ht="26.4" x14ac:dyDescent="0.25">
      <c r="A380" s="98" t="s">
        <v>1226</v>
      </c>
      <c r="B380" s="99" t="s">
        <v>1822</v>
      </c>
      <c r="C380" s="98" t="s">
        <v>811</v>
      </c>
      <c r="D380" s="98" t="s">
        <v>1823</v>
      </c>
      <c r="E380" s="147" t="s">
        <v>1229</v>
      </c>
      <c r="F380" s="147"/>
      <c r="G380" s="100" t="s">
        <v>834</v>
      </c>
      <c r="H380" s="101">
        <v>2.5026999999999999</v>
      </c>
      <c r="I380" s="102">
        <v>0.33</v>
      </c>
      <c r="J380" s="102">
        <v>0.82</v>
      </c>
    </row>
    <row r="381" spans="1:10" ht="26.4" x14ac:dyDescent="0.25">
      <c r="A381" s="98" t="s">
        <v>1226</v>
      </c>
      <c r="B381" s="99" t="s">
        <v>1820</v>
      </c>
      <c r="C381" s="98" t="s">
        <v>811</v>
      </c>
      <c r="D381" s="98" t="s">
        <v>1821</v>
      </c>
      <c r="E381" s="147" t="s">
        <v>1229</v>
      </c>
      <c r="F381" s="147"/>
      <c r="G381" s="100" t="s">
        <v>808</v>
      </c>
      <c r="H381" s="101">
        <v>4.2119999999999997</v>
      </c>
      <c r="I381" s="102">
        <v>21.27</v>
      </c>
      <c r="J381" s="102">
        <v>89.58</v>
      </c>
    </row>
    <row r="382" spans="1:10" x14ac:dyDescent="0.25">
      <c r="A382" s="95"/>
      <c r="B382" s="95"/>
      <c r="C382" s="95"/>
      <c r="D382" s="95"/>
      <c r="E382" s="95" t="s">
        <v>1220</v>
      </c>
      <c r="F382" s="96">
        <v>24.99</v>
      </c>
      <c r="G382" s="95" t="s">
        <v>1221</v>
      </c>
      <c r="H382" s="96">
        <v>0</v>
      </c>
      <c r="I382" s="95" t="s">
        <v>1222</v>
      </c>
      <c r="J382" s="96">
        <v>24.99</v>
      </c>
    </row>
    <row r="383" spans="1:10" ht="14.4" customHeight="1" thickBot="1" x14ac:dyDescent="0.3">
      <c r="A383" s="95"/>
      <c r="B383" s="95"/>
      <c r="C383" s="95"/>
      <c r="D383" s="95"/>
      <c r="E383" s="95" t="s">
        <v>1223</v>
      </c>
      <c r="F383" s="96">
        <v>52.07</v>
      </c>
      <c r="G383" s="95"/>
      <c r="H383" s="144" t="s">
        <v>1224</v>
      </c>
      <c r="I383" s="144"/>
      <c r="J383" s="96">
        <v>250.54</v>
      </c>
    </row>
    <row r="384" spans="1:10" ht="14.4" thickTop="1" x14ac:dyDescent="0.25">
      <c r="A384" s="97"/>
      <c r="B384" s="97"/>
      <c r="C384" s="97"/>
      <c r="D384" s="97"/>
      <c r="E384" s="97"/>
      <c r="F384" s="97"/>
      <c r="G384" s="97"/>
      <c r="H384" s="97"/>
      <c r="I384" s="97"/>
      <c r="J384" s="97"/>
    </row>
    <row r="385" spans="1:10" x14ac:dyDescent="0.25">
      <c r="A385" s="83" t="s">
        <v>985</v>
      </c>
      <c r="B385" s="71" t="s">
        <v>818</v>
      </c>
      <c r="C385" s="83" t="s">
        <v>817</v>
      </c>
      <c r="D385" s="83" t="s">
        <v>801</v>
      </c>
      <c r="E385" s="145" t="s">
        <v>1213</v>
      </c>
      <c r="F385" s="145"/>
      <c r="G385" s="72" t="s">
        <v>816</v>
      </c>
      <c r="H385" s="71" t="s">
        <v>815</v>
      </c>
      <c r="I385" s="71" t="s">
        <v>814</v>
      </c>
      <c r="J385" s="71" t="s">
        <v>800</v>
      </c>
    </row>
    <row r="386" spans="1:10" ht="26.4" customHeight="1" x14ac:dyDescent="0.25">
      <c r="A386" s="60" t="s">
        <v>1214</v>
      </c>
      <c r="B386" s="59" t="s">
        <v>983</v>
      </c>
      <c r="C386" s="60" t="s">
        <v>811</v>
      </c>
      <c r="D386" s="60" t="s">
        <v>984</v>
      </c>
      <c r="E386" s="146" t="s">
        <v>1294</v>
      </c>
      <c r="F386" s="146"/>
      <c r="G386" s="62" t="s">
        <v>834</v>
      </c>
      <c r="H386" s="89">
        <v>1</v>
      </c>
      <c r="I386" s="63">
        <v>55.58</v>
      </c>
      <c r="J386" s="63">
        <v>55.58</v>
      </c>
    </row>
    <row r="387" spans="1:10" ht="26.4" customHeight="1" x14ac:dyDescent="0.25">
      <c r="A387" s="90" t="s">
        <v>1215</v>
      </c>
      <c r="B387" s="91" t="s">
        <v>1747</v>
      </c>
      <c r="C387" s="90" t="s">
        <v>811</v>
      </c>
      <c r="D387" s="90" t="s">
        <v>1748</v>
      </c>
      <c r="E387" s="148" t="s">
        <v>1294</v>
      </c>
      <c r="F387" s="148"/>
      <c r="G387" s="92" t="s">
        <v>836</v>
      </c>
      <c r="H387" s="93">
        <v>0.79</v>
      </c>
      <c r="I387" s="94">
        <v>10.71</v>
      </c>
      <c r="J387" s="94">
        <v>8.4600000000000009</v>
      </c>
    </row>
    <row r="388" spans="1:10" ht="26.4" customHeight="1" x14ac:dyDescent="0.25">
      <c r="A388" s="90" t="s">
        <v>1215</v>
      </c>
      <c r="B388" s="91" t="s">
        <v>1832</v>
      </c>
      <c r="C388" s="90" t="s">
        <v>811</v>
      </c>
      <c r="D388" s="90" t="s">
        <v>1833</v>
      </c>
      <c r="E388" s="148" t="s">
        <v>1294</v>
      </c>
      <c r="F388" s="148"/>
      <c r="G388" s="92" t="s">
        <v>808</v>
      </c>
      <c r="H388" s="93">
        <v>7.5999999999999998E-2</v>
      </c>
      <c r="I388" s="94">
        <v>181.41</v>
      </c>
      <c r="J388" s="94">
        <v>13.78</v>
      </c>
    </row>
    <row r="389" spans="1:10" ht="26.4" customHeight="1" x14ac:dyDescent="0.25">
      <c r="A389" s="90" t="s">
        <v>1215</v>
      </c>
      <c r="B389" s="91" t="s">
        <v>2769</v>
      </c>
      <c r="C389" s="90" t="s">
        <v>811</v>
      </c>
      <c r="D389" s="90" t="s">
        <v>2770</v>
      </c>
      <c r="E389" s="148" t="s">
        <v>1294</v>
      </c>
      <c r="F389" s="148"/>
      <c r="G389" s="92" t="s">
        <v>809</v>
      </c>
      <c r="H389" s="93">
        <v>4.2999999999999997E-2</v>
      </c>
      <c r="I389" s="94">
        <v>470.38</v>
      </c>
      <c r="J389" s="94">
        <v>20.22</v>
      </c>
    </row>
    <row r="390" spans="1:10" ht="26.4" x14ac:dyDescent="0.25">
      <c r="A390" s="90" t="s">
        <v>1215</v>
      </c>
      <c r="B390" s="91" t="s">
        <v>1247</v>
      </c>
      <c r="C390" s="90" t="s">
        <v>811</v>
      </c>
      <c r="D390" s="90" t="s">
        <v>1248</v>
      </c>
      <c r="E390" s="148" t="s">
        <v>1239</v>
      </c>
      <c r="F390" s="148"/>
      <c r="G390" s="92" t="s">
        <v>840</v>
      </c>
      <c r="H390" s="93">
        <v>0.33500000000000002</v>
      </c>
      <c r="I390" s="94">
        <v>24.93</v>
      </c>
      <c r="J390" s="94">
        <v>8.35</v>
      </c>
    </row>
    <row r="391" spans="1:10" ht="26.4" customHeight="1" x14ac:dyDescent="0.25">
      <c r="A391" s="90" t="s">
        <v>1215</v>
      </c>
      <c r="B391" s="91" t="s">
        <v>1244</v>
      </c>
      <c r="C391" s="90" t="s">
        <v>811</v>
      </c>
      <c r="D391" s="90" t="s">
        <v>1245</v>
      </c>
      <c r="E391" s="148" t="s">
        <v>1239</v>
      </c>
      <c r="F391" s="148"/>
      <c r="G391" s="92" t="s">
        <v>840</v>
      </c>
      <c r="H391" s="93">
        <v>0.16800000000000001</v>
      </c>
      <c r="I391" s="94">
        <v>20.13</v>
      </c>
      <c r="J391" s="94">
        <v>3.38</v>
      </c>
    </row>
    <row r="392" spans="1:10" ht="26.4" x14ac:dyDescent="0.25">
      <c r="A392" s="98" t="s">
        <v>1226</v>
      </c>
      <c r="B392" s="99" t="s">
        <v>1743</v>
      </c>
      <c r="C392" s="98" t="s">
        <v>811</v>
      </c>
      <c r="D392" s="98" t="s">
        <v>1744</v>
      </c>
      <c r="E392" s="147" t="s">
        <v>1229</v>
      </c>
      <c r="F392" s="147"/>
      <c r="G392" s="100" t="s">
        <v>812</v>
      </c>
      <c r="H392" s="101">
        <v>6</v>
      </c>
      <c r="I392" s="102">
        <v>0.22</v>
      </c>
      <c r="J392" s="102">
        <v>1.32</v>
      </c>
    </row>
    <row r="393" spans="1:10" ht="26.4" x14ac:dyDescent="0.25">
      <c r="A393" s="98" t="s">
        <v>1226</v>
      </c>
      <c r="B393" s="99" t="s">
        <v>1769</v>
      </c>
      <c r="C393" s="98" t="s">
        <v>811</v>
      </c>
      <c r="D393" s="98" t="s">
        <v>1770</v>
      </c>
      <c r="E393" s="147" t="s">
        <v>1229</v>
      </c>
      <c r="F393" s="147"/>
      <c r="G393" s="100" t="s">
        <v>1771</v>
      </c>
      <c r="H393" s="101">
        <v>0.01</v>
      </c>
      <c r="I393" s="102">
        <v>7.05</v>
      </c>
      <c r="J393" s="102">
        <v>7.0000000000000007E-2</v>
      </c>
    </row>
    <row r="394" spans="1:10" x14ac:dyDescent="0.25">
      <c r="A394" s="95"/>
      <c r="B394" s="95"/>
      <c r="C394" s="95"/>
      <c r="D394" s="95"/>
      <c r="E394" s="95" t="s">
        <v>1220</v>
      </c>
      <c r="F394" s="96">
        <v>13.3</v>
      </c>
      <c r="G394" s="95" t="s">
        <v>1221</v>
      </c>
      <c r="H394" s="96">
        <v>0</v>
      </c>
      <c r="I394" s="95" t="s">
        <v>1222</v>
      </c>
      <c r="J394" s="96">
        <v>13.3</v>
      </c>
    </row>
    <row r="395" spans="1:10" ht="14.4" customHeight="1" thickBot="1" x14ac:dyDescent="0.3">
      <c r="A395" s="95"/>
      <c r="B395" s="95"/>
      <c r="C395" s="95"/>
      <c r="D395" s="95"/>
      <c r="E395" s="95" t="s">
        <v>1223</v>
      </c>
      <c r="F395" s="96">
        <v>14.58</v>
      </c>
      <c r="G395" s="95"/>
      <c r="H395" s="144" t="s">
        <v>1224</v>
      </c>
      <c r="I395" s="144"/>
      <c r="J395" s="96">
        <v>70.16</v>
      </c>
    </row>
    <row r="396" spans="1:10" ht="14.4" thickTop="1" x14ac:dyDescent="0.25">
      <c r="A396" s="97"/>
      <c r="B396" s="97"/>
      <c r="C396" s="97"/>
      <c r="D396" s="97"/>
      <c r="E396" s="97"/>
      <c r="F396" s="97"/>
      <c r="G396" s="97"/>
      <c r="H396" s="97"/>
      <c r="I396" s="97"/>
      <c r="J396" s="97"/>
    </row>
    <row r="397" spans="1:10" x14ac:dyDescent="0.25">
      <c r="A397" s="83" t="s">
        <v>988</v>
      </c>
      <c r="B397" s="71" t="s">
        <v>818</v>
      </c>
      <c r="C397" s="83" t="s">
        <v>817</v>
      </c>
      <c r="D397" s="83" t="s">
        <v>801</v>
      </c>
      <c r="E397" s="145" t="s">
        <v>1213</v>
      </c>
      <c r="F397" s="145"/>
      <c r="G397" s="72" t="s">
        <v>816</v>
      </c>
      <c r="H397" s="71" t="s">
        <v>815</v>
      </c>
      <c r="I397" s="71" t="s">
        <v>814</v>
      </c>
      <c r="J397" s="71" t="s">
        <v>800</v>
      </c>
    </row>
    <row r="398" spans="1:10" ht="26.4" customHeight="1" x14ac:dyDescent="0.25">
      <c r="A398" s="60" t="s">
        <v>1214</v>
      </c>
      <c r="B398" s="59" t="s">
        <v>986</v>
      </c>
      <c r="C398" s="60" t="s">
        <v>811</v>
      </c>
      <c r="D398" s="60" t="s">
        <v>987</v>
      </c>
      <c r="E398" s="146" t="s">
        <v>1294</v>
      </c>
      <c r="F398" s="146"/>
      <c r="G398" s="62" t="s">
        <v>834</v>
      </c>
      <c r="H398" s="89">
        <v>1</v>
      </c>
      <c r="I398" s="63">
        <v>50.42</v>
      </c>
      <c r="J398" s="63">
        <v>50.42</v>
      </c>
    </row>
    <row r="399" spans="1:10" ht="26.4" x14ac:dyDescent="0.25">
      <c r="A399" s="90" t="s">
        <v>1215</v>
      </c>
      <c r="B399" s="91" t="s">
        <v>1247</v>
      </c>
      <c r="C399" s="90" t="s">
        <v>811</v>
      </c>
      <c r="D399" s="90" t="s">
        <v>1248</v>
      </c>
      <c r="E399" s="148" t="s">
        <v>1239</v>
      </c>
      <c r="F399" s="148"/>
      <c r="G399" s="92" t="s">
        <v>840</v>
      </c>
      <c r="H399" s="93">
        <v>0.27020450000000001</v>
      </c>
      <c r="I399" s="94">
        <v>24.93</v>
      </c>
      <c r="J399" s="94">
        <v>6.73</v>
      </c>
    </row>
    <row r="400" spans="1:10" ht="39.6" x14ac:dyDescent="0.25">
      <c r="A400" s="90" t="s">
        <v>1215</v>
      </c>
      <c r="B400" s="91" t="s">
        <v>1836</v>
      </c>
      <c r="C400" s="90" t="s">
        <v>811</v>
      </c>
      <c r="D400" s="90" t="s">
        <v>1837</v>
      </c>
      <c r="E400" s="148" t="s">
        <v>1239</v>
      </c>
      <c r="F400" s="148"/>
      <c r="G400" s="92" t="s">
        <v>809</v>
      </c>
      <c r="H400" s="93">
        <v>1.9E-3</v>
      </c>
      <c r="I400" s="94">
        <v>557.01</v>
      </c>
      <c r="J400" s="94">
        <v>1.05</v>
      </c>
    </row>
    <row r="401" spans="1:10" ht="26.4" customHeight="1" x14ac:dyDescent="0.25">
      <c r="A401" s="90" t="s">
        <v>1215</v>
      </c>
      <c r="B401" s="91" t="s">
        <v>1792</v>
      </c>
      <c r="C401" s="90" t="s">
        <v>811</v>
      </c>
      <c r="D401" s="90" t="s">
        <v>1793</v>
      </c>
      <c r="E401" s="148" t="s">
        <v>1294</v>
      </c>
      <c r="F401" s="148"/>
      <c r="G401" s="92" t="s">
        <v>836</v>
      </c>
      <c r="H401" s="93">
        <v>0.49</v>
      </c>
      <c r="I401" s="94">
        <v>10.69</v>
      </c>
      <c r="J401" s="94">
        <v>5.23</v>
      </c>
    </row>
    <row r="402" spans="1:10" ht="26.4" customHeight="1" x14ac:dyDescent="0.25">
      <c r="A402" s="90" t="s">
        <v>1215</v>
      </c>
      <c r="B402" s="91" t="s">
        <v>1244</v>
      </c>
      <c r="C402" s="90" t="s">
        <v>811</v>
      </c>
      <c r="D402" s="90" t="s">
        <v>1245</v>
      </c>
      <c r="E402" s="148" t="s">
        <v>1239</v>
      </c>
      <c r="F402" s="148"/>
      <c r="G402" s="92" t="s">
        <v>840</v>
      </c>
      <c r="H402" s="93">
        <v>0.13400000000000001</v>
      </c>
      <c r="I402" s="94">
        <v>20.13</v>
      </c>
      <c r="J402" s="94">
        <v>2.69</v>
      </c>
    </row>
    <row r="403" spans="1:10" ht="39.6" x14ac:dyDescent="0.25">
      <c r="A403" s="90" t="s">
        <v>1215</v>
      </c>
      <c r="B403" s="91" t="s">
        <v>1834</v>
      </c>
      <c r="C403" s="90" t="s">
        <v>811</v>
      </c>
      <c r="D403" s="90" t="s">
        <v>1835</v>
      </c>
      <c r="E403" s="148" t="s">
        <v>1294</v>
      </c>
      <c r="F403" s="148"/>
      <c r="G403" s="92" t="s">
        <v>809</v>
      </c>
      <c r="H403" s="93">
        <v>1.4E-2</v>
      </c>
      <c r="I403" s="94">
        <v>560.27</v>
      </c>
      <c r="J403" s="94">
        <v>7.84</v>
      </c>
    </row>
    <row r="404" spans="1:10" ht="39.6" x14ac:dyDescent="0.25">
      <c r="A404" s="98" t="s">
        <v>1226</v>
      </c>
      <c r="B404" s="99" t="s">
        <v>1840</v>
      </c>
      <c r="C404" s="98" t="s">
        <v>811</v>
      </c>
      <c r="D404" s="98" t="s">
        <v>1841</v>
      </c>
      <c r="E404" s="147" t="s">
        <v>1229</v>
      </c>
      <c r="F404" s="147"/>
      <c r="G404" s="100" t="s">
        <v>834</v>
      </c>
      <c r="H404" s="101">
        <v>0.17599999999999999</v>
      </c>
      <c r="I404" s="102">
        <v>20.98</v>
      </c>
      <c r="J404" s="102">
        <v>3.69</v>
      </c>
    </row>
    <row r="405" spans="1:10" x14ac:dyDescent="0.25">
      <c r="A405" s="98" t="s">
        <v>1226</v>
      </c>
      <c r="B405" s="99" t="s">
        <v>1838</v>
      </c>
      <c r="C405" s="98" t="s">
        <v>811</v>
      </c>
      <c r="D405" s="98" t="s">
        <v>1839</v>
      </c>
      <c r="E405" s="147" t="s">
        <v>1229</v>
      </c>
      <c r="F405" s="147"/>
      <c r="G405" s="100" t="s">
        <v>812</v>
      </c>
      <c r="H405" s="101">
        <v>5.34</v>
      </c>
      <c r="I405" s="102">
        <v>3.82</v>
      </c>
      <c r="J405" s="102">
        <v>20.39</v>
      </c>
    </row>
    <row r="406" spans="1:10" ht="26.4" x14ac:dyDescent="0.25">
      <c r="A406" s="98" t="s">
        <v>1226</v>
      </c>
      <c r="B406" s="99" t="s">
        <v>1772</v>
      </c>
      <c r="C406" s="98" t="s">
        <v>811</v>
      </c>
      <c r="D406" s="98" t="s">
        <v>1773</v>
      </c>
      <c r="E406" s="147" t="s">
        <v>1229</v>
      </c>
      <c r="F406" s="147"/>
      <c r="G406" s="100" t="s">
        <v>834</v>
      </c>
      <c r="H406" s="101">
        <v>0.35199999999999998</v>
      </c>
      <c r="I406" s="102">
        <v>7.96</v>
      </c>
      <c r="J406" s="102">
        <v>2.8</v>
      </c>
    </row>
    <row r="407" spans="1:10" x14ac:dyDescent="0.25">
      <c r="A407" s="95"/>
      <c r="B407" s="95"/>
      <c r="C407" s="95"/>
      <c r="D407" s="95"/>
      <c r="E407" s="95" t="s">
        <v>1220</v>
      </c>
      <c r="F407" s="96">
        <v>8.17</v>
      </c>
      <c r="G407" s="95" t="s">
        <v>1221</v>
      </c>
      <c r="H407" s="96">
        <v>0</v>
      </c>
      <c r="I407" s="95" t="s">
        <v>1222</v>
      </c>
      <c r="J407" s="96">
        <v>8.17</v>
      </c>
    </row>
    <row r="408" spans="1:10" ht="14.4" customHeight="1" thickBot="1" x14ac:dyDescent="0.3">
      <c r="A408" s="95"/>
      <c r="B408" s="95"/>
      <c r="C408" s="95"/>
      <c r="D408" s="95"/>
      <c r="E408" s="95" t="s">
        <v>1223</v>
      </c>
      <c r="F408" s="96">
        <v>13.23</v>
      </c>
      <c r="G408" s="95"/>
      <c r="H408" s="144" t="s">
        <v>1224</v>
      </c>
      <c r="I408" s="144"/>
      <c r="J408" s="96">
        <v>63.65</v>
      </c>
    </row>
    <row r="409" spans="1:10" ht="14.4" thickTop="1" x14ac:dyDescent="0.25">
      <c r="A409" s="97"/>
      <c r="B409" s="97"/>
      <c r="C409" s="97"/>
      <c r="D409" s="97"/>
      <c r="E409" s="97"/>
      <c r="F409" s="97"/>
      <c r="G409" s="97"/>
      <c r="H409" s="97"/>
      <c r="I409" s="97"/>
      <c r="J409" s="97"/>
    </row>
    <row r="410" spans="1:10" x14ac:dyDescent="0.25">
      <c r="A410" s="83" t="s">
        <v>990</v>
      </c>
      <c r="B410" s="71" t="s">
        <v>818</v>
      </c>
      <c r="C410" s="83" t="s">
        <v>817</v>
      </c>
      <c r="D410" s="83" t="s">
        <v>801</v>
      </c>
      <c r="E410" s="145" t="s">
        <v>1213</v>
      </c>
      <c r="F410" s="145"/>
      <c r="G410" s="72" t="s">
        <v>816</v>
      </c>
      <c r="H410" s="71" t="s">
        <v>815</v>
      </c>
      <c r="I410" s="71" t="s">
        <v>814</v>
      </c>
      <c r="J410" s="71" t="s">
        <v>800</v>
      </c>
    </row>
    <row r="411" spans="1:10" ht="26.4" customHeight="1" x14ac:dyDescent="0.25">
      <c r="A411" s="60" t="s">
        <v>1214</v>
      </c>
      <c r="B411" s="59" t="s">
        <v>989</v>
      </c>
      <c r="C411" s="60" t="s">
        <v>811</v>
      </c>
      <c r="D411" s="60" t="s">
        <v>2540</v>
      </c>
      <c r="E411" s="146" t="s">
        <v>1290</v>
      </c>
      <c r="F411" s="146"/>
      <c r="G411" s="62" t="s">
        <v>808</v>
      </c>
      <c r="H411" s="89">
        <v>1</v>
      </c>
      <c r="I411" s="63">
        <v>74.680000000000007</v>
      </c>
      <c r="J411" s="63">
        <v>74.680000000000007</v>
      </c>
    </row>
    <row r="412" spans="1:10" ht="26.4" x14ac:dyDescent="0.25">
      <c r="A412" s="90" t="s">
        <v>1215</v>
      </c>
      <c r="B412" s="91" t="s">
        <v>1808</v>
      </c>
      <c r="C412" s="90" t="s">
        <v>811</v>
      </c>
      <c r="D412" s="90" t="s">
        <v>1809</v>
      </c>
      <c r="E412" s="148" t="s">
        <v>1239</v>
      </c>
      <c r="F412" s="148"/>
      <c r="G412" s="92" t="s">
        <v>840</v>
      </c>
      <c r="H412" s="93">
        <v>0.47860000000000003</v>
      </c>
      <c r="I412" s="94">
        <v>27.21</v>
      </c>
      <c r="J412" s="94">
        <v>13.02</v>
      </c>
    </row>
    <row r="413" spans="1:10" ht="26.4" x14ac:dyDescent="0.25">
      <c r="A413" s="90" t="s">
        <v>1215</v>
      </c>
      <c r="B413" s="91" t="s">
        <v>1244</v>
      </c>
      <c r="C413" s="90" t="s">
        <v>811</v>
      </c>
      <c r="D413" s="90" t="s">
        <v>1245</v>
      </c>
      <c r="E413" s="148" t="s">
        <v>1239</v>
      </c>
      <c r="F413" s="148"/>
      <c r="G413" s="92" t="s">
        <v>840</v>
      </c>
      <c r="H413" s="93">
        <v>0.47860000000000003</v>
      </c>
      <c r="I413" s="94">
        <v>20.13</v>
      </c>
      <c r="J413" s="94">
        <v>9.6300000000000008</v>
      </c>
    </row>
    <row r="414" spans="1:10" ht="26.4" x14ac:dyDescent="0.25">
      <c r="A414" s="98" t="s">
        <v>1226</v>
      </c>
      <c r="B414" s="99" t="s">
        <v>1820</v>
      </c>
      <c r="C414" s="98" t="s">
        <v>811</v>
      </c>
      <c r="D414" s="98" t="s">
        <v>1821</v>
      </c>
      <c r="E414" s="147" t="s">
        <v>1229</v>
      </c>
      <c r="F414" s="147"/>
      <c r="G414" s="100" t="s">
        <v>808</v>
      </c>
      <c r="H414" s="101">
        <v>1.0838000000000001</v>
      </c>
      <c r="I414" s="102">
        <v>21.27</v>
      </c>
      <c r="J414" s="102">
        <v>23.05</v>
      </c>
    </row>
    <row r="415" spans="1:10" ht="26.4" x14ac:dyDescent="0.25">
      <c r="A415" s="98" t="s">
        <v>1226</v>
      </c>
      <c r="B415" s="99" t="s">
        <v>1844</v>
      </c>
      <c r="C415" s="98" t="s">
        <v>811</v>
      </c>
      <c r="D415" s="98" t="s">
        <v>1845</v>
      </c>
      <c r="E415" s="147" t="s">
        <v>1229</v>
      </c>
      <c r="F415" s="147"/>
      <c r="G415" s="100" t="s">
        <v>836</v>
      </c>
      <c r="H415" s="101">
        <v>3.6999999999999998E-2</v>
      </c>
      <c r="I415" s="102">
        <v>23.23</v>
      </c>
      <c r="J415" s="102">
        <v>0.85</v>
      </c>
    </row>
    <row r="416" spans="1:10" ht="26.4" x14ac:dyDescent="0.25">
      <c r="A416" s="98" t="s">
        <v>1226</v>
      </c>
      <c r="B416" s="99" t="s">
        <v>1814</v>
      </c>
      <c r="C416" s="98" t="s">
        <v>811</v>
      </c>
      <c r="D416" s="98" t="s">
        <v>1815</v>
      </c>
      <c r="E416" s="147" t="s">
        <v>1229</v>
      </c>
      <c r="F416" s="147"/>
      <c r="G416" s="100" t="s">
        <v>834</v>
      </c>
      <c r="H416" s="101">
        <v>1.4276</v>
      </c>
      <c r="I416" s="102">
        <v>2.94</v>
      </c>
      <c r="J416" s="102">
        <v>4.1900000000000004</v>
      </c>
    </row>
    <row r="417" spans="1:10" ht="39.6" x14ac:dyDescent="0.25">
      <c r="A417" s="98" t="s">
        <v>1226</v>
      </c>
      <c r="B417" s="99" t="s">
        <v>1842</v>
      </c>
      <c r="C417" s="98" t="s">
        <v>811</v>
      </c>
      <c r="D417" s="98" t="s">
        <v>1843</v>
      </c>
      <c r="E417" s="147" t="s">
        <v>1229</v>
      </c>
      <c r="F417" s="147"/>
      <c r="G417" s="100" t="s">
        <v>812</v>
      </c>
      <c r="H417" s="101">
        <v>1.2266999999999999</v>
      </c>
      <c r="I417" s="102">
        <v>1.8</v>
      </c>
      <c r="J417" s="102">
        <v>2.2000000000000002</v>
      </c>
    </row>
    <row r="418" spans="1:10" ht="26.4" x14ac:dyDescent="0.25">
      <c r="A418" s="98" t="s">
        <v>1226</v>
      </c>
      <c r="B418" s="99" t="s">
        <v>1824</v>
      </c>
      <c r="C418" s="98" t="s">
        <v>811</v>
      </c>
      <c r="D418" s="98" t="s">
        <v>1825</v>
      </c>
      <c r="E418" s="147" t="s">
        <v>1229</v>
      </c>
      <c r="F418" s="147"/>
      <c r="G418" s="100" t="s">
        <v>812</v>
      </c>
      <c r="H418" s="101">
        <v>1.2266999999999999</v>
      </c>
      <c r="I418" s="102">
        <v>0.33</v>
      </c>
      <c r="J418" s="102">
        <v>0.4</v>
      </c>
    </row>
    <row r="419" spans="1:10" ht="26.4" x14ac:dyDescent="0.25">
      <c r="A419" s="98" t="s">
        <v>1226</v>
      </c>
      <c r="B419" s="99" t="s">
        <v>1812</v>
      </c>
      <c r="C419" s="98" t="s">
        <v>811</v>
      </c>
      <c r="D419" s="98" t="s">
        <v>1813</v>
      </c>
      <c r="E419" s="147" t="s">
        <v>1229</v>
      </c>
      <c r="F419" s="147"/>
      <c r="G419" s="100" t="s">
        <v>812</v>
      </c>
      <c r="H419" s="101">
        <v>9.6469000000000005</v>
      </c>
      <c r="I419" s="102">
        <v>0.14000000000000001</v>
      </c>
      <c r="J419" s="102">
        <v>1.35</v>
      </c>
    </row>
    <row r="420" spans="1:10" x14ac:dyDescent="0.25">
      <c r="A420" s="98" t="s">
        <v>1226</v>
      </c>
      <c r="B420" s="99" t="s">
        <v>1848</v>
      </c>
      <c r="C420" s="98" t="s">
        <v>811</v>
      </c>
      <c r="D420" s="98" t="s">
        <v>1849</v>
      </c>
      <c r="E420" s="147" t="s">
        <v>1229</v>
      </c>
      <c r="F420" s="147"/>
      <c r="G420" s="100" t="s">
        <v>1801</v>
      </c>
      <c r="H420" s="101">
        <v>1.23E-2</v>
      </c>
      <c r="I420" s="102">
        <v>37.869999999999997</v>
      </c>
      <c r="J420" s="102">
        <v>0.46</v>
      </c>
    </row>
    <row r="421" spans="1:10" ht="26.4" x14ac:dyDescent="0.25">
      <c r="A421" s="98" t="s">
        <v>1226</v>
      </c>
      <c r="B421" s="99" t="s">
        <v>1846</v>
      </c>
      <c r="C421" s="98" t="s">
        <v>811</v>
      </c>
      <c r="D421" s="98" t="s">
        <v>1847</v>
      </c>
      <c r="E421" s="147" t="s">
        <v>1229</v>
      </c>
      <c r="F421" s="147"/>
      <c r="G421" s="100" t="s">
        <v>834</v>
      </c>
      <c r="H421" s="101">
        <v>3.5470000000000002</v>
      </c>
      <c r="I421" s="102">
        <v>4.79</v>
      </c>
      <c r="J421" s="102">
        <v>16.989999999999998</v>
      </c>
    </row>
    <row r="422" spans="1:10" ht="39.6" x14ac:dyDescent="0.25">
      <c r="A422" s="98" t="s">
        <v>1226</v>
      </c>
      <c r="B422" s="99" t="s">
        <v>1816</v>
      </c>
      <c r="C422" s="98" t="s">
        <v>811</v>
      </c>
      <c r="D422" s="98" t="s">
        <v>1817</v>
      </c>
      <c r="E422" s="147" t="s">
        <v>1229</v>
      </c>
      <c r="F422" s="147"/>
      <c r="G422" s="100" t="s">
        <v>836</v>
      </c>
      <c r="H422" s="101">
        <v>0.69259999999999999</v>
      </c>
      <c r="I422" s="102">
        <v>3.68</v>
      </c>
      <c r="J422" s="102">
        <v>2.54</v>
      </c>
    </row>
    <row r="423" spans="1:10" x14ac:dyDescent="0.25">
      <c r="A423" s="95"/>
      <c r="B423" s="95"/>
      <c r="C423" s="95"/>
      <c r="D423" s="95"/>
      <c r="E423" s="95" t="s">
        <v>1220</v>
      </c>
      <c r="F423" s="96">
        <v>17.04</v>
      </c>
      <c r="G423" s="95" t="s">
        <v>1221</v>
      </c>
      <c r="H423" s="96">
        <v>0</v>
      </c>
      <c r="I423" s="95" t="s">
        <v>1222</v>
      </c>
      <c r="J423" s="96">
        <v>17.04</v>
      </c>
    </row>
    <row r="424" spans="1:10" ht="14.4" customHeight="1" thickBot="1" x14ac:dyDescent="0.3">
      <c r="A424" s="95"/>
      <c r="B424" s="95"/>
      <c r="C424" s="95"/>
      <c r="D424" s="95"/>
      <c r="E424" s="95" t="s">
        <v>1223</v>
      </c>
      <c r="F424" s="96">
        <v>19.59</v>
      </c>
      <c r="G424" s="95"/>
      <c r="H424" s="144" t="s">
        <v>1224</v>
      </c>
      <c r="I424" s="144"/>
      <c r="J424" s="96">
        <v>94.27</v>
      </c>
    </row>
    <row r="425" spans="1:10" ht="14.4" thickTop="1" x14ac:dyDescent="0.25">
      <c r="A425" s="97"/>
      <c r="B425" s="97"/>
      <c r="C425" s="97"/>
      <c r="D425" s="97"/>
      <c r="E425" s="97"/>
      <c r="F425" s="97"/>
      <c r="G425" s="97"/>
      <c r="H425" s="97"/>
      <c r="I425" s="97"/>
      <c r="J425" s="97"/>
    </row>
    <row r="426" spans="1:10" x14ac:dyDescent="0.25">
      <c r="A426" s="83" t="s">
        <v>1385</v>
      </c>
      <c r="B426" s="71" t="s">
        <v>818</v>
      </c>
      <c r="C426" s="83" t="s">
        <v>817</v>
      </c>
      <c r="D426" s="83" t="s">
        <v>801</v>
      </c>
      <c r="E426" s="145" t="s">
        <v>1213</v>
      </c>
      <c r="F426" s="145"/>
      <c r="G426" s="72" t="s">
        <v>816</v>
      </c>
      <c r="H426" s="71" t="s">
        <v>815</v>
      </c>
      <c r="I426" s="71" t="s">
        <v>814</v>
      </c>
      <c r="J426" s="71" t="s">
        <v>800</v>
      </c>
    </row>
    <row r="427" spans="1:10" ht="26.4" customHeight="1" x14ac:dyDescent="0.25">
      <c r="A427" s="60" t="s">
        <v>1214</v>
      </c>
      <c r="B427" s="59" t="s">
        <v>991</v>
      </c>
      <c r="C427" s="60" t="s">
        <v>811</v>
      </c>
      <c r="D427" s="60" t="s">
        <v>2541</v>
      </c>
      <c r="E427" s="146" t="s">
        <v>1290</v>
      </c>
      <c r="F427" s="146"/>
      <c r="G427" s="62" t="s">
        <v>834</v>
      </c>
      <c r="H427" s="89">
        <v>1</v>
      </c>
      <c r="I427" s="63">
        <v>13.31</v>
      </c>
      <c r="J427" s="63">
        <v>13.31</v>
      </c>
    </row>
    <row r="428" spans="1:10" ht="26.4" x14ac:dyDescent="0.25">
      <c r="A428" s="90" t="s">
        <v>1215</v>
      </c>
      <c r="B428" s="91" t="s">
        <v>1808</v>
      </c>
      <c r="C428" s="90" t="s">
        <v>811</v>
      </c>
      <c r="D428" s="90" t="s">
        <v>1809</v>
      </c>
      <c r="E428" s="148" t="s">
        <v>1239</v>
      </c>
      <c r="F428" s="148"/>
      <c r="G428" s="92" t="s">
        <v>840</v>
      </c>
      <c r="H428" s="93">
        <v>0.2114</v>
      </c>
      <c r="I428" s="94">
        <v>27.21</v>
      </c>
      <c r="J428" s="94">
        <v>5.75</v>
      </c>
    </row>
    <row r="429" spans="1:10" ht="26.4" x14ac:dyDescent="0.25">
      <c r="A429" s="98" t="s">
        <v>1226</v>
      </c>
      <c r="B429" s="99" t="s">
        <v>1852</v>
      </c>
      <c r="C429" s="98" t="s">
        <v>811</v>
      </c>
      <c r="D429" s="98" t="s">
        <v>1853</v>
      </c>
      <c r="E429" s="147" t="s">
        <v>1229</v>
      </c>
      <c r="F429" s="147"/>
      <c r="G429" s="100" t="s">
        <v>1801</v>
      </c>
      <c r="H429" s="101">
        <v>3.1800000000000002E-2</v>
      </c>
      <c r="I429" s="102">
        <v>64.930000000000007</v>
      </c>
      <c r="J429" s="102">
        <v>2.06</v>
      </c>
    </row>
    <row r="430" spans="1:10" ht="26.4" x14ac:dyDescent="0.25">
      <c r="A430" s="98" t="s">
        <v>1226</v>
      </c>
      <c r="B430" s="99" t="s">
        <v>1824</v>
      </c>
      <c r="C430" s="98" t="s">
        <v>811</v>
      </c>
      <c r="D430" s="98" t="s">
        <v>1825</v>
      </c>
      <c r="E430" s="147" t="s">
        <v>1229</v>
      </c>
      <c r="F430" s="147"/>
      <c r="G430" s="100" t="s">
        <v>812</v>
      </c>
      <c r="H430" s="101">
        <v>0.69299999999999995</v>
      </c>
      <c r="I430" s="102">
        <v>0.33</v>
      </c>
      <c r="J430" s="102">
        <v>0.22</v>
      </c>
    </row>
    <row r="431" spans="1:10" ht="26.4" x14ac:dyDescent="0.25">
      <c r="A431" s="98" t="s">
        <v>1226</v>
      </c>
      <c r="B431" s="99" t="s">
        <v>1850</v>
      </c>
      <c r="C431" s="98" t="s">
        <v>811</v>
      </c>
      <c r="D431" s="98" t="s">
        <v>1851</v>
      </c>
      <c r="E431" s="147" t="s">
        <v>1229</v>
      </c>
      <c r="F431" s="147"/>
      <c r="G431" s="100" t="s">
        <v>834</v>
      </c>
      <c r="H431" s="101">
        <v>1.1512</v>
      </c>
      <c r="I431" s="102">
        <v>4.59</v>
      </c>
      <c r="J431" s="102">
        <v>5.28</v>
      </c>
    </row>
    <row r="432" spans="1:10" x14ac:dyDescent="0.25">
      <c r="A432" s="95"/>
      <c r="B432" s="95"/>
      <c r="C432" s="95"/>
      <c r="D432" s="95"/>
      <c r="E432" s="95" t="s">
        <v>1220</v>
      </c>
      <c r="F432" s="96">
        <v>4.62</v>
      </c>
      <c r="G432" s="95" t="s">
        <v>1221</v>
      </c>
      <c r="H432" s="96">
        <v>0</v>
      </c>
      <c r="I432" s="95" t="s">
        <v>1222</v>
      </c>
      <c r="J432" s="96">
        <v>4.62</v>
      </c>
    </row>
    <row r="433" spans="1:10" ht="14.4" customHeight="1" thickBot="1" x14ac:dyDescent="0.3">
      <c r="A433" s="95"/>
      <c r="B433" s="95"/>
      <c r="C433" s="95"/>
      <c r="D433" s="95"/>
      <c r="E433" s="95" t="s">
        <v>1223</v>
      </c>
      <c r="F433" s="96">
        <v>3.49</v>
      </c>
      <c r="G433" s="95"/>
      <c r="H433" s="144" t="s">
        <v>1224</v>
      </c>
      <c r="I433" s="144"/>
      <c r="J433" s="96">
        <v>16.8</v>
      </c>
    </row>
    <row r="434" spans="1:10" ht="14.4" thickTop="1" x14ac:dyDescent="0.25">
      <c r="A434" s="97"/>
      <c r="B434" s="97"/>
      <c r="C434" s="97"/>
      <c r="D434" s="97"/>
      <c r="E434" s="97"/>
      <c r="F434" s="97"/>
      <c r="G434" s="97"/>
      <c r="H434" s="97"/>
      <c r="I434" s="97"/>
      <c r="J434" s="97"/>
    </row>
    <row r="435" spans="1:10" x14ac:dyDescent="0.25">
      <c r="A435" s="83" t="s">
        <v>1526</v>
      </c>
      <c r="B435" s="71" t="s">
        <v>818</v>
      </c>
      <c r="C435" s="83" t="s">
        <v>817</v>
      </c>
      <c r="D435" s="83" t="s">
        <v>801</v>
      </c>
      <c r="E435" s="145" t="s">
        <v>1213</v>
      </c>
      <c r="F435" s="145"/>
      <c r="G435" s="72" t="s">
        <v>816</v>
      </c>
      <c r="H435" s="71" t="s">
        <v>815</v>
      </c>
      <c r="I435" s="71" t="s">
        <v>814</v>
      </c>
      <c r="J435" s="71" t="s">
        <v>800</v>
      </c>
    </row>
    <row r="436" spans="1:10" ht="26.4" customHeight="1" x14ac:dyDescent="0.25">
      <c r="A436" s="60" t="s">
        <v>1214</v>
      </c>
      <c r="B436" s="59" t="s">
        <v>1527</v>
      </c>
      <c r="C436" s="60" t="s">
        <v>831</v>
      </c>
      <c r="D436" s="60" t="s">
        <v>1528</v>
      </c>
      <c r="E436" s="146" t="s">
        <v>1263</v>
      </c>
      <c r="F436" s="146"/>
      <c r="G436" s="62" t="s">
        <v>834</v>
      </c>
      <c r="H436" s="89">
        <v>1</v>
      </c>
      <c r="I436" s="63">
        <v>112.02</v>
      </c>
      <c r="J436" s="63">
        <v>112.02</v>
      </c>
    </row>
    <row r="437" spans="1:10" x14ac:dyDescent="0.25">
      <c r="A437" s="98" t="s">
        <v>1226</v>
      </c>
      <c r="B437" s="99" t="s">
        <v>1600</v>
      </c>
      <c r="C437" s="98" t="s">
        <v>811</v>
      </c>
      <c r="D437" s="98" t="s">
        <v>1601</v>
      </c>
      <c r="E437" s="147" t="s">
        <v>1229</v>
      </c>
      <c r="F437" s="147"/>
      <c r="G437" s="100" t="s">
        <v>836</v>
      </c>
      <c r="H437" s="101">
        <v>7.9615</v>
      </c>
      <c r="I437" s="102">
        <v>1.2</v>
      </c>
      <c r="J437" s="102">
        <v>9.5500000000000007</v>
      </c>
    </row>
    <row r="438" spans="1:10" x14ac:dyDescent="0.25">
      <c r="A438" s="98" t="s">
        <v>1226</v>
      </c>
      <c r="B438" s="99" t="s">
        <v>1602</v>
      </c>
      <c r="C438" s="98" t="s">
        <v>811</v>
      </c>
      <c r="D438" s="98" t="s">
        <v>1603</v>
      </c>
      <c r="E438" s="147" t="s">
        <v>1242</v>
      </c>
      <c r="F438" s="147"/>
      <c r="G438" s="100" t="s">
        <v>840</v>
      </c>
      <c r="H438" s="101">
        <v>1.323</v>
      </c>
      <c r="I438" s="102">
        <v>17.98</v>
      </c>
      <c r="J438" s="102">
        <v>23.78</v>
      </c>
    </row>
    <row r="439" spans="1:10" x14ac:dyDescent="0.25">
      <c r="A439" s="98" t="s">
        <v>1226</v>
      </c>
      <c r="B439" s="99" t="s">
        <v>1240</v>
      </c>
      <c r="C439" s="98" t="s">
        <v>811</v>
      </c>
      <c r="D439" s="98" t="s">
        <v>1241</v>
      </c>
      <c r="E439" s="147" t="s">
        <v>1242</v>
      </c>
      <c r="F439" s="147"/>
      <c r="G439" s="100" t="s">
        <v>840</v>
      </c>
      <c r="H439" s="101">
        <v>1.2929999999999999</v>
      </c>
      <c r="I439" s="102">
        <v>13.41</v>
      </c>
      <c r="J439" s="102">
        <v>17.329999999999998</v>
      </c>
    </row>
    <row r="440" spans="1:10" x14ac:dyDescent="0.25">
      <c r="A440" s="98" t="s">
        <v>1226</v>
      </c>
      <c r="B440" s="99" t="s">
        <v>1604</v>
      </c>
      <c r="C440" s="98" t="s">
        <v>811</v>
      </c>
      <c r="D440" s="98" t="s">
        <v>1605</v>
      </c>
      <c r="E440" s="147" t="s">
        <v>1229</v>
      </c>
      <c r="F440" s="147"/>
      <c r="G440" s="100" t="s">
        <v>836</v>
      </c>
      <c r="H440" s="101">
        <v>6.5620000000000003</v>
      </c>
      <c r="I440" s="102">
        <v>0.76</v>
      </c>
      <c r="J440" s="102">
        <v>4.9800000000000004</v>
      </c>
    </row>
    <row r="441" spans="1:10" ht="26.4" x14ac:dyDescent="0.25">
      <c r="A441" s="98" t="s">
        <v>1226</v>
      </c>
      <c r="B441" s="99" t="s">
        <v>1606</v>
      </c>
      <c r="C441" s="98" t="s">
        <v>811</v>
      </c>
      <c r="D441" s="98" t="s">
        <v>1607</v>
      </c>
      <c r="E441" s="147" t="s">
        <v>1229</v>
      </c>
      <c r="F441" s="147"/>
      <c r="G441" s="100" t="s">
        <v>809</v>
      </c>
      <c r="H441" s="101">
        <v>5.2999999999999999E-2</v>
      </c>
      <c r="I441" s="102">
        <v>100.5</v>
      </c>
      <c r="J441" s="102">
        <v>5.32</v>
      </c>
    </row>
    <row r="442" spans="1:10" x14ac:dyDescent="0.25">
      <c r="A442" s="98" t="s">
        <v>1226</v>
      </c>
      <c r="B442" s="99" t="s">
        <v>1608</v>
      </c>
      <c r="C442" s="98" t="s">
        <v>811</v>
      </c>
      <c r="D442" s="98" t="s">
        <v>1609</v>
      </c>
      <c r="E442" s="147" t="s">
        <v>1242</v>
      </c>
      <c r="F442" s="147"/>
      <c r="G442" s="100" t="s">
        <v>840</v>
      </c>
      <c r="H442" s="101">
        <v>1.5</v>
      </c>
      <c r="I442" s="102">
        <v>17.98</v>
      </c>
      <c r="J442" s="102">
        <v>26.97</v>
      </c>
    </row>
    <row r="443" spans="1:10" ht="39.6" x14ac:dyDescent="0.25">
      <c r="A443" s="98" t="s">
        <v>1226</v>
      </c>
      <c r="B443" s="99" t="s">
        <v>1610</v>
      </c>
      <c r="C443" s="98" t="s">
        <v>811</v>
      </c>
      <c r="D443" s="98" t="s">
        <v>1611</v>
      </c>
      <c r="E443" s="147" t="s">
        <v>1229</v>
      </c>
      <c r="F443" s="147"/>
      <c r="G443" s="100" t="s">
        <v>808</v>
      </c>
      <c r="H443" s="101">
        <v>0.56999999999999995</v>
      </c>
      <c r="I443" s="102">
        <v>42.27</v>
      </c>
      <c r="J443" s="102">
        <v>24.09</v>
      </c>
    </row>
    <row r="444" spans="1:10" x14ac:dyDescent="0.25">
      <c r="A444" s="95"/>
      <c r="B444" s="95"/>
      <c r="C444" s="95"/>
      <c r="D444" s="95"/>
      <c r="E444" s="95" t="s">
        <v>1220</v>
      </c>
      <c r="F444" s="96">
        <v>68.08</v>
      </c>
      <c r="G444" s="95" t="s">
        <v>1221</v>
      </c>
      <c r="H444" s="96">
        <v>0</v>
      </c>
      <c r="I444" s="95" t="s">
        <v>1222</v>
      </c>
      <c r="J444" s="96">
        <v>68.08</v>
      </c>
    </row>
    <row r="445" spans="1:10" ht="14.4" customHeight="1" thickBot="1" x14ac:dyDescent="0.3">
      <c r="A445" s="95"/>
      <c r="B445" s="95"/>
      <c r="C445" s="95"/>
      <c r="D445" s="95"/>
      <c r="E445" s="95" t="s">
        <v>1223</v>
      </c>
      <c r="F445" s="96">
        <v>29.39</v>
      </c>
      <c r="G445" s="95"/>
      <c r="H445" s="144" t="s">
        <v>1224</v>
      </c>
      <c r="I445" s="144"/>
      <c r="J445" s="96">
        <v>141.41</v>
      </c>
    </row>
    <row r="446" spans="1:10" ht="14.4" thickTop="1" x14ac:dyDescent="0.25">
      <c r="A446" s="97"/>
      <c r="B446" s="97"/>
      <c r="C446" s="97"/>
      <c r="D446" s="97"/>
      <c r="E446" s="97"/>
      <c r="F446" s="97"/>
      <c r="G446" s="97"/>
      <c r="H446" s="97"/>
      <c r="I446" s="97"/>
      <c r="J446" s="97"/>
    </row>
    <row r="447" spans="1:10" x14ac:dyDescent="0.25">
      <c r="A447" s="83" t="s">
        <v>992</v>
      </c>
      <c r="B447" s="71" t="s">
        <v>818</v>
      </c>
      <c r="C447" s="83" t="s">
        <v>817</v>
      </c>
      <c r="D447" s="83" t="s">
        <v>801</v>
      </c>
      <c r="E447" s="145" t="s">
        <v>1213</v>
      </c>
      <c r="F447" s="145"/>
      <c r="G447" s="72" t="s">
        <v>816</v>
      </c>
      <c r="H447" s="71" t="s">
        <v>815</v>
      </c>
      <c r="I447" s="71" t="s">
        <v>814</v>
      </c>
      <c r="J447" s="71" t="s">
        <v>800</v>
      </c>
    </row>
    <row r="448" spans="1:10" ht="39.6" x14ac:dyDescent="0.25">
      <c r="A448" s="60" t="s">
        <v>1214</v>
      </c>
      <c r="B448" s="59" t="s">
        <v>993</v>
      </c>
      <c r="C448" s="60" t="s">
        <v>811</v>
      </c>
      <c r="D448" s="60" t="s">
        <v>994</v>
      </c>
      <c r="E448" s="146" t="s">
        <v>1297</v>
      </c>
      <c r="F448" s="146"/>
      <c r="G448" s="62" t="s">
        <v>808</v>
      </c>
      <c r="H448" s="89">
        <v>1</v>
      </c>
      <c r="I448" s="63">
        <v>59.18</v>
      </c>
      <c r="J448" s="63">
        <v>59.18</v>
      </c>
    </row>
    <row r="449" spans="1:10" ht="26.4" x14ac:dyDescent="0.25">
      <c r="A449" s="90" t="s">
        <v>1215</v>
      </c>
      <c r="B449" s="91" t="s">
        <v>1244</v>
      </c>
      <c r="C449" s="90" t="s">
        <v>811</v>
      </c>
      <c r="D449" s="90" t="s">
        <v>1245</v>
      </c>
      <c r="E449" s="148" t="s">
        <v>1239</v>
      </c>
      <c r="F449" s="148"/>
      <c r="G449" s="92" t="s">
        <v>840</v>
      </c>
      <c r="H449" s="93">
        <v>0.308</v>
      </c>
      <c r="I449" s="94">
        <v>20.13</v>
      </c>
      <c r="J449" s="94">
        <v>6.2</v>
      </c>
    </row>
    <row r="450" spans="1:10" ht="26.4" x14ac:dyDescent="0.25">
      <c r="A450" s="90" t="s">
        <v>1215</v>
      </c>
      <c r="B450" s="91" t="s">
        <v>1247</v>
      </c>
      <c r="C450" s="90" t="s">
        <v>811</v>
      </c>
      <c r="D450" s="90" t="s">
        <v>1248</v>
      </c>
      <c r="E450" s="148" t="s">
        <v>1239</v>
      </c>
      <c r="F450" s="148"/>
      <c r="G450" s="92" t="s">
        <v>840</v>
      </c>
      <c r="H450" s="93">
        <v>0.61599999999999999</v>
      </c>
      <c r="I450" s="94">
        <v>24.93</v>
      </c>
      <c r="J450" s="94">
        <v>15.35</v>
      </c>
    </row>
    <row r="451" spans="1:10" ht="26.4" x14ac:dyDescent="0.25">
      <c r="A451" s="90" t="s">
        <v>1215</v>
      </c>
      <c r="B451" s="91" t="s">
        <v>1854</v>
      </c>
      <c r="C451" s="90" t="s">
        <v>811</v>
      </c>
      <c r="D451" s="90" t="s">
        <v>1855</v>
      </c>
      <c r="E451" s="148" t="s">
        <v>1239</v>
      </c>
      <c r="F451" s="148"/>
      <c r="G451" s="92" t="s">
        <v>809</v>
      </c>
      <c r="H451" s="93">
        <v>5.2999999999999999E-2</v>
      </c>
      <c r="I451" s="94">
        <v>702.98</v>
      </c>
      <c r="J451" s="94">
        <v>37.25</v>
      </c>
    </row>
    <row r="452" spans="1:10" x14ac:dyDescent="0.25">
      <c r="A452" s="98" t="s">
        <v>1226</v>
      </c>
      <c r="B452" s="99" t="s">
        <v>1604</v>
      </c>
      <c r="C452" s="98" t="s">
        <v>811</v>
      </c>
      <c r="D452" s="98" t="s">
        <v>1605</v>
      </c>
      <c r="E452" s="147" t="s">
        <v>1229</v>
      </c>
      <c r="F452" s="147"/>
      <c r="G452" s="100" t="s">
        <v>836</v>
      </c>
      <c r="H452" s="101">
        <v>0.5</v>
      </c>
      <c r="I452" s="102">
        <v>0.76</v>
      </c>
      <c r="J452" s="102">
        <v>0.38</v>
      </c>
    </row>
    <row r="453" spans="1:10" x14ac:dyDescent="0.25">
      <c r="A453" s="95"/>
      <c r="B453" s="95"/>
      <c r="C453" s="95"/>
      <c r="D453" s="95"/>
      <c r="E453" s="95" t="s">
        <v>1220</v>
      </c>
      <c r="F453" s="96">
        <v>23.57</v>
      </c>
      <c r="G453" s="95" t="s">
        <v>1221</v>
      </c>
      <c r="H453" s="96">
        <v>0</v>
      </c>
      <c r="I453" s="95" t="s">
        <v>1222</v>
      </c>
      <c r="J453" s="96">
        <v>23.57</v>
      </c>
    </row>
    <row r="454" spans="1:10" ht="14.4" customHeight="1" thickBot="1" x14ac:dyDescent="0.3">
      <c r="A454" s="95"/>
      <c r="B454" s="95"/>
      <c r="C454" s="95"/>
      <c r="D454" s="95"/>
      <c r="E454" s="95" t="s">
        <v>1223</v>
      </c>
      <c r="F454" s="96">
        <v>15.52</v>
      </c>
      <c r="G454" s="95"/>
      <c r="H454" s="144" t="s">
        <v>1224</v>
      </c>
      <c r="I454" s="144"/>
      <c r="J454" s="96">
        <v>74.7</v>
      </c>
    </row>
    <row r="455" spans="1:10" ht="14.4" thickTop="1" x14ac:dyDescent="0.25">
      <c r="A455" s="97"/>
      <c r="B455" s="97"/>
      <c r="C455" s="97"/>
      <c r="D455" s="97"/>
      <c r="E455" s="97"/>
      <c r="F455" s="97"/>
      <c r="G455" s="97"/>
      <c r="H455" s="97"/>
      <c r="I455" s="97"/>
      <c r="J455" s="97"/>
    </row>
    <row r="456" spans="1:10" x14ac:dyDescent="0.25">
      <c r="A456" s="83" t="s">
        <v>995</v>
      </c>
      <c r="B456" s="71" t="s">
        <v>818</v>
      </c>
      <c r="C456" s="83" t="s">
        <v>817</v>
      </c>
      <c r="D456" s="83" t="s">
        <v>801</v>
      </c>
      <c r="E456" s="145" t="s">
        <v>1213</v>
      </c>
      <c r="F456" s="145"/>
      <c r="G456" s="72" t="s">
        <v>816</v>
      </c>
      <c r="H456" s="71" t="s">
        <v>815</v>
      </c>
      <c r="I456" s="71" t="s">
        <v>814</v>
      </c>
      <c r="J456" s="71" t="s">
        <v>800</v>
      </c>
    </row>
    <row r="457" spans="1:10" ht="26.4" x14ac:dyDescent="0.25">
      <c r="A457" s="60" t="s">
        <v>1214</v>
      </c>
      <c r="B457" s="59" t="s">
        <v>996</v>
      </c>
      <c r="C457" s="60" t="s">
        <v>811</v>
      </c>
      <c r="D457" s="60" t="s">
        <v>997</v>
      </c>
      <c r="E457" s="146" t="s">
        <v>1324</v>
      </c>
      <c r="F457" s="146"/>
      <c r="G457" s="62" t="s">
        <v>808</v>
      </c>
      <c r="H457" s="89">
        <v>1</v>
      </c>
      <c r="I457" s="63">
        <v>2.09</v>
      </c>
      <c r="J457" s="63">
        <v>2.09</v>
      </c>
    </row>
    <row r="458" spans="1:10" ht="26.4" x14ac:dyDescent="0.25">
      <c r="A458" s="90" t="s">
        <v>1215</v>
      </c>
      <c r="B458" s="91" t="s">
        <v>1244</v>
      </c>
      <c r="C458" s="90" t="s">
        <v>811</v>
      </c>
      <c r="D458" s="90" t="s">
        <v>1245</v>
      </c>
      <c r="E458" s="148" t="s">
        <v>1239</v>
      </c>
      <c r="F458" s="148"/>
      <c r="G458" s="92" t="s">
        <v>840</v>
      </c>
      <c r="H458" s="93">
        <v>5.8900000000000003E-3</v>
      </c>
      <c r="I458" s="94">
        <v>20.13</v>
      </c>
      <c r="J458" s="94">
        <v>0.11</v>
      </c>
    </row>
    <row r="459" spans="1:10" ht="26.4" x14ac:dyDescent="0.25">
      <c r="A459" s="90" t="s">
        <v>1215</v>
      </c>
      <c r="B459" s="91" t="s">
        <v>1247</v>
      </c>
      <c r="C459" s="90" t="s">
        <v>811</v>
      </c>
      <c r="D459" s="90" t="s">
        <v>1248</v>
      </c>
      <c r="E459" s="148" t="s">
        <v>1239</v>
      </c>
      <c r="F459" s="148"/>
      <c r="G459" s="92" t="s">
        <v>840</v>
      </c>
      <c r="H459" s="93">
        <v>4.9100000000000003E-3</v>
      </c>
      <c r="I459" s="94">
        <v>24.93</v>
      </c>
      <c r="J459" s="94">
        <v>0.12</v>
      </c>
    </row>
    <row r="460" spans="1:10" x14ac:dyDescent="0.25">
      <c r="A460" s="98" t="s">
        <v>1226</v>
      </c>
      <c r="B460" s="99" t="s">
        <v>1856</v>
      </c>
      <c r="C460" s="98" t="s">
        <v>811</v>
      </c>
      <c r="D460" s="98" t="s">
        <v>1857</v>
      </c>
      <c r="E460" s="147" t="s">
        <v>1229</v>
      </c>
      <c r="F460" s="147"/>
      <c r="G460" s="100" t="s">
        <v>808</v>
      </c>
      <c r="H460" s="101">
        <v>1.1279999999999999</v>
      </c>
      <c r="I460" s="102">
        <v>1.65</v>
      </c>
      <c r="J460" s="102">
        <v>1.86</v>
      </c>
    </row>
    <row r="461" spans="1:10" x14ac:dyDescent="0.25">
      <c r="A461" s="95"/>
      <c r="B461" s="95"/>
      <c r="C461" s="95"/>
      <c r="D461" s="95"/>
      <c r="E461" s="95" t="s">
        <v>1220</v>
      </c>
      <c r="F461" s="96">
        <v>0.17</v>
      </c>
      <c r="G461" s="95" t="s">
        <v>1221</v>
      </c>
      <c r="H461" s="96">
        <v>0</v>
      </c>
      <c r="I461" s="95" t="s">
        <v>1222</v>
      </c>
      <c r="J461" s="96">
        <v>0.17</v>
      </c>
    </row>
    <row r="462" spans="1:10" ht="14.4" customHeight="1" thickBot="1" x14ac:dyDescent="0.3">
      <c r="A462" s="95"/>
      <c r="B462" s="95"/>
      <c r="C462" s="95"/>
      <c r="D462" s="95"/>
      <c r="E462" s="95" t="s">
        <v>1223</v>
      </c>
      <c r="F462" s="96">
        <v>0.54</v>
      </c>
      <c r="G462" s="95"/>
      <c r="H462" s="144" t="s">
        <v>1224</v>
      </c>
      <c r="I462" s="144"/>
      <c r="J462" s="96">
        <v>2.63</v>
      </c>
    </row>
    <row r="463" spans="1:10" ht="14.4" thickTop="1" x14ac:dyDescent="0.25">
      <c r="A463" s="97"/>
      <c r="B463" s="97"/>
      <c r="C463" s="97"/>
      <c r="D463" s="97"/>
      <c r="E463" s="97"/>
      <c r="F463" s="97"/>
      <c r="G463" s="97"/>
      <c r="H463" s="97"/>
      <c r="I463" s="97"/>
      <c r="J463" s="97"/>
    </row>
    <row r="464" spans="1:10" x14ac:dyDescent="0.25">
      <c r="A464" s="83" t="s">
        <v>998</v>
      </c>
      <c r="B464" s="71" t="s">
        <v>818</v>
      </c>
      <c r="C464" s="83" t="s">
        <v>817</v>
      </c>
      <c r="D464" s="83" t="s">
        <v>801</v>
      </c>
      <c r="E464" s="145" t="s">
        <v>1213</v>
      </c>
      <c r="F464" s="145"/>
      <c r="G464" s="72" t="s">
        <v>816</v>
      </c>
      <c r="H464" s="71" t="s">
        <v>815</v>
      </c>
      <c r="I464" s="71" t="s">
        <v>814</v>
      </c>
      <c r="J464" s="71" t="s">
        <v>800</v>
      </c>
    </row>
    <row r="465" spans="1:10" ht="52.8" x14ac:dyDescent="0.25">
      <c r="A465" s="60" t="s">
        <v>1214</v>
      </c>
      <c r="B465" s="59" t="s">
        <v>999</v>
      </c>
      <c r="C465" s="60" t="s">
        <v>811</v>
      </c>
      <c r="D465" s="60" t="s">
        <v>1000</v>
      </c>
      <c r="E465" s="146" t="s">
        <v>1297</v>
      </c>
      <c r="F465" s="146"/>
      <c r="G465" s="62" t="s">
        <v>808</v>
      </c>
      <c r="H465" s="89">
        <v>1</v>
      </c>
      <c r="I465" s="63">
        <v>99.46</v>
      </c>
      <c r="J465" s="63">
        <v>99.46</v>
      </c>
    </row>
    <row r="466" spans="1:10" ht="39.6" customHeight="1" x14ac:dyDescent="0.25">
      <c r="A466" s="90" t="s">
        <v>1215</v>
      </c>
      <c r="B466" s="91" t="s">
        <v>1862</v>
      </c>
      <c r="C466" s="90" t="s">
        <v>811</v>
      </c>
      <c r="D466" s="90" t="s">
        <v>1863</v>
      </c>
      <c r="E466" s="148" t="s">
        <v>1218</v>
      </c>
      <c r="F466" s="148"/>
      <c r="G466" s="92" t="s">
        <v>1219</v>
      </c>
      <c r="H466" s="93">
        <v>2.5399999999999999E-2</v>
      </c>
      <c r="I466" s="94">
        <v>5.54</v>
      </c>
      <c r="J466" s="94">
        <v>0.14000000000000001</v>
      </c>
    </row>
    <row r="467" spans="1:10" ht="26.4" customHeight="1" x14ac:dyDescent="0.25">
      <c r="A467" s="90" t="s">
        <v>1215</v>
      </c>
      <c r="B467" s="91" t="s">
        <v>1866</v>
      </c>
      <c r="C467" s="90" t="s">
        <v>811</v>
      </c>
      <c r="D467" s="90" t="s">
        <v>1867</v>
      </c>
      <c r="E467" s="148" t="s">
        <v>1218</v>
      </c>
      <c r="F467" s="148"/>
      <c r="G467" s="92" t="s">
        <v>1726</v>
      </c>
      <c r="H467" s="93">
        <v>0.21640000000000001</v>
      </c>
      <c r="I467" s="94">
        <v>0.5</v>
      </c>
      <c r="J467" s="94">
        <v>0.1</v>
      </c>
    </row>
    <row r="468" spans="1:10" ht="39.6" customHeight="1" x14ac:dyDescent="0.25">
      <c r="A468" s="90" t="s">
        <v>1215</v>
      </c>
      <c r="B468" s="91" t="s">
        <v>1858</v>
      </c>
      <c r="C468" s="90" t="s">
        <v>811</v>
      </c>
      <c r="D468" s="90" t="s">
        <v>1859</v>
      </c>
      <c r="E468" s="148" t="s">
        <v>1218</v>
      </c>
      <c r="F468" s="148"/>
      <c r="G468" s="92" t="s">
        <v>1726</v>
      </c>
      <c r="H468" s="93">
        <v>7.5899999999999995E-2</v>
      </c>
      <c r="I468" s="94">
        <v>1.44</v>
      </c>
      <c r="J468" s="94">
        <v>0.1</v>
      </c>
    </row>
    <row r="469" spans="1:10" ht="39.6" customHeight="1" x14ac:dyDescent="0.25">
      <c r="A469" s="90" t="s">
        <v>1215</v>
      </c>
      <c r="B469" s="91" t="s">
        <v>1860</v>
      </c>
      <c r="C469" s="90" t="s">
        <v>811</v>
      </c>
      <c r="D469" s="90" t="s">
        <v>1861</v>
      </c>
      <c r="E469" s="148" t="s">
        <v>1218</v>
      </c>
      <c r="F469" s="148"/>
      <c r="G469" s="92" t="s">
        <v>1219</v>
      </c>
      <c r="H469" s="93">
        <v>9.0300000000000005E-2</v>
      </c>
      <c r="I469" s="94">
        <v>3.62</v>
      </c>
      <c r="J469" s="94">
        <v>0.32</v>
      </c>
    </row>
    <row r="470" spans="1:10" ht="39.6" customHeight="1" x14ac:dyDescent="0.25">
      <c r="A470" s="90" t="s">
        <v>1215</v>
      </c>
      <c r="B470" s="91" t="s">
        <v>1864</v>
      </c>
      <c r="C470" s="90" t="s">
        <v>811</v>
      </c>
      <c r="D470" s="90" t="s">
        <v>1865</v>
      </c>
      <c r="E470" s="148" t="s">
        <v>1239</v>
      </c>
      <c r="F470" s="148"/>
      <c r="G470" s="92" t="s">
        <v>840</v>
      </c>
      <c r="H470" s="93">
        <v>1.0955999999999999</v>
      </c>
      <c r="I470" s="94">
        <v>24.8</v>
      </c>
      <c r="J470" s="94">
        <v>27.17</v>
      </c>
    </row>
    <row r="471" spans="1:10" ht="26.4" customHeight="1" x14ac:dyDescent="0.25">
      <c r="A471" s="90" t="s">
        <v>1215</v>
      </c>
      <c r="B471" s="91" t="s">
        <v>1244</v>
      </c>
      <c r="C471" s="90" t="s">
        <v>811</v>
      </c>
      <c r="D471" s="90" t="s">
        <v>1245</v>
      </c>
      <c r="E471" s="148" t="s">
        <v>1239</v>
      </c>
      <c r="F471" s="148"/>
      <c r="G471" s="92" t="s">
        <v>840</v>
      </c>
      <c r="H471" s="93">
        <v>0.49719999999999998</v>
      </c>
      <c r="I471" s="94">
        <v>20.13</v>
      </c>
      <c r="J471" s="94">
        <v>10</v>
      </c>
    </row>
    <row r="472" spans="1:10" ht="26.4" x14ac:dyDescent="0.25">
      <c r="A472" s="98" t="s">
        <v>1226</v>
      </c>
      <c r="B472" s="99" t="s">
        <v>1870</v>
      </c>
      <c r="C472" s="98" t="s">
        <v>811</v>
      </c>
      <c r="D472" s="98" t="s">
        <v>1871</v>
      </c>
      <c r="E472" s="147" t="s">
        <v>1229</v>
      </c>
      <c r="F472" s="147"/>
      <c r="G472" s="100" t="s">
        <v>836</v>
      </c>
      <c r="H472" s="101">
        <v>20</v>
      </c>
      <c r="I472" s="102">
        <v>0.92</v>
      </c>
      <c r="J472" s="102">
        <v>18.399999999999999</v>
      </c>
    </row>
    <row r="473" spans="1:10" x14ac:dyDescent="0.25">
      <c r="A473" s="98" t="s">
        <v>1226</v>
      </c>
      <c r="B473" s="99" t="s">
        <v>1874</v>
      </c>
      <c r="C473" s="98" t="s">
        <v>811</v>
      </c>
      <c r="D473" s="98" t="s">
        <v>1875</v>
      </c>
      <c r="E473" s="147" t="s">
        <v>1229</v>
      </c>
      <c r="F473" s="147"/>
      <c r="G473" s="100" t="s">
        <v>1771</v>
      </c>
      <c r="H473" s="101">
        <v>0.04</v>
      </c>
      <c r="I473" s="102">
        <v>9.0399999999999991</v>
      </c>
      <c r="J473" s="102">
        <v>0.36</v>
      </c>
    </row>
    <row r="474" spans="1:10" x14ac:dyDescent="0.25">
      <c r="A474" s="98" t="s">
        <v>1226</v>
      </c>
      <c r="B474" s="99" t="s">
        <v>1876</v>
      </c>
      <c r="C474" s="98" t="s">
        <v>811</v>
      </c>
      <c r="D474" s="98" t="s">
        <v>1877</v>
      </c>
      <c r="E474" s="147" t="s">
        <v>1229</v>
      </c>
      <c r="F474" s="147"/>
      <c r="G474" s="100" t="s">
        <v>836</v>
      </c>
      <c r="H474" s="101">
        <v>10</v>
      </c>
      <c r="I474" s="102">
        <v>4.05</v>
      </c>
      <c r="J474" s="102">
        <v>40.5</v>
      </c>
    </row>
    <row r="475" spans="1:10" ht="26.4" x14ac:dyDescent="0.25">
      <c r="A475" s="98" t="s">
        <v>1226</v>
      </c>
      <c r="B475" s="99" t="s">
        <v>1868</v>
      </c>
      <c r="C475" s="98" t="s">
        <v>811</v>
      </c>
      <c r="D475" s="98" t="s">
        <v>1869</v>
      </c>
      <c r="E475" s="147" t="s">
        <v>1229</v>
      </c>
      <c r="F475" s="147"/>
      <c r="G475" s="100" t="s">
        <v>834</v>
      </c>
      <c r="H475" s="101">
        <v>1.67</v>
      </c>
      <c r="I475" s="102">
        <v>1.29</v>
      </c>
      <c r="J475" s="102">
        <v>2.15</v>
      </c>
    </row>
    <row r="476" spans="1:10" x14ac:dyDescent="0.25">
      <c r="A476" s="98" t="s">
        <v>1226</v>
      </c>
      <c r="B476" s="99" t="s">
        <v>1872</v>
      </c>
      <c r="C476" s="98" t="s">
        <v>811</v>
      </c>
      <c r="D476" s="98" t="s">
        <v>1873</v>
      </c>
      <c r="E476" s="147" t="s">
        <v>1229</v>
      </c>
      <c r="F476" s="147"/>
      <c r="G476" s="100" t="s">
        <v>1771</v>
      </c>
      <c r="H476" s="101">
        <v>1.2500000000000001E-2</v>
      </c>
      <c r="I476" s="102">
        <v>17.72</v>
      </c>
      <c r="J476" s="102">
        <v>0.22</v>
      </c>
    </row>
    <row r="477" spans="1:10" x14ac:dyDescent="0.25">
      <c r="A477" s="95"/>
      <c r="B477" s="95"/>
      <c r="C477" s="95"/>
      <c r="D477" s="95"/>
      <c r="E477" s="95" t="s">
        <v>1220</v>
      </c>
      <c r="F477" s="96">
        <v>26.84</v>
      </c>
      <c r="G477" s="95" t="s">
        <v>1221</v>
      </c>
      <c r="H477" s="96">
        <v>0</v>
      </c>
      <c r="I477" s="95" t="s">
        <v>1222</v>
      </c>
      <c r="J477" s="96">
        <v>26.84</v>
      </c>
    </row>
    <row r="478" spans="1:10" ht="14.4" customHeight="1" thickBot="1" x14ac:dyDescent="0.3">
      <c r="A478" s="95"/>
      <c r="B478" s="95"/>
      <c r="C478" s="95"/>
      <c r="D478" s="95"/>
      <c r="E478" s="95" t="s">
        <v>1223</v>
      </c>
      <c r="F478" s="96">
        <v>26.09</v>
      </c>
      <c r="G478" s="95"/>
      <c r="H478" s="144" t="s">
        <v>1224</v>
      </c>
      <c r="I478" s="144"/>
      <c r="J478" s="96">
        <v>125.55</v>
      </c>
    </row>
    <row r="479" spans="1:10" ht="14.4" thickTop="1" x14ac:dyDescent="0.25">
      <c r="A479" s="97"/>
      <c r="B479" s="97"/>
      <c r="C479" s="97"/>
      <c r="D479" s="97"/>
      <c r="E479" s="97"/>
      <c r="F479" s="97"/>
      <c r="G479" s="97"/>
      <c r="H479" s="97"/>
      <c r="I479" s="97"/>
      <c r="J479" s="97"/>
    </row>
    <row r="480" spans="1:10" x14ac:dyDescent="0.25">
      <c r="A480" s="83" t="s">
        <v>1001</v>
      </c>
      <c r="B480" s="71" t="s">
        <v>818</v>
      </c>
      <c r="C480" s="83" t="s">
        <v>817</v>
      </c>
      <c r="D480" s="83" t="s">
        <v>801</v>
      </c>
      <c r="E480" s="145" t="s">
        <v>1213</v>
      </c>
      <c r="F480" s="145"/>
      <c r="G480" s="72" t="s">
        <v>816</v>
      </c>
      <c r="H480" s="71" t="s">
        <v>815</v>
      </c>
      <c r="I480" s="71" t="s">
        <v>814</v>
      </c>
      <c r="J480" s="71" t="s">
        <v>800</v>
      </c>
    </row>
    <row r="481" spans="1:10" x14ac:dyDescent="0.25">
      <c r="A481" s="60" t="s">
        <v>1214</v>
      </c>
      <c r="B481" s="59" t="s">
        <v>1002</v>
      </c>
      <c r="C481" s="60" t="s">
        <v>811</v>
      </c>
      <c r="D481" s="60" t="s">
        <v>1003</v>
      </c>
      <c r="E481" s="146" t="s">
        <v>1297</v>
      </c>
      <c r="F481" s="146"/>
      <c r="G481" s="62" t="s">
        <v>834</v>
      </c>
      <c r="H481" s="89">
        <v>1</v>
      </c>
      <c r="I481" s="63">
        <v>92.76</v>
      </c>
      <c r="J481" s="63">
        <v>92.76</v>
      </c>
    </row>
    <row r="482" spans="1:10" ht="26.4" x14ac:dyDescent="0.25">
      <c r="A482" s="90" t="s">
        <v>1215</v>
      </c>
      <c r="B482" s="91" t="s">
        <v>1864</v>
      </c>
      <c r="C482" s="90" t="s">
        <v>811</v>
      </c>
      <c r="D482" s="90" t="s">
        <v>1865</v>
      </c>
      <c r="E482" s="148" t="s">
        <v>1239</v>
      </c>
      <c r="F482" s="148"/>
      <c r="G482" s="92" t="s">
        <v>840</v>
      </c>
      <c r="H482" s="93">
        <v>0.29899999999999999</v>
      </c>
      <c r="I482" s="94">
        <v>24.8</v>
      </c>
      <c r="J482" s="94">
        <v>7.41</v>
      </c>
    </row>
    <row r="483" spans="1:10" ht="26.4" x14ac:dyDescent="0.25">
      <c r="A483" s="90" t="s">
        <v>1215</v>
      </c>
      <c r="B483" s="91" t="s">
        <v>1244</v>
      </c>
      <c r="C483" s="90" t="s">
        <v>811</v>
      </c>
      <c r="D483" s="90" t="s">
        <v>1245</v>
      </c>
      <c r="E483" s="148" t="s">
        <v>1239</v>
      </c>
      <c r="F483" s="148"/>
      <c r="G483" s="92" t="s">
        <v>840</v>
      </c>
      <c r="H483" s="93">
        <v>0.15</v>
      </c>
      <c r="I483" s="94">
        <v>20.13</v>
      </c>
      <c r="J483" s="94">
        <v>3.01</v>
      </c>
    </row>
    <row r="484" spans="1:10" x14ac:dyDescent="0.25">
      <c r="A484" s="98" t="s">
        <v>1226</v>
      </c>
      <c r="B484" s="99" t="s">
        <v>1878</v>
      </c>
      <c r="C484" s="98" t="s">
        <v>811</v>
      </c>
      <c r="D484" s="98" t="s">
        <v>1879</v>
      </c>
      <c r="E484" s="147" t="s">
        <v>1229</v>
      </c>
      <c r="F484" s="147"/>
      <c r="G484" s="100" t="s">
        <v>836</v>
      </c>
      <c r="H484" s="101">
        <v>0.60299999999999998</v>
      </c>
      <c r="I484" s="102">
        <v>2.46</v>
      </c>
      <c r="J484" s="102">
        <v>1.48</v>
      </c>
    </row>
    <row r="485" spans="1:10" ht="26.4" x14ac:dyDescent="0.25">
      <c r="A485" s="98" t="s">
        <v>1226</v>
      </c>
      <c r="B485" s="99" t="s">
        <v>1882</v>
      </c>
      <c r="C485" s="98" t="s">
        <v>811</v>
      </c>
      <c r="D485" s="98" t="s">
        <v>1883</v>
      </c>
      <c r="E485" s="147" t="s">
        <v>1229</v>
      </c>
      <c r="F485" s="147"/>
      <c r="G485" s="100" t="s">
        <v>834</v>
      </c>
      <c r="H485" s="101">
        <v>1.04</v>
      </c>
      <c r="I485" s="102">
        <v>77.38</v>
      </c>
      <c r="J485" s="102">
        <v>80.47</v>
      </c>
    </row>
    <row r="486" spans="1:10" x14ac:dyDescent="0.25">
      <c r="A486" s="98" t="s">
        <v>1226</v>
      </c>
      <c r="B486" s="99" t="s">
        <v>1880</v>
      </c>
      <c r="C486" s="98" t="s">
        <v>811</v>
      </c>
      <c r="D486" s="98" t="s">
        <v>1881</v>
      </c>
      <c r="E486" s="147" t="s">
        <v>1229</v>
      </c>
      <c r="F486" s="147"/>
      <c r="G486" s="100" t="s">
        <v>836</v>
      </c>
      <c r="H486" s="101">
        <v>8.4000000000000005E-2</v>
      </c>
      <c r="I486" s="102">
        <v>4.6900000000000004</v>
      </c>
      <c r="J486" s="102">
        <v>0.39</v>
      </c>
    </row>
    <row r="487" spans="1:10" x14ac:dyDescent="0.25">
      <c r="A487" s="95"/>
      <c r="B487" s="95"/>
      <c r="C487" s="95"/>
      <c r="D487" s="95"/>
      <c r="E487" s="95" t="s">
        <v>1220</v>
      </c>
      <c r="F487" s="96">
        <v>7.51</v>
      </c>
      <c r="G487" s="95" t="s">
        <v>1221</v>
      </c>
      <c r="H487" s="96">
        <v>0</v>
      </c>
      <c r="I487" s="95" t="s">
        <v>1222</v>
      </c>
      <c r="J487" s="96">
        <v>7.51</v>
      </c>
    </row>
    <row r="488" spans="1:10" ht="14.4" customHeight="1" thickBot="1" x14ac:dyDescent="0.3">
      <c r="A488" s="95"/>
      <c r="B488" s="95"/>
      <c r="C488" s="95"/>
      <c r="D488" s="95"/>
      <c r="E488" s="95" t="s">
        <v>1223</v>
      </c>
      <c r="F488" s="96">
        <v>24.34</v>
      </c>
      <c r="G488" s="95"/>
      <c r="H488" s="144" t="s">
        <v>1224</v>
      </c>
      <c r="I488" s="144"/>
      <c r="J488" s="96">
        <v>117.1</v>
      </c>
    </row>
    <row r="489" spans="1:10" ht="14.4" thickTop="1" x14ac:dyDescent="0.25">
      <c r="A489" s="97"/>
      <c r="B489" s="97"/>
      <c r="C489" s="97"/>
      <c r="D489" s="97"/>
      <c r="E489" s="97"/>
      <c r="F489" s="97"/>
      <c r="G489" s="97"/>
      <c r="H489" s="97"/>
      <c r="I489" s="97"/>
      <c r="J489" s="97"/>
    </row>
    <row r="490" spans="1:10" x14ac:dyDescent="0.25">
      <c r="A490" s="83" t="s">
        <v>1004</v>
      </c>
      <c r="B490" s="71" t="s">
        <v>818</v>
      </c>
      <c r="C490" s="83" t="s">
        <v>817</v>
      </c>
      <c r="D490" s="83" t="s">
        <v>801</v>
      </c>
      <c r="E490" s="145" t="s">
        <v>1213</v>
      </c>
      <c r="F490" s="145"/>
      <c r="G490" s="72" t="s">
        <v>816</v>
      </c>
      <c r="H490" s="71" t="s">
        <v>815</v>
      </c>
      <c r="I490" s="71" t="s">
        <v>814</v>
      </c>
      <c r="J490" s="71" t="s">
        <v>800</v>
      </c>
    </row>
    <row r="491" spans="1:10" ht="26.4" x14ac:dyDescent="0.25">
      <c r="A491" s="60" t="s">
        <v>1214</v>
      </c>
      <c r="B491" s="59" t="s">
        <v>1529</v>
      </c>
      <c r="C491" s="60" t="s">
        <v>831</v>
      </c>
      <c r="D491" s="60" t="s">
        <v>1530</v>
      </c>
      <c r="E491" s="146">
        <v>20</v>
      </c>
      <c r="F491" s="146"/>
      <c r="G491" s="62" t="s">
        <v>808</v>
      </c>
      <c r="H491" s="89">
        <v>1</v>
      </c>
      <c r="I491" s="63">
        <v>818.92</v>
      </c>
      <c r="J491" s="63">
        <v>818.92</v>
      </c>
    </row>
    <row r="492" spans="1:10" ht="26.4" x14ac:dyDescent="0.25">
      <c r="A492" s="90" t="s">
        <v>1215</v>
      </c>
      <c r="B492" s="91" t="s">
        <v>1247</v>
      </c>
      <c r="C492" s="90" t="s">
        <v>811</v>
      </c>
      <c r="D492" s="90" t="s">
        <v>1248</v>
      </c>
      <c r="E492" s="148" t="s">
        <v>1239</v>
      </c>
      <c r="F492" s="148"/>
      <c r="G492" s="92" t="s">
        <v>840</v>
      </c>
      <c r="H492" s="93">
        <v>2</v>
      </c>
      <c r="I492" s="94">
        <v>24.93</v>
      </c>
      <c r="J492" s="94">
        <v>49.86</v>
      </c>
    </row>
    <row r="493" spans="1:10" ht="26.4" x14ac:dyDescent="0.25">
      <c r="A493" s="90" t="s">
        <v>1215</v>
      </c>
      <c r="B493" s="91" t="s">
        <v>1244</v>
      </c>
      <c r="C493" s="90" t="s">
        <v>811</v>
      </c>
      <c r="D493" s="90" t="s">
        <v>1245</v>
      </c>
      <c r="E493" s="148" t="s">
        <v>1239</v>
      </c>
      <c r="F493" s="148"/>
      <c r="G493" s="92" t="s">
        <v>840</v>
      </c>
      <c r="H493" s="93">
        <v>2</v>
      </c>
      <c r="I493" s="94">
        <v>20.13</v>
      </c>
      <c r="J493" s="94">
        <v>40.26</v>
      </c>
    </row>
    <row r="494" spans="1:10" ht="26.4" x14ac:dyDescent="0.25">
      <c r="A494" s="98" t="s">
        <v>1226</v>
      </c>
      <c r="B494" s="99" t="s">
        <v>1612</v>
      </c>
      <c r="C494" s="98" t="s">
        <v>811</v>
      </c>
      <c r="D494" s="98" t="s">
        <v>1613</v>
      </c>
      <c r="E494" s="147" t="s">
        <v>1229</v>
      </c>
      <c r="F494" s="147"/>
      <c r="G494" s="100" t="s">
        <v>808</v>
      </c>
      <c r="H494" s="101">
        <v>1.1000000000000001</v>
      </c>
      <c r="I494" s="102">
        <v>656.6</v>
      </c>
      <c r="J494" s="102">
        <v>722.26</v>
      </c>
    </row>
    <row r="495" spans="1:10" ht="26.4" x14ac:dyDescent="0.25">
      <c r="A495" s="98" t="s">
        <v>1226</v>
      </c>
      <c r="B495" s="99" t="s">
        <v>1606</v>
      </c>
      <c r="C495" s="98" t="s">
        <v>811</v>
      </c>
      <c r="D495" s="98" t="s">
        <v>1607</v>
      </c>
      <c r="E495" s="147" t="s">
        <v>1229</v>
      </c>
      <c r="F495" s="147"/>
      <c r="G495" s="100" t="s">
        <v>809</v>
      </c>
      <c r="H495" s="101">
        <v>0.05</v>
      </c>
      <c r="I495" s="102">
        <v>100.5</v>
      </c>
      <c r="J495" s="102">
        <v>5.0199999999999996</v>
      </c>
    </row>
    <row r="496" spans="1:10" x14ac:dyDescent="0.25">
      <c r="A496" s="98" t="s">
        <v>1226</v>
      </c>
      <c r="B496" s="99" t="s">
        <v>1604</v>
      </c>
      <c r="C496" s="98" t="s">
        <v>811</v>
      </c>
      <c r="D496" s="98" t="s">
        <v>1605</v>
      </c>
      <c r="E496" s="147" t="s">
        <v>1229</v>
      </c>
      <c r="F496" s="147"/>
      <c r="G496" s="100" t="s">
        <v>836</v>
      </c>
      <c r="H496" s="101">
        <v>2</v>
      </c>
      <c r="I496" s="102">
        <v>0.76</v>
      </c>
      <c r="J496" s="102">
        <v>1.52</v>
      </c>
    </row>
    <row r="497" spans="1:10" x14ac:dyDescent="0.25">
      <c r="A497" s="95"/>
      <c r="B497" s="95"/>
      <c r="C497" s="95"/>
      <c r="D497" s="95"/>
      <c r="E497" s="95" t="s">
        <v>1220</v>
      </c>
      <c r="F497" s="96">
        <v>64.28</v>
      </c>
      <c r="G497" s="95" t="s">
        <v>1221</v>
      </c>
      <c r="H497" s="96">
        <v>0</v>
      </c>
      <c r="I497" s="95" t="s">
        <v>1222</v>
      </c>
      <c r="J497" s="96">
        <v>64.28</v>
      </c>
    </row>
    <row r="498" spans="1:10" ht="14.4" customHeight="1" thickBot="1" x14ac:dyDescent="0.3">
      <c r="A498" s="95"/>
      <c r="B498" s="95"/>
      <c r="C498" s="95"/>
      <c r="D498" s="95"/>
      <c r="E498" s="95" t="s">
        <v>1223</v>
      </c>
      <c r="F498" s="96">
        <v>214.88</v>
      </c>
      <c r="G498" s="95"/>
      <c r="H498" s="144" t="s">
        <v>1224</v>
      </c>
      <c r="I498" s="144"/>
      <c r="J498" s="96">
        <v>1033.8</v>
      </c>
    </row>
    <row r="499" spans="1:10" ht="14.4" thickTop="1" x14ac:dyDescent="0.25">
      <c r="A499" s="97"/>
      <c r="B499" s="97"/>
      <c r="C499" s="97"/>
      <c r="D499" s="97"/>
      <c r="E499" s="97"/>
      <c r="F499" s="97"/>
      <c r="G499" s="97"/>
      <c r="H499" s="97"/>
      <c r="I499" s="97"/>
      <c r="J499" s="97"/>
    </row>
    <row r="500" spans="1:10" x14ac:dyDescent="0.25">
      <c r="A500" s="83" t="s">
        <v>1006</v>
      </c>
      <c r="B500" s="71" t="s">
        <v>818</v>
      </c>
      <c r="C500" s="83" t="s">
        <v>817</v>
      </c>
      <c r="D500" s="83" t="s">
        <v>801</v>
      </c>
      <c r="E500" s="145" t="s">
        <v>1213</v>
      </c>
      <c r="F500" s="145"/>
      <c r="G500" s="72" t="s">
        <v>816</v>
      </c>
      <c r="H500" s="71" t="s">
        <v>815</v>
      </c>
      <c r="I500" s="71" t="s">
        <v>814</v>
      </c>
      <c r="J500" s="71" t="s">
        <v>800</v>
      </c>
    </row>
    <row r="501" spans="1:10" ht="26.4" x14ac:dyDescent="0.25">
      <c r="A501" s="60" t="s">
        <v>1214</v>
      </c>
      <c r="B501" s="59" t="s">
        <v>1007</v>
      </c>
      <c r="C501" s="60" t="s">
        <v>1005</v>
      </c>
      <c r="D501" s="60" t="s">
        <v>1008</v>
      </c>
      <c r="E501" s="146" t="s">
        <v>2771</v>
      </c>
      <c r="F501" s="146"/>
      <c r="G501" s="62" t="s">
        <v>834</v>
      </c>
      <c r="H501" s="89">
        <v>1</v>
      </c>
      <c r="I501" s="63">
        <v>117.22</v>
      </c>
      <c r="J501" s="63">
        <v>117.22</v>
      </c>
    </row>
    <row r="502" spans="1:10" ht="26.4" x14ac:dyDescent="0.25">
      <c r="A502" s="98" t="s">
        <v>1226</v>
      </c>
      <c r="B502" s="99" t="s">
        <v>1884</v>
      </c>
      <c r="C502" s="98" t="s">
        <v>1005</v>
      </c>
      <c r="D502" s="98" t="s">
        <v>1008</v>
      </c>
      <c r="E502" s="147" t="s">
        <v>2772</v>
      </c>
      <c r="F502" s="147"/>
      <c r="G502" s="100" t="s">
        <v>834</v>
      </c>
      <c r="H502" s="101">
        <v>1</v>
      </c>
      <c r="I502" s="102">
        <v>117.22</v>
      </c>
      <c r="J502" s="102">
        <v>117.22</v>
      </c>
    </row>
    <row r="503" spans="1:10" x14ac:dyDescent="0.25">
      <c r="A503" s="95"/>
      <c r="B503" s="95"/>
      <c r="C503" s="95"/>
      <c r="D503" s="95"/>
      <c r="E503" s="95" t="s">
        <v>1220</v>
      </c>
      <c r="F503" s="96">
        <v>0</v>
      </c>
      <c r="G503" s="95" t="s">
        <v>1221</v>
      </c>
      <c r="H503" s="96">
        <v>0</v>
      </c>
      <c r="I503" s="95" t="s">
        <v>1222</v>
      </c>
      <c r="J503" s="96">
        <v>0</v>
      </c>
    </row>
    <row r="504" spans="1:10" ht="14.4" customHeight="1" thickBot="1" x14ac:dyDescent="0.3">
      <c r="A504" s="95"/>
      <c r="B504" s="95"/>
      <c r="C504" s="95"/>
      <c r="D504" s="95"/>
      <c r="E504" s="95" t="s">
        <v>1223</v>
      </c>
      <c r="F504" s="96">
        <v>30.75</v>
      </c>
      <c r="G504" s="95"/>
      <c r="H504" s="144" t="s">
        <v>1224</v>
      </c>
      <c r="I504" s="144"/>
      <c r="J504" s="96">
        <v>147.97</v>
      </c>
    </row>
    <row r="505" spans="1:10" ht="14.4" thickTop="1" x14ac:dyDescent="0.25">
      <c r="A505" s="97"/>
      <c r="B505" s="97"/>
      <c r="C505" s="97"/>
      <c r="D505" s="97"/>
      <c r="E505" s="97"/>
      <c r="F505" s="97"/>
      <c r="G505" s="97"/>
      <c r="H505" s="97"/>
      <c r="I505" s="97"/>
      <c r="J505" s="97"/>
    </row>
    <row r="506" spans="1:10" x14ac:dyDescent="0.25">
      <c r="A506" s="83" t="s">
        <v>1009</v>
      </c>
      <c r="B506" s="71" t="s">
        <v>818</v>
      </c>
      <c r="C506" s="83" t="s">
        <v>817</v>
      </c>
      <c r="D506" s="83" t="s">
        <v>801</v>
      </c>
      <c r="E506" s="145" t="s">
        <v>1213</v>
      </c>
      <c r="F506" s="145"/>
      <c r="G506" s="72" t="s">
        <v>816</v>
      </c>
      <c r="H506" s="71" t="s">
        <v>815</v>
      </c>
      <c r="I506" s="71" t="s">
        <v>814</v>
      </c>
      <c r="J506" s="71" t="s">
        <v>800</v>
      </c>
    </row>
    <row r="507" spans="1:10" ht="39.6" x14ac:dyDescent="0.25">
      <c r="A507" s="60" t="s">
        <v>1214</v>
      </c>
      <c r="B507" s="59" t="s">
        <v>1017</v>
      </c>
      <c r="C507" s="60" t="s">
        <v>811</v>
      </c>
      <c r="D507" s="60" t="s">
        <v>1018</v>
      </c>
      <c r="E507" s="146" t="s">
        <v>1246</v>
      </c>
      <c r="F507" s="146"/>
      <c r="G507" s="62" t="s">
        <v>808</v>
      </c>
      <c r="H507" s="89">
        <v>1</v>
      </c>
      <c r="I507" s="63">
        <v>1005.98</v>
      </c>
      <c r="J507" s="63">
        <v>1005.98</v>
      </c>
    </row>
    <row r="508" spans="1:10" ht="26.4" x14ac:dyDescent="0.25">
      <c r="A508" s="90" t="s">
        <v>1215</v>
      </c>
      <c r="B508" s="91" t="s">
        <v>1247</v>
      </c>
      <c r="C508" s="90" t="s">
        <v>811</v>
      </c>
      <c r="D508" s="90" t="s">
        <v>1248</v>
      </c>
      <c r="E508" s="148" t="s">
        <v>1239</v>
      </c>
      <c r="F508" s="148"/>
      <c r="G508" s="92" t="s">
        <v>840</v>
      </c>
      <c r="H508" s="93">
        <v>0.72</v>
      </c>
      <c r="I508" s="94">
        <v>24.93</v>
      </c>
      <c r="J508" s="94">
        <v>17.940000000000001</v>
      </c>
    </row>
    <row r="509" spans="1:10" ht="26.4" x14ac:dyDescent="0.25">
      <c r="A509" s="90" t="s">
        <v>1215</v>
      </c>
      <c r="B509" s="91" t="s">
        <v>1244</v>
      </c>
      <c r="C509" s="90" t="s">
        <v>811</v>
      </c>
      <c r="D509" s="90" t="s">
        <v>1245</v>
      </c>
      <c r="E509" s="148" t="s">
        <v>1239</v>
      </c>
      <c r="F509" s="148"/>
      <c r="G509" s="92" t="s">
        <v>840</v>
      </c>
      <c r="H509" s="93">
        <v>0.36</v>
      </c>
      <c r="I509" s="94">
        <v>20.13</v>
      </c>
      <c r="J509" s="94">
        <v>7.24</v>
      </c>
    </row>
    <row r="510" spans="1:10" x14ac:dyDescent="0.25">
      <c r="A510" s="98" t="s">
        <v>1226</v>
      </c>
      <c r="B510" s="99" t="s">
        <v>1885</v>
      </c>
      <c r="C510" s="98" t="s">
        <v>811</v>
      </c>
      <c r="D510" s="98" t="s">
        <v>1886</v>
      </c>
      <c r="E510" s="147" t="s">
        <v>1229</v>
      </c>
      <c r="F510" s="147"/>
      <c r="G510" s="100" t="s">
        <v>812</v>
      </c>
      <c r="H510" s="101">
        <v>0.42399999999999999</v>
      </c>
      <c r="I510" s="102">
        <v>23.26</v>
      </c>
      <c r="J510" s="102">
        <v>9.86</v>
      </c>
    </row>
    <row r="511" spans="1:10" ht="26.4" x14ac:dyDescent="0.25">
      <c r="A511" s="98" t="s">
        <v>1226</v>
      </c>
      <c r="B511" s="99" t="s">
        <v>1889</v>
      </c>
      <c r="C511" s="98" t="s">
        <v>811</v>
      </c>
      <c r="D511" s="98" t="s">
        <v>1890</v>
      </c>
      <c r="E511" s="147" t="s">
        <v>1229</v>
      </c>
      <c r="F511" s="147"/>
      <c r="G511" s="100" t="s">
        <v>812</v>
      </c>
      <c r="H511" s="101">
        <v>17.413</v>
      </c>
      <c r="I511" s="102">
        <v>0.26</v>
      </c>
      <c r="J511" s="102">
        <v>4.5199999999999996</v>
      </c>
    </row>
    <row r="512" spans="1:10" ht="39.6" x14ac:dyDescent="0.25">
      <c r="A512" s="98" t="s">
        <v>1226</v>
      </c>
      <c r="B512" s="99" t="s">
        <v>1887</v>
      </c>
      <c r="C512" s="98" t="s">
        <v>811</v>
      </c>
      <c r="D512" s="98" t="s">
        <v>1888</v>
      </c>
      <c r="E512" s="147" t="s">
        <v>1229</v>
      </c>
      <c r="F512" s="147"/>
      <c r="G512" s="100" t="s">
        <v>808</v>
      </c>
      <c r="H512" s="101">
        <v>1</v>
      </c>
      <c r="I512" s="102">
        <v>966.42</v>
      </c>
      <c r="J512" s="102">
        <v>966.42</v>
      </c>
    </row>
    <row r="513" spans="1:10" x14ac:dyDescent="0.25">
      <c r="A513" s="95"/>
      <c r="B513" s="95"/>
      <c r="C513" s="95"/>
      <c r="D513" s="95"/>
      <c r="E513" s="95" t="s">
        <v>1220</v>
      </c>
      <c r="F513" s="96">
        <v>18.190000000000001</v>
      </c>
      <c r="G513" s="95" t="s">
        <v>1221</v>
      </c>
      <c r="H513" s="96">
        <v>0</v>
      </c>
      <c r="I513" s="95" t="s">
        <v>1222</v>
      </c>
      <c r="J513" s="96">
        <v>18.190000000000001</v>
      </c>
    </row>
    <row r="514" spans="1:10" ht="14.4" customHeight="1" thickBot="1" x14ac:dyDescent="0.3">
      <c r="A514" s="95"/>
      <c r="B514" s="95"/>
      <c r="C514" s="95"/>
      <c r="D514" s="95"/>
      <c r="E514" s="95" t="s">
        <v>1223</v>
      </c>
      <c r="F514" s="96">
        <v>263.95999999999998</v>
      </c>
      <c r="G514" s="95"/>
      <c r="H514" s="144" t="s">
        <v>1224</v>
      </c>
      <c r="I514" s="144"/>
      <c r="J514" s="96">
        <v>1269.94</v>
      </c>
    </row>
    <row r="515" spans="1:10" ht="14.4" thickTop="1" x14ac:dyDescent="0.25">
      <c r="A515" s="97"/>
      <c r="B515" s="97"/>
      <c r="C515" s="97"/>
      <c r="D515" s="97"/>
      <c r="E515" s="97"/>
      <c r="F515" s="97"/>
      <c r="G515" s="97"/>
      <c r="H515" s="97"/>
      <c r="I515" s="97"/>
      <c r="J515" s="97"/>
    </row>
    <row r="516" spans="1:10" x14ac:dyDescent="0.25">
      <c r="A516" s="83" t="s">
        <v>1012</v>
      </c>
      <c r="B516" s="71" t="s">
        <v>818</v>
      </c>
      <c r="C516" s="83" t="s">
        <v>817</v>
      </c>
      <c r="D516" s="83" t="s">
        <v>801</v>
      </c>
      <c r="E516" s="145" t="s">
        <v>1213</v>
      </c>
      <c r="F516" s="145"/>
      <c r="G516" s="72" t="s">
        <v>816</v>
      </c>
      <c r="H516" s="71" t="s">
        <v>815</v>
      </c>
      <c r="I516" s="71" t="s">
        <v>814</v>
      </c>
      <c r="J516" s="71" t="s">
        <v>800</v>
      </c>
    </row>
    <row r="517" spans="1:10" ht="52.8" x14ac:dyDescent="0.25">
      <c r="A517" s="60" t="s">
        <v>1214</v>
      </c>
      <c r="B517" s="59" t="s">
        <v>1010</v>
      </c>
      <c r="C517" s="60" t="s">
        <v>811</v>
      </c>
      <c r="D517" s="60" t="s">
        <v>1011</v>
      </c>
      <c r="E517" s="146" t="s">
        <v>1246</v>
      </c>
      <c r="F517" s="146"/>
      <c r="G517" s="62" t="s">
        <v>812</v>
      </c>
      <c r="H517" s="89">
        <v>1</v>
      </c>
      <c r="I517" s="63">
        <v>1116.8800000000001</v>
      </c>
      <c r="J517" s="63">
        <v>1116.8800000000001</v>
      </c>
    </row>
    <row r="518" spans="1:10" ht="39.6" x14ac:dyDescent="0.25">
      <c r="A518" s="90" t="s">
        <v>1215</v>
      </c>
      <c r="B518" s="91" t="s">
        <v>1893</v>
      </c>
      <c r="C518" s="90" t="s">
        <v>811</v>
      </c>
      <c r="D518" s="90" t="s">
        <v>1894</v>
      </c>
      <c r="E518" s="148" t="s">
        <v>1246</v>
      </c>
      <c r="F518" s="148"/>
      <c r="G518" s="92" t="s">
        <v>812</v>
      </c>
      <c r="H518" s="93">
        <v>1</v>
      </c>
      <c r="I518" s="94">
        <v>401.77</v>
      </c>
      <c r="J518" s="94">
        <v>401.77</v>
      </c>
    </row>
    <row r="519" spans="1:10" ht="26.4" customHeight="1" x14ac:dyDescent="0.25">
      <c r="A519" s="90" t="s">
        <v>1215</v>
      </c>
      <c r="B519" s="91" t="s">
        <v>1895</v>
      </c>
      <c r="C519" s="90" t="s">
        <v>811</v>
      </c>
      <c r="D519" s="90" t="s">
        <v>1896</v>
      </c>
      <c r="E519" s="148" t="s">
        <v>1246</v>
      </c>
      <c r="F519" s="148"/>
      <c r="G519" s="92" t="s">
        <v>812</v>
      </c>
      <c r="H519" s="93">
        <v>1</v>
      </c>
      <c r="I519" s="94">
        <v>410.16</v>
      </c>
      <c r="J519" s="94">
        <v>410.16</v>
      </c>
    </row>
    <row r="520" spans="1:10" ht="26.4" customHeight="1" x14ac:dyDescent="0.25">
      <c r="A520" s="90" t="s">
        <v>1215</v>
      </c>
      <c r="B520" s="91" t="s">
        <v>1897</v>
      </c>
      <c r="C520" s="90" t="s">
        <v>811</v>
      </c>
      <c r="D520" s="90" t="s">
        <v>1898</v>
      </c>
      <c r="E520" s="148" t="s">
        <v>1246</v>
      </c>
      <c r="F520" s="148"/>
      <c r="G520" s="92" t="s">
        <v>834</v>
      </c>
      <c r="H520" s="93">
        <v>10</v>
      </c>
      <c r="I520" s="94">
        <v>12.09</v>
      </c>
      <c r="J520" s="94">
        <v>120.9</v>
      </c>
    </row>
    <row r="521" spans="1:10" ht="26.4" customHeight="1" x14ac:dyDescent="0.25">
      <c r="A521" s="90" t="s">
        <v>1215</v>
      </c>
      <c r="B521" s="91" t="s">
        <v>1891</v>
      </c>
      <c r="C521" s="90" t="s">
        <v>811</v>
      </c>
      <c r="D521" s="90" t="s">
        <v>1892</v>
      </c>
      <c r="E521" s="148" t="s">
        <v>1246</v>
      </c>
      <c r="F521" s="148"/>
      <c r="G521" s="92" t="s">
        <v>812</v>
      </c>
      <c r="H521" s="93">
        <v>1</v>
      </c>
      <c r="I521" s="94">
        <v>184.05</v>
      </c>
      <c r="J521" s="94">
        <v>184.05</v>
      </c>
    </row>
    <row r="522" spans="1:10" x14ac:dyDescent="0.25">
      <c r="A522" s="95"/>
      <c r="B522" s="95"/>
      <c r="C522" s="95"/>
      <c r="D522" s="95"/>
      <c r="E522" s="95" t="s">
        <v>1220</v>
      </c>
      <c r="F522" s="96">
        <v>193.73</v>
      </c>
      <c r="G522" s="95" t="s">
        <v>1221</v>
      </c>
      <c r="H522" s="96">
        <v>0</v>
      </c>
      <c r="I522" s="95" t="s">
        <v>1222</v>
      </c>
      <c r="J522" s="96">
        <v>193.73</v>
      </c>
    </row>
    <row r="523" spans="1:10" ht="14.4" customHeight="1" thickBot="1" x14ac:dyDescent="0.3">
      <c r="A523" s="95"/>
      <c r="B523" s="95"/>
      <c r="C523" s="95"/>
      <c r="D523" s="95"/>
      <c r="E523" s="95" t="s">
        <v>1223</v>
      </c>
      <c r="F523" s="96">
        <v>293.06</v>
      </c>
      <c r="G523" s="95"/>
      <c r="H523" s="144" t="s">
        <v>1224</v>
      </c>
      <c r="I523" s="144"/>
      <c r="J523" s="96">
        <v>1409.94</v>
      </c>
    </row>
    <row r="524" spans="1:10" ht="14.4" thickTop="1" x14ac:dyDescent="0.25">
      <c r="A524" s="97"/>
      <c r="B524" s="97"/>
      <c r="C524" s="97"/>
      <c r="D524" s="97"/>
      <c r="E524" s="97"/>
      <c r="F524" s="97"/>
      <c r="G524" s="97"/>
      <c r="H524" s="97"/>
      <c r="I524" s="97"/>
      <c r="J524" s="97"/>
    </row>
    <row r="525" spans="1:10" x14ac:dyDescent="0.25">
      <c r="A525" s="83" t="s">
        <v>1015</v>
      </c>
      <c r="B525" s="71" t="s">
        <v>818</v>
      </c>
      <c r="C525" s="83" t="s">
        <v>817</v>
      </c>
      <c r="D525" s="83" t="s">
        <v>801</v>
      </c>
      <c r="E525" s="145" t="s">
        <v>1213</v>
      </c>
      <c r="F525" s="145"/>
      <c r="G525" s="72" t="s">
        <v>816</v>
      </c>
      <c r="H525" s="71" t="s">
        <v>815</v>
      </c>
      <c r="I525" s="71" t="s">
        <v>814</v>
      </c>
      <c r="J525" s="71" t="s">
        <v>800</v>
      </c>
    </row>
    <row r="526" spans="1:10" ht="26.4" customHeight="1" x14ac:dyDescent="0.25">
      <c r="A526" s="60" t="s">
        <v>1214</v>
      </c>
      <c r="B526" s="59" t="s">
        <v>1386</v>
      </c>
      <c r="C526" s="60" t="s">
        <v>811</v>
      </c>
      <c r="D526" s="60" t="s">
        <v>1387</v>
      </c>
      <c r="E526" s="146" t="s">
        <v>1246</v>
      </c>
      <c r="F526" s="146"/>
      <c r="G526" s="62" t="s">
        <v>812</v>
      </c>
      <c r="H526" s="89">
        <v>1</v>
      </c>
      <c r="I526" s="63">
        <v>1967.67</v>
      </c>
      <c r="J526" s="63">
        <v>1967.67</v>
      </c>
    </row>
    <row r="527" spans="1:10" ht="26.4" x14ac:dyDescent="0.25">
      <c r="A527" s="90" t="s">
        <v>1215</v>
      </c>
      <c r="B527" s="91" t="s">
        <v>1244</v>
      </c>
      <c r="C527" s="90" t="s">
        <v>811</v>
      </c>
      <c r="D527" s="90" t="s">
        <v>1245</v>
      </c>
      <c r="E527" s="148" t="s">
        <v>1239</v>
      </c>
      <c r="F527" s="148"/>
      <c r="G527" s="92" t="s">
        <v>840</v>
      </c>
      <c r="H527" s="93">
        <v>3.1619999999999999</v>
      </c>
      <c r="I527" s="94">
        <v>20.13</v>
      </c>
      <c r="J527" s="94">
        <v>63.65</v>
      </c>
    </row>
    <row r="528" spans="1:10" ht="26.4" x14ac:dyDescent="0.25">
      <c r="A528" s="90" t="s">
        <v>1215</v>
      </c>
      <c r="B528" s="91" t="s">
        <v>1899</v>
      </c>
      <c r="C528" s="90" t="s">
        <v>811</v>
      </c>
      <c r="D528" s="90" t="s">
        <v>1900</v>
      </c>
      <c r="E528" s="148" t="s">
        <v>1239</v>
      </c>
      <c r="F528" s="148"/>
      <c r="G528" s="92" t="s">
        <v>840</v>
      </c>
      <c r="H528" s="93">
        <v>3.2530000000000001</v>
      </c>
      <c r="I528" s="94">
        <v>22.28</v>
      </c>
      <c r="J528" s="94">
        <v>72.47</v>
      </c>
    </row>
    <row r="529" spans="1:10" ht="52.8" x14ac:dyDescent="0.25">
      <c r="A529" s="98" t="s">
        <v>1226</v>
      </c>
      <c r="B529" s="99" t="s">
        <v>1903</v>
      </c>
      <c r="C529" s="98" t="s">
        <v>811</v>
      </c>
      <c r="D529" s="98" t="s">
        <v>1904</v>
      </c>
      <c r="E529" s="147" t="s">
        <v>1229</v>
      </c>
      <c r="F529" s="147"/>
      <c r="G529" s="100" t="s">
        <v>1905</v>
      </c>
      <c r="H529" s="101">
        <v>1</v>
      </c>
      <c r="I529" s="102">
        <v>175.14</v>
      </c>
      <c r="J529" s="102">
        <v>175.14</v>
      </c>
    </row>
    <row r="530" spans="1:10" ht="26.4" x14ac:dyDescent="0.25">
      <c r="A530" s="98" t="s">
        <v>1226</v>
      </c>
      <c r="B530" s="99" t="s">
        <v>1901</v>
      </c>
      <c r="C530" s="98" t="s">
        <v>811</v>
      </c>
      <c r="D530" s="98" t="s">
        <v>1902</v>
      </c>
      <c r="E530" s="147" t="s">
        <v>1229</v>
      </c>
      <c r="F530" s="147"/>
      <c r="G530" s="100" t="s">
        <v>812</v>
      </c>
      <c r="H530" s="101">
        <v>1</v>
      </c>
      <c r="I530" s="102">
        <v>943.88</v>
      </c>
      <c r="J530" s="102">
        <v>943.88</v>
      </c>
    </row>
    <row r="531" spans="1:10" ht="26.4" x14ac:dyDescent="0.25">
      <c r="A531" s="98" t="s">
        <v>1226</v>
      </c>
      <c r="B531" s="99" t="s">
        <v>1906</v>
      </c>
      <c r="C531" s="98" t="s">
        <v>811</v>
      </c>
      <c r="D531" s="98" t="s">
        <v>1907</v>
      </c>
      <c r="E531" s="147" t="s">
        <v>1229</v>
      </c>
      <c r="F531" s="147"/>
      <c r="G531" s="100" t="s">
        <v>808</v>
      </c>
      <c r="H531" s="101">
        <v>1.89</v>
      </c>
      <c r="I531" s="102">
        <v>377</v>
      </c>
      <c r="J531" s="102">
        <v>712.53</v>
      </c>
    </row>
    <row r="532" spans="1:10" x14ac:dyDescent="0.25">
      <c r="A532" s="95"/>
      <c r="B532" s="95"/>
      <c r="C532" s="95"/>
      <c r="D532" s="95"/>
      <c r="E532" s="95" t="s">
        <v>1220</v>
      </c>
      <c r="F532" s="96">
        <v>94.67</v>
      </c>
      <c r="G532" s="95" t="s">
        <v>1221</v>
      </c>
      <c r="H532" s="96">
        <v>0</v>
      </c>
      <c r="I532" s="95" t="s">
        <v>1222</v>
      </c>
      <c r="J532" s="96">
        <v>94.67</v>
      </c>
    </row>
    <row r="533" spans="1:10" ht="14.4" customHeight="1" thickBot="1" x14ac:dyDescent="0.3">
      <c r="A533" s="95"/>
      <c r="B533" s="95"/>
      <c r="C533" s="95"/>
      <c r="D533" s="95"/>
      <c r="E533" s="95" t="s">
        <v>1223</v>
      </c>
      <c r="F533" s="96">
        <v>516.30999999999995</v>
      </c>
      <c r="G533" s="95"/>
      <c r="H533" s="144" t="s">
        <v>1224</v>
      </c>
      <c r="I533" s="144"/>
      <c r="J533" s="96">
        <v>2483.98</v>
      </c>
    </row>
    <row r="534" spans="1:10" ht="14.4" thickTop="1" x14ac:dyDescent="0.25">
      <c r="A534" s="97"/>
      <c r="B534" s="97"/>
      <c r="C534" s="97"/>
      <c r="D534" s="97"/>
      <c r="E534" s="97"/>
      <c r="F534" s="97"/>
      <c r="G534" s="97"/>
      <c r="H534" s="97"/>
      <c r="I534" s="97"/>
      <c r="J534" s="97"/>
    </row>
    <row r="535" spans="1:10" x14ac:dyDescent="0.25">
      <c r="A535" s="83" t="s">
        <v>1016</v>
      </c>
      <c r="B535" s="71" t="s">
        <v>818</v>
      </c>
      <c r="C535" s="83" t="s">
        <v>817</v>
      </c>
      <c r="D535" s="83" t="s">
        <v>801</v>
      </c>
      <c r="E535" s="145" t="s">
        <v>1213</v>
      </c>
      <c r="F535" s="145"/>
      <c r="G535" s="72" t="s">
        <v>816</v>
      </c>
      <c r="H535" s="71" t="s">
        <v>815</v>
      </c>
      <c r="I535" s="71" t="s">
        <v>814</v>
      </c>
      <c r="J535" s="71" t="s">
        <v>800</v>
      </c>
    </row>
    <row r="536" spans="1:10" ht="26.4" customHeight="1" x14ac:dyDescent="0.25">
      <c r="A536" s="60" t="s">
        <v>1214</v>
      </c>
      <c r="B536" s="59" t="s">
        <v>1013</v>
      </c>
      <c r="C536" s="60" t="s">
        <v>831</v>
      </c>
      <c r="D536" s="60" t="s">
        <v>1014</v>
      </c>
      <c r="E536" s="146" t="s">
        <v>1246</v>
      </c>
      <c r="F536" s="146"/>
      <c r="G536" s="62" t="s">
        <v>808</v>
      </c>
      <c r="H536" s="89">
        <v>1</v>
      </c>
      <c r="I536" s="63">
        <v>456.72</v>
      </c>
      <c r="J536" s="63">
        <v>456.72</v>
      </c>
    </row>
    <row r="537" spans="1:10" ht="26.4" x14ac:dyDescent="0.25">
      <c r="A537" s="90" t="s">
        <v>1215</v>
      </c>
      <c r="B537" s="91" t="s">
        <v>1247</v>
      </c>
      <c r="C537" s="90" t="s">
        <v>811</v>
      </c>
      <c r="D537" s="90" t="s">
        <v>1248</v>
      </c>
      <c r="E537" s="148" t="s">
        <v>1239</v>
      </c>
      <c r="F537" s="148"/>
      <c r="G537" s="92" t="s">
        <v>840</v>
      </c>
      <c r="H537" s="93">
        <v>0.28199999999999997</v>
      </c>
      <c r="I537" s="94">
        <v>24.93</v>
      </c>
      <c r="J537" s="94">
        <v>7.03</v>
      </c>
    </row>
    <row r="538" spans="1:10" ht="26.4" x14ac:dyDescent="0.25">
      <c r="A538" s="90" t="s">
        <v>1215</v>
      </c>
      <c r="B538" s="91" t="s">
        <v>1244</v>
      </c>
      <c r="C538" s="90" t="s">
        <v>811</v>
      </c>
      <c r="D538" s="90" t="s">
        <v>1245</v>
      </c>
      <c r="E538" s="148" t="s">
        <v>1239</v>
      </c>
      <c r="F538" s="148"/>
      <c r="G538" s="92" t="s">
        <v>840</v>
      </c>
      <c r="H538" s="93">
        <v>0.14099999999999999</v>
      </c>
      <c r="I538" s="94">
        <v>20.13</v>
      </c>
      <c r="J538" s="94">
        <v>2.83</v>
      </c>
    </row>
    <row r="539" spans="1:10" ht="26.4" x14ac:dyDescent="0.25">
      <c r="A539" s="98" t="s">
        <v>1226</v>
      </c>
      <c r="B539" s="99" t="s">
        <v>1249</v>
      </c>
      <c r="C539" s="98" t="s">
        <v>811</v>
      </c>
      <c r="D539" s="98" t="s">
        <v>1250</v>
      </c>
      <c r="E539" s="147" t="s">
        <v>1229</v>
      </c>
      <c r="F539" s="147"/>
      <c r="G539" s="100" t="s">
        <v>808</v>
      </c>
      <c r="H539" s="101">
        <v>1</v>
      </c>
      <c r="I539" s="102">
        <v>357.39</v>
      </c>
      <c r="J539" s="102">
        <v>357.39</v>
      </c>
    </row>
    <row r="540" spans="1:10" ht="26.4" x14ac:dyDescent="0.25">
      <c r="A540" s="98" t="s">
        <v>1226</v>
      </c>
      <c r="B540" s="99" t="s">
        <v>1251</v>
      </c>
      <c r="C540" s="98" t="s">
        <v>811</v>
      </c>
      <c r="D540" s="98" t="s">
        <v>1252</v>
      </c>
      <c r="E540" s="147" t="s">
        <v>1229</v>
      </c>
      <c r="F540" s="147"/>
      <c r="G540" s="100" t="s">
        <v>1253</v>
      </c>
      <c r="H540" s="101">
        <v>6.3700000000000007E-2</v>
      </c>
      <c r="I540" s="102">
        <v>35.200000000000003</v>
      </c>
      <c r="J540" s="102">
        <v>2.2400000000000002</v>
      </c>
    </row>
    <row r="541" spans="1:10" ht="39.6" x14ac:dyDescent="0.25">
      <c r="A541" s="98" t="s">
        <v>1226</v>
      </c>
      <c r="B541" s="99" t="s">
        <v>1254</v>
      </c>
      <c r="C541" s="98" t="s">
        <v>811</v>
      </c>
      <c r="D541" s="98" t="s">
        <v>1255</v>
      </c>
      <c r="E541" s="147" t="s">
        <v>1229</v>
      </c>
      <c r="F541" s="147"/>
      <c r="G541" s="100" t="s">
        <v>834</v>
      </c>
      <c r="H541" s="101">
        <v>2.202</v>
      </c>
      <c r="I541" s="102">
        <v>38.85</v>
      </c>
      <c r="J541" s="102">
        <v>85.54</v>
      </c>
    </row>
    <row r="542" spans="1:10" ht="26.4" x14ac:dyDescent="0.25">
      <c r="A542" s="98" t="s">
        <v>1226</v>
      </c>
      <c r="B542" s="99" t="s">
        <v>1256</v>
      </c>
      <c r="C542" s="98" t="s">
        <v>811</v>
      </c>
      <c r="D542" s="98" t="s">
        <v>1257</v>
      </c>
      <c r="E542" s="147" t="s">
        <v>1229</v>
      </c>
      <c r="F542" s="147"/>
      <c r="G542" s="100" t="s">
        <v>812</v>
      </c>
      <c r="H542" s="101">
        <v>4.72</v>
      </c>
      <c r="I542" s="102">
        <v>0.36</v>
      </c>
      <c r="J542" s="102">
        <v>1.69</v>
      </c>
    </row>
    <row r="543" spans="1:10" x14ac:dyDescent="0.25">
      <c r="A543" s="95"/>
      <c r="B543" s="95"/>
      <c r="C543" s="95"/>
      <c r="D543" s="95"/>
      <c r="E543" s="95" t="s">
        <v>1220</v>
      </c>
      <c r="F543" s="96">
        <v>7.12</v>
      </c>
      <c r="G543" s="95" t="s">
        <v>1221</v>
      </c>
      <c r="H543" s="96">
        <v>0</v>
      </c>
      <c r="I543" s="95" t="s">
        <v>1222</v>
      </c>
      <c r="J543" s="96">
        <v>7.12</v>
      </c>
    </row>
    <row r="544" spans="1:10" ht="14.4" customHeight="1" thickBot="1" x14ac:dyDescent="0.3">
      <c r="A544" s="95"/>
      <c r="B544" s="95"/>
      <c r="C544" s="95"/>
      <c r="D544" s="95"/>
      <c r="E544" s="95" t="s">
        <v>1223</v>
      </c>
      <c r="F544" s="96">
        <v>119.84</v>
      </c>
      <c r="G544" s="95"/>
      <c r="H544" s="144" t="s">
        <v>1224</v>
      </c>
      <c r="I544" s="144"/>
      <c r="J544" s="96">
        <v>576.55999999999995</v>
      </c>
    </row>
    <row r="545" spans="1:10" ht="14.4" thickTop="1" x14ac:dyDescent="0.25">
      <c r="A545" s="97"/>
      <c r="B545" s="97"/>
      <c r="C545" s="97"/>
      <c r="D545" s="97"/>
      <c r="E545" s="97"/>
      <c r="F545" s="97"/>
      <c r="G545" s="97"/>
      <c r="H545" s="97"/>
      <c r="I545" s="97"/>
      <c r="J545" s="97"/>
    </row>
    <row r="546" spans="1:10" x14ac:dyDescent="0.25">
      <c r="A546" s="83" t="s">
        <v>1019</v>
      </c>
      <c r="B546" s="71" t="s">
        <v>818</v>
      </c>
      <c r="C546" s="83" t="s">
        <v>817</v>
      </c>
      <c r="D546" s="83" t="s">
        <v>801</v>
      </c>
      <c r="E546" s="145" t="s">
        <v>1213</v>
      </c>
      <c r="F546" s="145"/>
      <c r="G546" s="72" t="s">
        <v>816</v>
      </c>
      <c r="H546" s="71" t="s">
        <v>815</v>
      </c>
      <c r="I546" s="71" t="s">
        <v>814</v>
      </c>
      <c r="J546" s="71" t="s">
        <v>800</v>
      </c>
    </row>
    <row r="547" spans="1:10" ht="26.4" customHeight="1" x14ac:dyDescent="0.25">
      <c r="A547" s="60" t="s">
        <v>1214</v>
      </c>
      <c r="B547" s="59" t="s">
        <v>1020</v>
      </c>
      <c r="C547" s="60" t="s">
        <v>811</v>
      </c>
      <c r="D547" s="60" t="s">
        <v>1021</v>
      </c>
      <c r="E547" s="146" t="s">
        <v>1246</v>
      </c>
      <c r="F547" s="146"/>
      <c r="G547" s="62" t="s">
        <v>808</v>
      </c>
      <c r="H547" s="89">
        <v>1</v>
      </c>
      <c r="I547" s="63">
        <v>476.2</v>
      </c>
      <c r="J547" s="63">
        <v>476.2</v>
      </c>
    </row>
    <row r="548" spans="1:10" ht="26.4" x14ac:dyDescent="0.25">
      <c r="A548" s="90" t="s">
        <v>1215</v>
      </c>
      <c r="B548" s="91" t="s">
        <v>1899</v>
      </c>
      <c r="C548" s="90" t="s">
        <v>811</v>
      </c>
      <c r="D548" s="90" t="s">
        <v>1900</v>
      </c>
      <c r="E548" s="148" t="s">
        <v>1239</v>
      </c>
      <c r="F548" s="148"/>
      <c r="G548" s="92" t="s">
        <v>840</v>
      </c>
      <c r="H548" s="93">
        <v>1.4179999999999999</v>
      </c>
      <c r="I548" s="94">
        <v>22.28</v>
      </c>
      <c r="J548" s="94">
        <v>31.59</v>
      </c>
    </row>
    <row r="549" spans="1:10" ht="26.4" x14ac:dyDescent="0.25">
      <c r="A549" s="90" t="s">
        <v>1215</v>
      </c>
      <c r="B549" s="91" t="s">
        <v>1244</v>
      </c>
      <c r="C549" s="90" t="s">
        <v>811</v>
      </c>
      <c r="D549" s="90" t="s">
        <v>1245</v>
      </c>
      <c r="E549" s="148" t="s">
        <v>1239</v>
      </c>
      <c r="F549" s="148"/>
      <c r="G549" s="92" t="s">
        <v>840</v>
      </c>
      <c r="H549" s="93">
        <v>1.3779999999999999</v>
      </c>
      <c r="I549" s="94">
        <v>20.13</v>
      </c>
      <c r="J549" s="94">
        <v>27.73</v>
      </c>
    </row>
    <row r="550" spans="1:10" x14ac:dyDescent="0.25">
      <c r="A550" s="98" t="s">
        <v>1226</v>
      </c>
      <c r="B550" s="99" t="s">
        <v>1910</v>
      </c>
      <c r="C550" s="98" t="s">
        <v>811</v>
      </c>
      <c r="D550" s="98" t="s">
        <v>1911</v>
      </c>
      <c r="E550" s="147" t="s">
        <v>1229</v>
      </c>
      <c r="F550" s="147"/>
      <c r="G550" s="100" t="s">
        <v>836</v>
      </c>
      <c r="H550" s="101">
        <v>0.748</v>
      </c>
      <c r="I550" s="102">
        <v>72.37</v>
      </c>
      <c r="J550" s="102">
        <v>54.13</v>
      </c>
    </row>
    <row r="551" spans="1:10" x14ac:dyDescent="0.25">
      <c r="A551" s="98" t="s">
        <v>1226</v>
      </c>
      <c r="B551" s="99" t="s">
        <v>1908</v>
      </c>
      <c r="C551" s="98" t="s">
        <v>811</v>
      </c>
      <c r="D551" s="98" t="s">
        <v>1909</v>
      </c>
      <c r="E551" s="147" t="s">
        <v>1229</v>
      </c>
      <c r="F551" s="147"/>
      <c r="G551" s="100" t="s">
        <v>808</v>
      </c>
      <c r="H551" s="101">
        <v>1</v>
      </c>
      <c r="I551" s="102">
        <v>348.55</v>
      </c>
      <c r="J551" s="102">
        <v>348.55</v>
      </c>
    </row>
    <row r="552" spans="1:10" ht="26.4" x14ac:dyDescent="0.25">
      <c r="A552" s="98" t="s">
        <v>1226</v>
      </c>
      <c r="B552" s="99" t="s">
        <v>1814</v>
      </c>
      <c r="C552" s="98" t="s">
        <v>811</v>
      </c>
      <c r="D552" s="98" t="s">
        <v>1815</v>
      </c>
      <c r="E552" s="147" t="s">
        <v>1229</v>
      </c>
      <c r="F552" s="147"/>
      <c r="G552" s="100" t="s">
        <v>834</v>
      </c>
      <c r="H552" s="101">
        <v>2.3220000000000001</v>
      </c>
      <c r="I552" s="102">
        <v>2.94</v>
      </c>
      <c r="J552" s="102">
        <v>6.82</v>
      </c>
    </row>
    <row r="553" spans="1:10" x14ac:dyDescent="0.25">
      <c r="A553" s="98" t="s">
        <v>1226</v>
      </c>
      <c r="B553" s="99" t="s">
        <v>1885</v>
      </c>
      <c r="C553" s="98" t="s">
        <v>811</v>
      </c>
      <c r="D553" s="98" t="s">
        <v>1886</v>
      </c>
      <c r="E553" s="147" t="s">
        <v>1229</v>
      </c>
      <c r="F553" s="147"/>
      <c r="G553" s="100" t="s">
        <v>812</v>
      </c>
      <c r="H553" s="101">
        <v>0.309</v>
      </c>
      <c r="I553" s="102">
        <v>23.26</v>
      </c>
      <c r="J553" s="102">
        <v>7.18</v>
      </c>
    </row>
    <row r="554" spans="1:10" ht="26.4" x14ac:dyDescent="0.25">
      <c r="A554" s="98" t="s">
        <v>1226</v>
      </c>
      <c r="B554" s="99" t="s">
        <v>1419</v>
      </c>
      <c r="C554" s="98" t="s">
        <v>811</v>
      </c>
      <c r="D554" s="98" t="s">
        <v>1420</v>
      </c>
      <c r="E554" s="147" t="s">
        <v>1229</v>
      </c>
      <c r="F554" s="147"/>
      <c r="G554" s="100" t="s">
        <v>812</v>
      </c>
      <c r="H554" s="101">
        <v>1.7050000000000001</v>
      </c>
      <c r="I554" s="102">
        <v>0.12</v>
      </c>
      <c r="J554" s="102">
        <v>0.2</v>
      </c>
    </row>
    <row r="555" spans="1:10" x14ac:dyDescent="0.25">
      <c r="A555" s="95"/>
      <c r="B555" s="95"/>
      <c r="C555" s="95"/>
      <c r="D555" s="95"/>
      <c r="E555" s="95" t="s">
        <v>1220</v>
      </c>
      <c r="F555" s="96">
        <v>41.25</v>
      </c>
      <c r="G555" s="95" t="s">
        <v>1221</v>
      </c>
      <c r="H555" s="96">
        <v>0</v>
      </c>
      <c r="I555" s="95" t="s">
        <v>1222</v>
      </c>
      <c r="J555" s="96">
        <v>41.25</v>
      </c>
    </row>
    <row r="556" spans="1:10" ht="14.4" customHeight="1" thickBot="1" x14ac:dyDescent="0.3">
      <c r="A556" s="95"/>
      <c r="B556" s="95"/>
      <c r="C556" s="95"/>
      <c r="D556" s="95"/>
      <c r="E556" s="95" t="s">
        <v>1223</v>
      </c>
      <c r="F556" s="96">
        <v>124.95</v>
      </c>
      <c r="G556" s="95"/>
      <c r="H556" s="144" t="s">
        <v>1224</v>
      </c>
      <c r="I556" s="144"/>
      <c r="J556" s="96">
        <v>601.15</v>
      </c>
    </row>
    <row r="557" spans="1:10" ht="14.4" thickTop="1" x14ac:dyDescent="0.25">
      <c r="A557" s="97"/>
      <c r="B557" s="97"/>
      <c r="C557" s="97"/>
      <c r="D557" s="97"/>
      <c r="E557" s="97"/>
      <c r="F557" s="97"/>
      <c r="G557" s="97"/>
      <c r="H557" s="97"/>
      <c r="I557" s="97"/>
      <c r="J557" s="97"/>
    </row>
    <row r="558" spans="1:10" x14ac:dyDescent="0.25">
      <c r="A558" s="83" t="s">
        <v>1388</v>
      </c>
      <c r="B558" s="71" t="s">
        <v>818</v>
      </c>
      <c r="C558" s="83" t="s">
        <v>817</v>
      </c>
      <c r="D558" s="83" t="s">
        <v>801</v>
      </c>
      <c r="E558" s="145" t="s">
        <v>1213</v>
      </c>
      <c r="F558" s="145"/>
      <c r="G558" s="72" t="s">
        <v>816</v>
      </c>
      <c r="H558" s="71" t="s">
        <v>815</v>
      </c>
      <c r="I558" s="71" t="s">
        <v>814</v>
      </c>
      <c r="J558" s="71" t="s">
        <v>800</v>
      </c>
    </row>
    <row r="559" spans="1:10" ht="26.4" x14ac:dyDescent="0.25">
      <c r="A559" s="60" t="s">
        <v>1214</v>
      </c>
      <c r="B559" s="59" t="s">
        <v>1389</v>
      </c>
      <c r="C559" s="60" t="s">
        <v>831</v>
      </c>
      <c r="D559" s="60" t="s">
        <v>1390</v>
      </c>
      <c r="E559" s="146">
        <v>20</v>
      </c>
      <c r="F559" s="146"/>
      <c r="G559" s="62" t="s">
        <v>812</v>
      </c>
      <c r="H559" s="89">
        <v>1</v>
      </c>
      <c r="I559" s="63">
        <v>331.48</v>
      </c>
      <c r="J559" s="63">
        <v>331.48</v>
      </c>
    </row>
    <row r="560" spans="1:10" ht="26.4" x14ac:dyDescent="0.25">
      <c r="A560" s="90" t="s">
        <v>1215</v>
      </c>
      <c r="B560" s="91" t="s">
        <v>1410</v>
      </c>
      <c r="C560" s="90" t="s">
        <v>811</v>
      </c>
      <c r="D560" s="90" t="s">
        <v>1411</v>
      </c>
      <c r="E560" s="148" t="s">
        <v>1239</v>
      </c>
      <c r="F560" s="148"/>
      <c r="G560" s="92" t="s">
        <v>840</v>
      </c>
      <c r="H560" s="93">
        <v>5</v>
      </c>
      <c r="I560" s="94">
        <v>23.32</v>
      </c>
      <c r="J560" s="94">
        <v>116.6</v>
      </c>
    </row>
    <row r="561" spans="1:10" ht="26.4" x14ac:dyDescent="0.25">
      <c r="A561" s="90" t="s">
        <v>1215</v>
      </c>
      <c r="B561" s="91" t="s">
        <v>1412</v>
      </c>
      <c r="C561" s="90" t="s">
        <v>811</v>
      </c>
      <c r="D561" s="90" t="s">
        <v>1413</v>
      </c>
      <c r="E561" s="148" t="s">
        <v>1239</v>
      </c>
      <c r="F561" s="148"/>
      <c r="G561" s="92" t="s">
        <v>840</v>
      </c>
      <c r="H561" s="93">
        <v>5</v>
      </c>
      <c r="I561" s="94">
        <v>19.98</v>
      </c>
      <c r="J561" s="94">
        <v>99.9</v>
      </c>
    </row>
    <row r="562" spans="1:10" x14ac:dyDescent="0.25">
      <c r="A562" s="98" t="s">
        <v>1226</v>
      </c>
      <c r="B562" s="99" t="s">
        <v>1414</v>
      </c>
      <c r="C562" s="98" t="s">
        <v>811</v>
      </c>
      <c r="D562" s="98" t="s">
        <v>1415</v>
      </c>
      <c r="E562" s="147" t="s">
        <v>1229</v>
      </c>
      <c r="F562" s="147"/>
      <c r="G562" s="100" t="s">
        <v>808</v>
      </c>
      <c r="H562" s="101">
        <v>1.08</v>
      </c>
      <c r="I562" s="102">
        <v>51.84</v>
      </c>
      <c r="J562" s="102">
        <v>55.98</v>
      </c>
    </row>
    <row r="563" spans="1:10" ht="26.4" x14ac:dyDescent="0.25">
      <c r="A563" s="98" t="s">
        <v>1226</v>
      </c>
      <c r="B563" s="99" t="s">
        <v>1416</v>
      </c>
      <c r="C563" s="98" t="s">
        <v>811</v>
      </c>
      <c r="D563" s="98" t="s">
        <v>2556</v>
      </c>
      <c r="E563" s="147" t="s">
        <v>1229</v>
      </c>
      <c r="F563" s="147"/>
      <c r="G563" s="100" t="s">
        <v>836</v>
      </c>
      <c r="H563" s="101">
        <v>0.2</v>
      </c>
      <c r="I563" s="102">
        <v>71.98</v>
      </c>
      <c r="J563" s="102">
        <v>14.39</v>
      </c>
    </row>
    <row r="564" spans="1:10" ht="26.4" x14ac:dyDescent="0.25">
      <c r="A564" s="98" t="s">
        <v>1226</v>
      </c>
      <c r="B564" s="99" t="s">
        <v>1417</v>
      </c>
      <c r="C564" s="98" t="s">
        <v>811</v>
      </c>
      <c r="D564" s="98" t="s">
        <v>1418</v>
      </c>
      <c r="E564" s="147" t="s">
        <v>1229</v>
      </c>
      <c r="F564" s="147"/>
      <c r="G564" s="100" t="s">
        <v>812</v>
      </c>
      <c r="H564" s="101">
        <v>4</v>
      </c>
      <c r="I564" s="102">
        <v>7.28</v>
      </c>
      <c r="J564" s="102">
        <v>29.12</v>
      </c>
    </row>
    <row r="565" spans="1:10" ht="26.4" x14ac:dyDescent="0.25">
      <c r="A565" s="98" t="s">
        <v>1226</v>
      </c>
      <c r="B565" s="99" t="s">
        <v>1419</v>
      </c>
      <c r="C565" s="98" t="s">
        <v>811</v>
      </c>
      <c r="D565" s="98" t="s">
        <v>1420</v>
      </c>
      <c r="E565" s="147" t="s">
        <v>1229</v>
      </c>
      <c r="F565" s="147"/>
      <c r="G565" s="100" t="s">
        <v>812</v>
      </c>
      <c r="H565" s="101">
        <v>4</v>
      </c>
      <c r="I565" s="102">
        <v>0.12</v>
      </c>
      <c r="J565" s="102">
        <v>0.48</v>
      </c>
    </row>
    <row r="566" spans="1:10" ht="26.4" x14ac:dyDescent="0.25">
      <c r="A566" s="98" t="s">
        <v>1226</v>
      </c>
      <c r="B566" s="99" t="s">
        <v>1421</v>
      </c>
      <c r="C566" s="98" t="s">
        <v>811</v>
      </c>
      <c r="D566" s="98" t="s">
        <v>1422</v>
      </c>
      <c r="E566" s="147" t="s">
        <v>1229</v>
      </c>
      <c r="F566" s="147"/>
      <c r="G566" s="100" t="s">
        <v>812</v>
      </c>
      <c r="H566" s="101">
        <v>1</v>
      </c>
      <c r="I566" s="102">
        <v>15.01</v>
      </c>
      <c r="J566" s="102">
        <v>15.01</v>
      </c>
    </row>
    <row r="567" spans="1:10" x14ac:dyDescent="0.25">
      <c r="A567" s="95"/>
      <c r="B567" s="95"/>
      <c r="C567" s="95"/>
      <c r="D567" s="95"/>
      <c r="E567" s="95" t="s">
        <v>1220</v>
      </c>
      <c r="F567" s="96">
        <v>152.6</v>
      </c>
      <c r="G567" s="95" t="s">
        <v>1221</v>
      </c>
      <c r="H567" s="96">
        <v>0</v>
      </c>
      <c r="I567" s="95" t="s">
        <v>1222</v>
      </c>
      <c r="J567" s="96">
        <v>152.6</v>
      </c>
    </row>
    <row r="568" spans="1:10" ht="14.4" customHeight="1" thickBot="1" x14ac:dyDescent="0.3">
      <c r="A568" s="95"/>
      <c r="B568" s="95"/>
      <c r="C568" s="95"/>
      <c r="D568" s="95"/>
      <c r="E568" s="95" t="s">
        <v>1223</v>
      </c>
      <c r="F568" s="96">
        <v>86.98</v>
      </c>
      <c r="G568" s="95"/>
      <c r="H568" s="144" t="s">
        <v>1224</v>
      </c>
      <c r="I568" s="144"/>
      <c r="J568" s="96">
        <v>418.46</v>
      </c>
    </row>
    <row r="569" spans="1:10" ht="14.4" thickTop="1" x14ac:dyDescent="0.25">
      <c r="A569" s="97"/>
      <c r="B569" s="97"/>
      <c r="C569" s="97"/>
      <c r="D569" s="97"/>
      <c r="E569" s="97"/>
      <c r="F569" s="97"/>
      <c r="G569" s="97"/>
      <c r="H569" s="97"/>
      <c r="I569" s="97"/>
      <c r="J569" s="97"/>
    </row>
    <row r="570" spans="1:10" x14ac:dyDescent="0.25">
      <c r="A570" s="83" t="s">
        <v>1022</v>
      </c>
      <c r="B570" s="71" t="s">
        <v>818</v>
      </c>
      <c r="C570" s="83" t="s">
        <v>817</v>
      </c>
      <c r="D570" s="83" t="s">
        <v>801</v>
      </c>
      <c r="E570" s="145" t="s">
        <v>1213</v>
      </c>
      <c r="F570" s="145"/>
      <c r="G570" s="72" t="s">
        <v>816</v>
      </c>
      <c r="H570" s="71" t="s">
        <v>815</v>
      </c>
      <c r="I570" s="71" t="s">
        <v>814</v>
      </c>
      <c r="J570" s="71" t="s">
        <v>800</v>
      </c>
    </row>
    <row r="571" spans="1:10" ht="26.4" x14ac:dyDescent="0.25">
      <c r="A571" s="60" t="s">
        <v>1214</v>
      </c>
      <c r="B571" s="59" t="s">
        <v>1023</v>
      </c>
      <c r="C571" s="60" t="s">
        <v>811</v>
      </c>
      <c r="D571" s="60" t="s">
        <v>1024</v>
      </c>
      <c r="E571" s="146" t="s">
        <v>1280</v>
      </c>
      <c r="F571" s="146"/>
      <c r="G571" s="62" t="s">
        <v>808</v>
      </c>
      <c r="H571" s="89">
        <v>1</v>
      </c>
      <c r="I571" s="63">
        <v>17.41</v>
      </c>
      <c r="J571" s="63">
        <v>17.41</v>
      </c>
    </row>
    <row r="572" spans="1:10" ht="26.4" x14ac:dyDescent="0.25">
      <c r="A572" s="90" t="s">
        <v>1215</v>
      </c>
      <c r="B572" s="91" t="s">
        <v>1912</v>
      </c>
      <c r="C572" s="90" t="s">
        <v>811</v>
      </c>
      <c r="D572" s="90" t="s">
        <v>1913</v>
      </c>
      <c r="E572" s="148" t="s">
        <v>1239</v>
      </c>
      <c r="F572" s="148"/>
      <c r="G572" s="92" t="s">
        <v>840</v>
      </c>
      <c r="H572" s="93">
        <v>0.36099999999999999</v>
      </c>
      <c r="I572" s="94">
        <v>26.44</v>
      </c>
      <c r="J572" s="94">
        <v>9.5399999999999991</v>
      </c>
    </row>
    <row r="573" spans="1:10" ht="26.4" x14ac:dyDescent="0.25">
      <c r="A573" s="90" t="s">
        <v>1215</v>
      </c>
      <c r="B573" s="91" t="s">
        <v>1244</v>
      </c>
      <c r="C573" s="90" t="s">
        <v>811</v>
      </c>
      <c r="D573" s="90" t="s">
        <v>1245</v>
      </c>
      <c r="E573" s="148" t="s">
        <v>1239</v>
      </c>
      <c r="F573" s="148"/>
      <c r="G573" s="92" t="s">
        <v>840</v>
      </c>
      <c r="H573" s="93">
        <v>0.1203</v>
      </c>
      <c r="I573" s="94">
        <v>20.13</v>
      </c>
      <c r="J573" s="94">
        <v>2.42</v>
      </c>
    </row>
    <row r="574" spans="1:10" ht="26.4" x14ac:dyDescent="0.25">
      <c r="A574" s="98" t="s">
        <v>1226</v>
      </c>
      <c r="B574" s="99" t="s">
        <v>1916</v>
      </c>
      <c r="C574" s="98" t="s">
        <v>811</v>
      </c>
      <c r="D574" s="98" t="s">
        <v>1917</v>
      </c>
      <c r="E574" s="147" t="s">
        <v>1229</v>
      </c>
      <c r="F574" s="147"/>
      <c r="G574" s="100" t="s">
        <v>812</v>
      </c>
      <c r="H574" s="101">
        <v>8.0199999999999994E-2</v>
      </c>
      <c r="I574" s="102">
        <v>1.35</v>
      </c>
      <c r="J574" s="102">
        <v>0.1</v>
      </c>
    </row>
    <row r="575" spans="1:10" x14ac:dyDescent="0.25">
      <c r="A575" s="98" t="s">
        <v>1226</v>
      </c>
      <c r="B575" s="99" t="s">
        <v>1914</v>
      </c>
      <c r="C575" s="98" t="s">
        <v>811</v>
      </c>
      <c r="D575" s="98" t="s">
        <v>1915</v>
      </c>
      <c r="E575" s="147" t="s">
        <v>1229</v>
      </c>
      <c r="F575" s="147"/>
      <c r="G575" s="100" t="s">
        <v>836</v>
      </c>
      <c r="H575" s="101">
        <v>1.3389</v>
      </c>
      <c r="I575" s="102">
        <v>4</v>
      </c>
      <c r="J575" s="102">
        <v>5.35</v>
      </c>
    </row>
    <row r="576" spans="1:10" x14ac:dyDescent="0.25">
      <c r="A576" s="95"/>
      <c r="B576" s="95"/>
      <c r="C576" s="95"/>
      <c r="D576" s="95"/>
      <c r="E576" s="95" t="s">
        <v>1220</v>
      </c>
      <c r="F576" s="96">
        <v>8.24</v>
      </c>
      <c r="G576" s="95" t="s">
        <v>1221</v>
      </c>
      <c r="H576" s="96">
        <v>0</v>
      </c>
      <c r="I576" s="95" t="s">
        <v>1222</v>
      </c>
      <c r="J576" s="96">
        <v>8.24</v>
      </c>
    </row>
    <row r="577" spans="1:10" ht="14.4" customHeight="1" thickBot="1" x14ac:dyDescent="0.3">
      <c r="A577" s="95"/>
      <c r="B577" s="95"/>
      <c r="C577" s="95"/>
      <c r="D577" s="95"/>
      <c r="E577" s="95" t="s">
        <v>1223</v>
      </c>
      <c r="F577" s="96">
        <v>4.5599999999999996</v>
      </c>
      <c r="G577" s="95"/>
      <c r="H577" s="144" t="s">
        <v>1224</v>
      </c>
      <c r="I577" s="144"/>
      <c r="J577" s="96">
        <v>21.97</v>
      </c>
    </row>
    <row r="578" spans="1:10" ht="14.4" thickTop="1" x14ac:dyDescent="0.25">
      <c r="A578" s="97"/>
      <c r="B578" s="97"/>
      <c r="C578" s="97"/>
      <c r="D578" s="97"/>
      <c r="E578" s="97"/>
      <c r="F578" s="97"/>
      <c r="G578" s="97"/>
      <c r="H578" s="97"/>
      <c r="I578" s="97"/>
      <c r="J578" s="97"/>
    </row>
    <row r="579" spans="1:10" x14ac:dyDescent="0.25">
      <c r="A579" s="83" t="s">
        <v>1025</v>
      </c>
      <c r="B579" s="71" t="s">
        <v>818</v>
      </c>
      <c r="C579" s="83" t="s">
        <v>817</v>
      </c>
      <c r="D579" s="83" t="s">
        <v>801</v>
      </c>
      <c r="E579" s="145" t="s">
        <v>1213</v>
      </c>
      <c r="F579" s="145"/>
      <c r="G579" s="72" t="s">
        <v>816</v>
      </c>
      <c r="H579" s="71" t="s">
        <v>815</v>
      </c>
      <c r="I579" s="71" t="s">
        <v>814</v>
      </c>
      <c r="J579" s="71" t="s">
        <v>800</v>
      </c>
    </row>
    <row r="580" spans="1:10" ht="26.4" x14ac:dyDescent="0.25">
      <c r="A580" s="60" t="s">
        <v>1214</v>
      </c>
      <c r="B580" s="59" t="s">
        <v>1027</v>
      </c>
      <c r="C580" s="60" t="s">
        <v>811</v>
      </c>
      <c r="D580" s="60" t="s">
        <v>1028</v>
      </c>
      <c r="E580" s="146" t="s">
        <v>1280</v>
      </c>
      <c r="F580" s="146"/>
      <c r="G580" s="62" t="s">
        <v>808</v>
      </c>
      <c r="H580" s="89">
        <v>1</v>
      </c>
      <c r="I580" s="63">
        <v>13.23</v>
      </c>
      <c r="J580" s="63">
        <v>13.23</v>
      </c>
    </row>
    <row r="581" spans="1:10" ht="26.4" x14ac:dyDescent="0.25">
      <c r="A581" s="90" t="s">
        <v>1215</v>
      </c>
      <c r="B581" s="91" t="s">
        <v>1244</v>
      </c>
      <c r="C581" s="90" t="s">
        <v>811</v>
      </c>
      <c r="D581" s="90" t="s">
        <v>1245</v>
      </c>
      <c r="E581" s="148" t="s">
        <v>1239</v>
      </c>
      <c r="F581" s="148"/>
      <c r="G581" s="92" t="s">
        <v>840</v>
      </c>
      <c r="H581" s="93">
        <v>5.1400000000000001E-2</v>
      </c>
      <c r="I581" s="94">
        <v>20.13</v>
      </c>
      <c r="J581" s="94">
        <v>1.03</v>
      </c>
    </row>
    <row r="582" spans="1:10" ht="26.4" x14ac:dyDescent="0.25">
      <c r="A582" s="90" t="s">
        <v>1215</v>
      </c>
      <c r="B582" s="91" t="s">
        <v>1912</v>
      </c>
      <c r="C582" s="90" t="s">
        <v>811</v>
      </c>
      <c r="D582" s="90" t="s">
        <v>1913</v>
      </c>
      <c r="E582" s="148" t="s">
        <v>1239</v>
      </c>
      <c r="F582" s="148"/>
      <c r="G582" s="92" t="s">
        <v>840</v>
      </c>
      <c r="H582" s="93">
        <v>0.15409999999999999</v>
      </c>
      <c r="I582" s="94">
        <v>26.44</v>
      </c>
      <c r="J582" s="94">
        <v>4.07</v>
      </c>
    </row>
    <row r="583" spans="1:10" ht="26.4" x14ac:dyDescent="0.25">
      <c r="A583" s="98" t="s">
        <v>1226</v>
      </c>
      <c r="B583" s="99" t="s">
        <v>1918</v>
      </c>
      <c r="C583" s="98" t="s">
        <v>811</v>
      </c>
      <c r="D583" s="98" t="s">
        <v>1919</v>
      </c>
      <c r="E583" s="147" t="s">
        <v>1229</v>
      </c>
      <c r="F583" s="147"/>
      <c r="G583" s="100" t="s">
        <v>836</v>
      </c>
      <c r="H583" s="101">
        <v>1.1073999999999999</v>
      </c>
      <c r="I583" s="102">
        <v>7.35</v>
      </c>
      <c r="J583" s="102">
        <v>8.1300000000000008</v>
      </c>
    </row>
    <row r="584" spans="1:10" x14ac:dyDescent="0.25">
      <c r="A584" s="95"/>
      <c r="B584" s="95"/>
      <c r="C584" s="95"/>
      <c r="D584" s="95"/>
      <c r="E584" s="95" t="s">
        <v>1220</v>
      </c>
      <c r="F584" s="96">
        <v>3.51</v>
      </c>
      <c r="G584" s="95" t="s">
        <v>1221</v>
      </c>
      <c r="H584" s="96">
        <v>0</v>
      </c>
      <c r="I584" s="95" t="s">
        <v>1222</v>
      </c>
      <c r="J584" s="96">
        <v>3.51</v>
      </c>
    </row>
    <row r="585" spans="1:10" ht="14.4" customHeight="1" thickBot="1" x14ac:dyDescent="0.3">
      <c r="A585" s="95"/>
      <c r="B585" s="95"/>
      <c r="C585" s="95"/>
      <c r="D585" s="95"/>
      <c r="E585" s="95" t="s">
        <v>1223</v>
      </c>
      <c r="F585" s="96">
        <v>3.47</v>
      </c>
      <c r="G585" s="95"/>
      <c r="H585" s="144" t="s">
        <v>1224</v>
      </c>
      <c r="I585" s="144"/>
      <c r="J585" s="96">
        <v>16.7</v>
      </c>
    </row>
    <row r="586" spans="1:10" ht="14.4" thickTop="1" x14ac:dyDescent="0.25">
      <c r="A586" s="97"/>
      <c r="B586" s="97"/>
      <c r="C586" s="97"/>
      <c r="D586" s="97"/>
      <c r="E586" s="97"/>
      <c r="F586" s="97"/>
      <c r="G586" s="97"/>
      <c r="H586" s="97"/>
      <c r="I586" s="97"/>
      <c r="J586" s="97"/>
    </row>
    <row r="587" spans="1:10" x14ac:dyDescent="0.25">
      <c r="A587" s="83" t="s">
        <v>1026</v>
      </c>
      <c r="B587" s="71" t="s">
        <v>818</v>
      </c>
      <c r="C587" s="83" t="s">
        <v>817</v>
      </c>
      <c r="D587" s="83" t="s">
        <v>801</v>
      </c>
      <c r="E587" s="145" t="s">
        <v>1213</v>
      </c>
      <c r="F587" s="145"/>
      <c r="G587" s="72" t="s">
        <v>816</v>
      </c>
      <c r="H587" s="71" t="s">
        <v>815</v>
      </c>
      <c r="I587" s="71" t="s">
        <v>814</v>
      </c>
      <c r="J587" s="71" t="s">
        <v>800</v>
      </c>
    </row>
    <row r="588" spans="1:10" ht="39.6" x14ac:dyDescent="0.25">
      <c r="A588" s="60" t="s">
        <v>1214</v>
      </c>
      <c r="B588" s="59" t="s">
        <v>1531</v>
      </c>
      <c r="C588" s="60" t="s">
        <v>811</v>
      </c>
      <c r="D588" s="60" t="s">
        <v>1532</v>
      </c>
      <c r="E588" s="146" t="s">
        <v>1280</v>
      </c>
      <c r="F588" s="146"/>
      <c r="G588" s="62" t="s">
        <v>808</v>
      </c>
      <c r="H588" s="89">
        <v>1</v>
      </c>
      <c r="I588" s="63">
        <v>4.26</v>
      </c>
      <c r="J588" s="63">
        <v>4.26</v>
      </c>
    </row>
    <row r="589" spans="1:10" ht="26.4" x14ac:dyDescent="0.25">
      <c r="A589" s="90" t="s">
        <v>1215</v>
      </c>
      <c r="B589" s="91" t="s">
        <v>1912</v>
      </c>
      <c r="C589" s="90" t="s">
        <v>811</v>
      </c>
      <c r="D589" s="90" t="s">
        <v>1913</v>
      </c>
      <c r="E589" s="148" t="s">
        <v>1239</v>
      </c>
      <c r="F589" s="148"/>
      <c r="G589" s="92" t="s">
        <v>840</v>
      </c>
      <c r="H589" s="93">
        <v>5.1299999999999998E-2</v>
      </c>
      <c r="I589" s="94">
        <v>26.44</v>
      </c>
      <c r="J589" s="94">
        <v>1.35</v>
      </c>
    </row>
    <row r="590" spans="1:10" ht="26.4" x14ac:dyDescent="0.25">
      <c r="A590" s="90" t="s">
        <v>1215</v>
      </c>
      <c r="B590" s="91" t="s">
        <v>1244</v>
      </c>
      <c r="C590" s="90" t="s">
        <v>811</v>
      </c>
      <c r="D590" s="90" t="s">
        <v>1245</v>
      </c>
      <c r="E590" s="148" t="s">
        <v>1239</v>
      </c>
      <c r="F590" s="148"/>
      <c r="G590" s="92" t="s">
        <v>840</v>
      </c>
      <c r="H590" s="93">
        <v>8.3999999999999995E-3</v>
      </c>
      <c r="I590" s="94">
        <v>20.13</v>
      </c>
      <c r="J590" s="94">
        <v>0.16</v>
      </c>
    </row>
    <row r="591" spans="1:10" x14ac:dyDescent="0.25">
      <c r="A591" s="98" t="s">
        <v>1226</v>
      </c>
      <c r="B591" s="99" t="s">
        <v>1874</v>
      </c>
      <c r="C591" s="98" t="s">
        <v>811</v>
      </c>
      <c r="D591" s="98" t="s">
        <v>1875</v>
      </c>
      <c r="E591" s="147" t="s">
        <v>1229</v>
      </c>
      <c r="F591" s="147"/>
      <c r="G591" s="100" t="s">
        <v>1771</v>
      </c>
      <c r="H591" s="101">
        <v>0.30493999999999999</v>
      </c>
      <c r="I591" s="102">
        <v>9.0399999999999991</v>
      </c>
      <c r="J591" s="102">
        <v>2.75</v>
      </c>
    </row>
    <row r="592" spans="1:10" x14ac:dyDescent="0.25">
      <c r="A592" s="95"/>
      <c r="B592" s="95"/>
      <c r="C592" s="95"/>
      <c r="D592" s="95"/>
      <c r="E592" s="95" t="s">
        <v>1220</v>
      </c>
      <c r="F592" s="96">
        <v>1.04</v>
      </c>
      <c r="G592" s="95" t="s">
        <v>1221</v>
      </c>
      <c r="H592" s="96">
        <v>0</v>
      </c>
      <c r="I592" s="95" t="s">
        <v>1222</v>
      </c>
      <c r="J592" s="96">
        <v>1.04</v>
      </c>
    </row>
    <row r="593" spans="1:10" ht="14.4" customHeight="1" thickBot="1" x14ac:dyDescent="0.3">
      <c r="A593" s="95"/>
      <c r="B593" s="95"/>
      <c r="C593" s="95"/>
      <c r="D593" s="95"/>
      <c r="E593" s="95" t="s">
        <v>1223</v>
      </c>
      <c r="F593" s="96">
        <v>1.1100000000000001</v>
      </c>
      <c r="G593" s="95"/>
      <c r="H593" s="144" t="s">
        <v>1224</v>
      </c>
      <c r="I593" s="144"/>
      <c r="J593" s="96">
        <v>5.37</v>
      </c>
    </row>
    <row r="594" spans="1:10" ht="14.4" thickTop="1" x14ac:dyDescent="0.25">
      <c r="A594" s="97"/>
      <c r="B594" s="97"/>
      <c r="C594" s="97"/>
      <c r="D594" s="97"/>
      <c r="E594" s="97"/>
      <c r="F594" s="97"/>
      <c r="G594" s="97"/>
      <c r="H594" s="97"/>
      <c r="I594" s="97"/>
      <c r="J594" s="97"/>
    </row>
    <row r="595" spans="1:10" x14ac:dyDescent="0.25">
      <c r="A595" s="83" t="s">
        <v>1029</v>
      </c>
      <c r="B595" s="71" t="s">
        <v>818</v>
      </c>
      <c r="C595" s="83" t="s">
        <v>817</v>
      </c>
      <c r="D595" s="83" t="s">
        <v>801</v>
      </c>
      <c r="E595" s="145" t="s">
        <v>1213</v>
      </c>
      <c r="F595" s="145"/>
      <c r="G595" s="72" t="s">
        <v>816</v>
      </c>
      <c r="H595" s="71" t="s">
        <v>815</v>
      </c>
      <c r="I595" s="71" t="s">
        <v>814</v>
      </c>
      <c r="J595" s="71" t="s">
        <v>800</v>
      </c>
    </row>
    <row r="596" spans="1:10" ht="26.4" x14ac:dyDescent="0.25">
      <c r="A596" s="60" t="s">
        <v>1214</v>
      </c>
      <c r="B596" s="59" t="s">
        <v>1030</v>
      </c>
      <c r="C596" s="60" t="s">
        <v>811</v>
      </c>
      <c r="D596" s="60" t="s">
        <v>1031</v>
      </c>
      <c r="E596" s="146" t="s">
        <v>1280</v>
      </c>
      <c r="F596" s="146"/>
      <c r="G596" s="62" t="s">
        <v>808</v>
      </c>
      <c r="H596" s="89">
        <v>1</v>
      </c>
      <c r="I596" s="63">
        <v>12.43</v>
      </c>
      <c r="J596" s="63">
        <v>12.43</v>
      </c>
    </row>
    <row r="597" spans="1:10" ht="26.4" x14ac:dyDescent="0.25">
      <c r="A597" s="90" t="s">
        <v>1215</v>
      </c>
      <c r="B597" s="91" t="s">
        <v>1912</v>
      </c>
      <c r="C597" s="90" t="s">
        <v>811</v>
      </c>
      <c r="D597" s="90" t="s">
        <v>1913</v>
      </c>
      <c r="E597" s="148" t="s">
        <v>1239</v>
      </c>
      <c r="F597" s="148"/>
      <c r="G597" s="92" t="s">
        <v>840</v>
      </c>
      <c r="H597" s="93">
        <v>0.16309999999999999</v>
      </c>
      <c r="I597" s="94">
        <v>26.44</v>
      </c>
      <c r="J597" s="94">
        <v>4.3099999999999996</v>
      </c>
    </row>
    <row r="598" spans="1:10" ht="26.4" x14ac:dyDescent="0.25">
      <c r="A598" s="90" t="s">
        <v>1215</v>
      </c>
      <c r="B598" s="91" t="s">
        <v>1244</v>
      </c>
      <c r="C598" s="90" t="s">
        <v>811</v>
      </c>
      <c r="D598" s="90" t="s">
        <v>1245</v>
      </c>
      <c r="E598" s="148" t="s">
        <v>1239</v>
      </c>
      <c r="F598" s="148"/>
      <c r="G598" s="92" t="s">
        <v>840</v>
      </c>
      <c r="H598" s="93">
        <v>5.4399999999999997E-2</v>
      </c>
      <c r="I598" s="94">
        <v>20.13</v>
      </c>
      <c r="J598" s="94">
        <v>1.0900000000000001</v>
      </c>
    </row>
    <row r="599" spans="1:10" x14ac:dyDescent="0.25">
      <c r="A599" s="98" t="s">
        <v>1226</v>
      </c>
      <c r="B599" s="99" t="s">
        <v>1920</v>
      </c>
      <c r="C599" s="98" t="s">
        <v>811</v>
      </c>
      <c r="D599" s="98" t="s">
        <v>1921</v>
      </c>
      <c r="E599" s="147" t="s">
        <v>1229</v>
      </c>
      <c r="F599" s="147"/>
      <c r="G599" s="100" t="s">
        <v>1771</v>
      </c>
      <c r="H599" s="101">
        <v>0.22850000000000001</v>
      </c>
      <c r="I599" s="102">
        <v>30.8</v>
      </c>
      <c r="J599" s="102">
        <v>7.03</v>
      </c>
    </row>
    <row r="600" spans="1:10" x14ac:dyDescent="0.25">
      <c r="A600" s="95"/>
      <c r="B600" s="95"/>
      <c r="C600" s="95"/>
      <c r="D600" s="95"/>
      <c r="E600" s="95" t="s">
        <v>1220</v>
      </c>
      <c r="F600" s="96">
        <v>3.72</v>
      </c>
      <c r="G600" s="95" t="s">
        <v>1221</v>
      </c>
      <c r="H600" s="96">
        <v>0</v>
      </c>
      <c r="I600" s="95" t="s">
        <v>1222</v>
      </c>
      <c r="J600" s="96">
        <v>3.72</v>
      </c>
    </row>
    <row r="601" spans="1:10" ht="14.4" customHeight="1" thickBot="1" x14ac:dyDescent="0.3">
      <c r="A601" s="95"/>
      <c r="B601" s="95"/>
      <c r="C601" s="95"/>
      <c r="D601" s="95"/>
      <c r="E601" s="95" t="s">
        <v>1223</v>
      </c>
      <c r="F601" s="96">
        <v>3.26</v>
      </c>
      <c r="G601" s="95"/>
      <c r="H601" s="144" t="s">
        <v>1224</v>
      </c>
      <c r="I601" s="144"/>
      <c r="J601" s="96">
        <v>15.69</v>
      </c>
    </row>
    <row r="602" spans="1:10" ht="14.4" thickTop="1" x14ac:dyDescent="0.25">
      <c r="A602" s="97"/>
      <c r="B602" s="97"/>
      <c r="C602" s="97"/>
      <c r="D602" s="97"/>
      <c r="E602" s="97"/>
      <c r="F602" s="97"/>
      <c r="G602" s="97"/>
      <c r="H602" s="97"/>
      <c r="I602" s="97"/>
      <c r="J602" s="97"/>
    </row>
    <row r="603" spans="1:10" x14ac:dyDescent="0.25">
      <c r="A603" s="83" t="s">
        <v>1032</v>
      </c>
      <c r="B603" s="71" t="s">
        <v>818</v>
      </c>
      <c r="C603" s="83" t="s">
        <v>817</v>
      </c>
      <c r="D603" s="83" t="s">
        <v>801</v>
      </c>
      <c r="E603" s="145" t="s">
        <v>1213</v>
      </c>
      <c r="F603" s="145"/>
      <c r="G603" s="72" t="s">
        <v>816</v>
      </c>
      <c r="H603" s="71" t="s">
        <v>815</v>
      </c>
      <c r="I603" s="71" t="s">
        <v>814</v>
      </c>
      <c r="J603" s="71" t="s">
        <v>800</v>
      </c>
    </row>
    <row r="604" spans="1:10" ht="26.4" x14ac:dyDescent="0.25">
      <c r="A604" s="60" t="s">
        <v>1214</v>
      </c>
      <c r="B604" s="59" t="s">
        <v>1533</v>
      </c>
      <c r="C604" s="60" t="s">
        <v>811</v>
      </c>
      <c r="D604" s="60" t="s">
        <v>1534</v>
      </c>
      <c r="E604" s="146" t="s">
        <v>1280</v>
      </c>
      <c r="F604" s="146"/>
      <c r="G604" s="62" t="s">
        <v>808</v>
      </c>
      <c r="H604" s="89">
        <v>1</v>
      </c>
      <c r="I604" s="63">
        <v>4.57</v>
      </c>
      <c r="J604" s="63">
        <v>4.57</v>
      </c>
    </row>
    <row r="605" spans="1:10" ht="26.4" x14ac:dyDescent="0.25">
      <c r="A605" s="90" t="s">
        <v>1215</v>
      </c>
      <c r="B605" s="91" t="s">
        <v>1244</v>
      </c>
      <c r="C605" s="90" t="s">
        <v>811</v>
      </c>
      <c r="D605" s="90" t="s">
        <v>1245</v>
      </c>
      <c r="E605" s="148" t="s">
        <v>1239</v>
      </c>
      <c r="F605" s="148"/>
      <c r="G605" s="92" t="s">
        <v>840</v>
      </c>
      <c r="H605" s="93">
        <v>3.09E-2</v>
      </c>
      <c r="I605" s="94">
        <v>20.13</v>
      </c>
      <c r="J605" s="94">
        <v>0.62</v>
      </c>
    </row>
    <row r="606" spans="1:10" ht="26.4" x14ac:dyDescent="0.25">
      <c r="A606" s="90" t="s">
        <v>1215</v>
      </c>
      <c r="B606" s="91" t="s">
        <v>1912</v>
      </c>
      <c r="C606" s="90" t="s">
        <v>811</v>
      </c>
      <c r="D606" s="90" t="s">
        <v>1913</v>
      </c>
      <c r="E606" s="148" t="s">
        <v>1239</v>
      </c>
      <c r="F606" s="148"/>
      <c r="G606" s="92" t="s">
        <v>840</v>
      </c>
      <c r="H606" s="93">
        <v>9.2700000000000005E-2</v>
      </c>
      <c r="I606" s="94">
        <v>26.44</v>
      </c>
      <c r="J606" s="94">
        <v>2.4500000000000002</v>
      </c>
    </row>
    <row r="607" spans="1:10" x14ac:dyDescent="0.25">
      <c r="A607" s="98" t="s">
        <v>1226</v>
      </c>
      <c r="B607" s="99" t="s">
        <v>1874</v>
      </c>
      <c r="C607" s="98" t="s">
        <v>811</v>
      </c>
      <c r="D607" s="98" t="s">
        <v>1875</v>
      </c>
      <c r="E607" s="147" t="s">
        <v>1229</v>
      </c>
      <c r="F607" s="147"/>
      <c r="G607" s="100" t="s">
        <v>1771</v>
      </c>
      <c r="H607" s="101">
        <v>0.1666</v>
      </c>
      <c r="I607" s="102">
        <v>9.0399999999999991</v>
      </c>
      <c r="J607" s="102">
        <v>1.5</v>
      </c>
    </row>
    <row r="608" spans="1:10" x14ac:dyDescent="0.25">
      <c r="A608" s="95"/>
      <c r="B608" s="95"/>
      <c r="C608" s="95"/>
      <c r="D608" s="95"/>
      <c r="E608" s="95" t="s">
        <v>1220</v>
      </c>
      <c r="F608" s="96">
        <v>2.11</v>
      </c>
      <c r="G608" s="95" t="s">
        <v>1221</v>
      </c>
      <c r="H608" s="96">
        <v>0</v>
      </c>
      <c r="I608" s="95" t="s">
        <v>1222</v>
      </c>
      <c r="J608" s="96">
        <v>2.11</v>
      </c>
    </row>
    <row r="609" spans="1:10" ht="14.4" customHeight="1" thickBot="1" x14ac:dyDescent="0.3">
      <c r="A609" s="95"/>
      <c r="B609" s="95"/>
      <c r="C609" s="95"/>
      <c r="D609" s="95"/>
      <c r="E609" s="95" t="s">
        <v>1223</v>
      </c>
      <c r="F609" s="96">
        <v>1.19</v>
      </c>
      <c r="G609" s="95"/>
      <c r="H609" s="144" t="s">
        <v>1224</v>
      </c>
      <c r="I609" s="144"/>
      <c r="J609" s="96">
        <v>5.76</v>
      </c>
    </row>
    <row r="610" spans="1:10" ht="14.4" thickTop="1" x14ac:dyDescent="0.25">
      <c r="A610" s="97"/>
      <c r="B610" s="97"/>
      <c r="C610" s="97"/>
      <c r="D610" s="97"/>
      <c r="E610" s="97"/>
      <c r="F610" s="97"/>
      <c r="G610" s="97"/>
      <c r="H610" s="97"/>
      <c r="I610" s="97"/>
      <c r="J610" s="97"/>
    </row>
    <row r="611" spans="1:10" x14ac:dyDescent="0.25">
      <c r="A611" s="83" t="s">
        <v>1535</v>
      </c>
      <c r="B611" s="71" t="s">
        <v>818</v>
      </c>
      <c r="C611" s="83" t="s">
        <v>817</v>
      </c>
      <c r="D611" s="83" t="s">
        <v>801</v>
      </c>
      <c r="E611" s="145" t="s">
        <v>1213</v>
      </c>
      <c r="F611" s="145"/>
      <c r="G611" s="72" t="s">
        <v>816</v>
      </c>
      <c r="H611" s="71" t="s">
        <v>815</v>
      </c>
      <c r="I611" s="71" t="s">
        <v>814</v>
      </c>
      <c r="J611" s="71" t="s">
        <v>800</v>
      </c>
    </row>
    <row r="612" spans="1:10" ht="26.4" x14ac:dyDescent="0.25">
      <c r="A612" s="60" t="s">
        <v>1214</v>
      </c>
      <c r="B612" s="59" t="s">
        <v>1033</v>
      </c>
      <c r="C612" s="60" t="s">
        <v>811</v>
      </c>
      <c r="D612" s="60" t="s">
        <v>1034</v>
      </c>
      <c r="E612" s="146" t="s">
        <v>1280</v>
      </c>
      <c r="F612" s="146"/>
      <c r="G612" s="62" t="s">
        <v>808</v>
      </c>
      <c r="H612" s="89">
        <v>1</v>
      </c>
      <c r="I612" s="63">
        <v>12.07</v>
      </c>
      <c r="J612" s="63">
        <v>12.07</v>
      </c>
    </row>
    <row r="613" spans="1:10" ht="26.4" x14ac:dyDescent="0.25">
      <c r="A613" s="90" t="s">
        <v>1215</v>
      </c>
      <c r="B613" s="91" t="s">
        <v>1244</v>
      </c>
      <c r="C613" s="90" t="s">
        <v>811</v>
      </c>
      <c r="D613" s="90" t="s">
        <v>1245</v>
      </c>
      <c r="E613" s="148" t="s">
        <v>1239</v>
      </c>
      <c r="F613" s="148"/>
      <c r="G613" s="92" t="s">
        <v>840</v>
      </c>
      <c r="H613" s="93">
        <v>5.9499999999999997E-2</v>
      </c>
      <c r="I613" s="94">
        <v>20.13</v>
      </c>
      <c r="J613" s="94">
        <v>1.19</v>
      </c>
    </row>
    <row r="614" spans="1:10" ht="26.4" x14ac:dyDescent="0.25">
      <c r="A614" s="90" t="s">
        <v>1215</v>
      </c>
      <c r="B614" s="91" t="s">
        <v>1912</v>
      </c>
      <c r="C614" s="90" t="s">
        <v>811</v>
      </c>
      <c r="D614" s="90" t="s">
        <v>1913</v>
      </c>
      <c r="E614" s="148" t="s">
        <v>1239</v>
      </c>
      <c r="F614" s="148"/>
      <c r="G614" s="92" t="s">
        <v>840</v>
      </c>
      <c r="H614" s="93">
        <v>2.7321399999999999E-2</v>
      </c>
      <c r="I614" s="94">
        <v>26.44</v>
      </c>
      <c r="J614" s="94">
        <v>0.72</v>
      </c>
    </row>
    <row r="615" spans="1:10" x14ac:dyDescent="0.25">
      <c r="A615" s="98" t="s">
        <v>1226</v>
      </c>
      <c r="B615" s="99" t="s">
        <v>1920</v>
      </c>
      <c r="C615" s="98" t="s">
        <v>811</v>
      </c>
      <c r="D615" s="98" t="s">
        <v>1921</v>
      </c>
      <c r="E615" s="147" t="s">
        <v>1229</v>
      </c>
      <c r="F615" s="147"/>
      <c r="G615" s="100" t="s">
        <v>1771</v>
      </c>
      <c r="H615" s="101">
        <v>0.33</v>
      </c>
      <c r="I615" s="102">
        <v>30.8</v>
      </c>
      <c r="J615" s="102">
        <v>10.16</v>
      </c>
    </row>
    <row r="616" spans="1:10" x14ac:dyDescent="0.25">
      <c r="A616" s="95"/>
      <c r="B616" s="95"/>
      <c r="C616" s="95"/>
      <c r="D616" s="95"/>
      <c r="E616" s="95" t="s">
        <v>1220</v>
      </c>
      <c r="F616" s="96">
        <v>1.3</v>
      </c>
      <c r="G616" s="95" t="s">
        <v>1221</v>
      </c>
      <c r="H616" s="96">
        <v>0</v>
      </c>
      <c r="I616" s="95" t="s">
        <v>1222</v>
      </c>
      <c r="J616" s="96">
        <v>1.3</v>
      </c>
    </row>
    <row r="617" spans="1:10" ht="14.4" customHeight="1" thickBot="1" x14ac:dyDescent="0.3">
      <c r="A617" s="95"/>
      <c r="B617" s="95"/>
      <c r="C617" s="95"/>
      <c r="D617" s="95"/>
      <c r="E617" s="95" t="s">
        <v>1223</v>
      </c>
      <c r="F617" s="96">
        <v>3.16</v>
      </c>
      <c r="G617" s="95"/>
      <c r="H617" s="144" t="s">
        <v>1224</v>
      </c>
      <c r="I617" s="144"/>
      <c r="J617" s="96">
        <v>15.23</v>
      </c>
    </row>
    <row r="618" spans="1:10" ht="14.4" thickTop="1" x14ac:dyDescent="0.25">
      <c r="A618" s="97"/>
      <c r="B618" s="97"/>
      <c r="C618" s="97"/>
      <c r="D618" s="97"/>
      <c r="E618" s="97"/>
      <c r="F618" s="97"/>
      <c r="G618" s="97"/>
      <c r="H618" s="97"/>
      <c r="I618" s="97"/>
      <c r="J618" s="97"/>
    </row>
    <row r="619" spans="1:10" x14ac:dyDescent="0.25">
      <c r="A619" s="83" t="s">
        <v>1536</v>
      </c>
      <c r="B619" s="71" t="s">
        <v>818</v>
      </c>
      <c r="C619" s="83" t="s">
        <v>817</v>
      </c>
      <c r="D619" s="83" t="s">
        <v>801</v>
      </c>
      <c r="E619" s="145" t="s">
        <v>1213</v>
      </c>
      <c r="F619" s="145"/>
      <c r="G619" s="72" t="s">
        <v>816</v>
      </c>
      <c r="H619" s="71" t="s">
        <v>815</v>
      </c>
      <c r="I619" s="71" t="s">
        <v>814</v>
      </c>
      <c r="J619" s="71" t="s">
        <v>800</v>
      </c>
    </row>
    <row r="620" spans="1:10" ht="26.4" x14ac:dyDescent="0.25">
      <c r="A620" s="60" t="s">
        <v>1214</v>
      </c>
      <c r="B620" s="59" t="s">
        <v>1035</v>
      </c>
      <c r="C620" s="60" t="s">
        <v>811</v>
      </c>
      <c r="D620" s="60" t="s">
        <v>1036</v>
      </c>
      <c r="E620" s="146" t="s">
        <v>1280</v>
      </c>
      <c r="F620" s="146"/>
      <c r="G620" s="62" t="s">
        <v>808</v>
      </c>
      <c r="H620" s="89">
        <v>1</v>
      </c>
      <c r="I620" s="63">
        <v>19.21</v>
      </c>
      <c r="J620" s="63">
        <v>19.21</v>
      </c>
    </row>
    <row r="621" spans="1:10" ht="26.4" x14ac:dyDescent="0.25">
      <c r="A621" s="90" t="s">
        <v>1215</v>
      </c>
      <c r="B621" s="91" t="s">
        <v>1912</v>
      </c>
      <c r="C621" s="90" t="s">
        <v>811</v>
      </c>
      <c r="D621" s="90" t="s">
        <v>1913</v>
      </c>
      <c r="E621" s="148" t="s">
        <v>1239</v>
      </c>
      <c r="F621" s="148"/>
      <c r="G621" s="92" t="s">
        <v>840</v>
      </c>
      <c r="H621" s="93">
        <v>0.4718</v>
      </c>
      <c r="I621" s="94">
        <v>26.44</v>
      </c>
      <c r="J621" s="94">
        <v>12.47</v>
      </c>
    </row>
    <row r="622" spans="1:10" x14ac:dyDescent="0.25">
      <c r="A622" s="98" t="s">
        <v>1226</v>
      </c>
      <c r="B622" s="99" t="s">
        <v>1922</v>
      </c>
      <c r="C622" s="98" t="s">
        <v>811</v>
      </c>
      <c r="D622" s="98" t="s">
        <v>1923</v>
      </c>
      <c r="E622" s="147" t="s">
        <v>1229</v>
      </c>
      <c r="F622" s="147"/>
      <c r="G622" s="100" t="s">
        <v>1771</v>
      </c>
      <c r="H622" s="101">
        <v>2.7099999999999999E-2</v>
      </c>
      <c r="I622" s="102">
        <v>16.98</v>
      </c>
      <c r="J622" s="102">
        <v>0.46</v>
      </c>
    </row>
    <row r="623" spans="1:10" ht="26.4" x14ac:dyDescent="0.25">
      <c r="A623" s="98" t="s">
        <v>1226</v>
      </c>
      <c r="B623" s="99" t="s">
        <v>1924</v>
      </c>
      <c r="C623" s="98" t="s">
        <v>811</v>
      </c>
      <c r="D623" s="98" t="s">
        <v>1925</v>
      </c>
      <c r="E623" s="147" t="s">
        <v>1229</v>
      </c>
      <c r="F623" s="147"/>
      <c r="G623" s="100" t="s">
        <v>1771</v>
      </c>
      <c r="H623" s="101">
        <v>0.1804</v>
      </c>
      <c r="I623" s="102">
        <v>34.83</v>
      </c>
      <c r="J623" s="102">
        <v>6.28</v>
      </c>
    </row>
    <row r="624" spans="1:10" x14ac:dyDescent="0.25">
      <c r="A624" s="95"/>
      <c r="B624" s="95"/>
      <c r="C624" s="95"/>
      <c r="D624" s="95"/>
      <c r="E624" s="95" t="s">
        <v>1220</v>
      </c>
      <c r="F624" s="96">
        <v>8.6199999999999992</v>
      </c>
      <c r="G624" s="95" t="s">
        <v>1221</v>
      </c>
      <c r="H624" s="96">
        <v>0</v>
      </c>
      <c r="I624" s="95" t="s">
        <v>1222</v>
      </c>
      <c r="J624" s="96">
        <v>8.6199999999999992</v>
      </c>
    </row>
    <row r="625" spans="1:10" ht="14.4" customHeight="1" thickBot="1" x14ac:dyDescent="0.3">
      <c r="A625" s="95"/>
      <c r="B625" s="95"/>
      <c r="C625" s="95"/>
      <c r="D625" s="95"/>
      <c r="E625" s="95" t="s">
        <v>1223</v>
      </c>
      <c r="F625" s="96">
        <v>5.04</v>
      </c>
      <c r="G625" s="95"/>
      <c r="H625" s="144" t="s">
        <v>1224</v>
      </c>
      <c r="I625" s="144"/>
      <c r="J625" s="96">
        <v>24.25</v>
      </c>
    </row>
    <row r="626" spans="1:10" ht="14.4" thickTop="1" x14ac:dyDescent="0.25">
      <c r="A626" s="97"/>
      <c r="B626" s="97"/>
      <c r="C626" s="97"/>
      <c r="D626" s="97"/>
      <c r="E626" s="97"/>
      <c r="F626" s="97"/>
      <c r="G626" s="97"/>
      <c r="H626" s="97"/>
      <c r="I626" s="97"/>
      <c r="J626" s="97"/>
    </row>
    <row r="627" spans="1:10" x14ac:dyDescent="0.25">
      <c r="A627" s="83" t="s">
        <v>1037</v>
      </c>
      <c r="B627" s="71" t="s">
        <v>818</v>
      </c>
      <c r="C627" s="83" t="s">
        <v>817</v>
      </c>
      <c r="D627" s="83" t="s">
        <v>801</v>
      </c>
      <c r="E627" s="145" t="s">
        <v>1213</v>
      </c>
      <c r="F627" s="145"/>
      <c r="G627" s="72" t="s">
        <v>816</v>
      </c>
      <c r="H627" s="71" t="s">
        <v>815</v>
      </c>
      <c r="I627" s="71" t="s">
        <v>814</v>
      </c>
      <c r="J627" s="71" t="s">
        <v>800</v>
      </c>
    </row>
    <row r="628" spans="1:10" ht="39.6" x14ac:dyDescent="0.25">
      <c r="A628" s="60" t="s">
        <v>1214</v>
      </c>
      <c r="B628" s="59" t="s">
        <v>1038</v>
      </c>
      <c r="C628" s="60" t="s">
        <v>811</v>
      </c>
      <c r="D628" s="60" t="s">
        <v>1039</v>
      </c>
      <c r="E628" s="146" t="s">
        <v>1292</v>
      </c>
      <c r="F628" s="146"/>
      <c r="G628" s="62" t="s">
        <v>808</v>
      </c>
      <c r="H628" s="89">
        <v>1</v>
      </c>
      <c r="I628" s="63">
        <v>53.23</v>
      </c>
      <c r="J628" s="63">
        <v>53.23</v>
      </c>
    </row>
    <row r="629" spans="1:10" ht="26.4" customHeight="1" x14ac:dyDescent="0.25">
      <c r="A629" s="90" t="s">
        <v>1215</v>
      </c>
      <c r="B629" s="91" t="s">
        <v>1808</v>
      </c>
      <c r="C629" s="90" t="s">
        <v>811</v>
      </c>
      <c r="D629" s="90" t="s">
        <v>1809</v>
      </c>
      <c r="E629" s="148" t="s">
        <v>1239</v>
      </c>
      <c r="F629" s="148"/>
      <c r="G629" s="92" t="s">
        <v>840</v>
      </c>
      <c r="H629" s="93">
        <v>0.189</v>
      </c>
      <c r="I629" s="94">
        <v>27.21</v>
      </c>
      <c r="J629" s="94">
        <v>5.14</v>
      </c>
    </row>
    <row r="630" spans="1:10" ht="26.4" customHeight="1" x14ac:dyDescent="0.25">
      <c r="A630" s="90" t="s">
        <v>1215</v>
      </c>
      <c r="B630" s="91" t="s">
        <v>1928</v>
      </c>
      <c r="C630" s="90" t="s">
        <v>811</v>
      </c>
      <c r="D630" s="90" t="s">
        <v>1929</v>
      </c>
      <c r="E630" s="148" t="s">
        <v>1218</v>
      </c>
      <c r="F630" s="148"/>
      <c r="G630" s="92" t="s">
        <v>1219</v>
      </c>
      <c r="H630" s="93">
        <v>7.1999999999999998E-3</v>
      </c>
      <c r="I630" s="94">
        <v>27.83</v>
      </c>
      <c r="J630" s="94">
        <v>0.2</v>
      </c>
    </row>
    <row r="631" spans="1:10" ht="26.4" x14ac:dyDescent="0.25">
      <c r="A631" s="90" t="s">
        <v>1215</v>
      </c>
      <c r="B631" s="91" t="s">
        <v>1244</v>
      </c>
      <c r="C631" s="90" t="s">
        <v>811</v>
      </c>
      <c r="D631" s="90" t="s">
        <v>1245</v>
      </c>
      <c r="E631" s="148" t="s">
        <v>1239</v>
      </c>
      <c r="F631" s="148"/>
      <c r="G631" s="92" t="s">
        <v>840</v>
      </c>
      <c r="H631" s="93">
        <v>0.10199999999999999</v>
      </c>
      <c r="I631" s="94">
        <v>20.13</v>
      </c>
      <c r="J631" s="94">
        <v>2.0499999999999998</v>
      </c>
    </row>
    <row r="632" spans="1:10" ht="26.4" customHeight="1" x14ac:dyDescent="0.25">
      <c r="A632" s="90" t="s">
        <v>1215</v>
      </c>
      <c r="B632" s="91" t="s">
        <v>1926</v>
      </c>
      <c r="C632" s="90" t="s">
        <v>811</v>
      </c>
      <c r="D632" s="90" t="s">
        <v>1927</v>
      </c>
      <c r="E632" s="148" t="s">
        <v>1218</v>
      </c>
      <c r="F632" s="148"/>
      <c r="G632" s="92" t="s">
        <v>1726</v>
      </c>
      <c r="H632" s="93">
        <v>0.01</v>
      </c>
      <c r="I632" s="94">
        <v>26.71</v>
      </c>
      <c r="J632" s="94">
        <v>0.26</v>
      </c>
    </row>
    <row r="633" spans="1:10" ht="26.4" x14ac:dyDescent="0.25">
      <c r="A633" s="98" t="s">
        <v>1226</v>
      </c>
      <c r="B633" s="99" t="s">
        <v>1932</v>
      </c>
      <c r="C633" s="98" t="s">
        <v>811</v>
      </c>
      <c r="D633" s="98" t="s">
        <v>1933</v>
      </c>
      <c r="E633" s="147" t="s">
        <v>1229</v>
      </c>
      <c r="F633" s="147"/>
      <c r="G633" s="100" t="s">
        <v>1801</v>
      </c>
      <c r="H633" s="101">
        <v>7.0000000000000001E-3</v>
      </c>
      <c r="I633" s="102">
        <v>257.02999999999997</v>
      </c>
      <c r="J633" s="102">
        <v>1.79</v>
      </c>
    </row>
    <row r="634" spans="1:10" ht="26.4" x14ac:dyDescent="0.25">
      <c r="A634" s="98" t="s">
        <v>1226</v>
      </c>
      <c r="B634" s="99" t="s">
        <v>1930</v>
      </c>
      <c r="C634" s="98" t="s">
        <v>811</v>
      </c>
      <c r="D634" s="98" t="s">
        <v>1931</v>
      </c>
      <c r="E634" s="147" t="s">
        <v>1229</v>
      </c>
      <c r="F634" s="147"/>
      <c r="G634" s="100" t="s">
        <v>836</v>
      </c>
      <c r="H634" s="101">
        <v>4.6289999999999996</v>
      </c>
      <c r="I634" s="102">
        <v>9.4600000000000009</v>
      </c>
      <c r="J634" s="102">
        <v>43.79</v>
      </c>
    </row>
    <row r="635" spans="1:10" x14ac:dyDescent="0.25">
      <c r="A635" s="95"/>
      <c r="B635" s="95"/>
      <c r="C635" s="95"/>
      <c r="D635" s="95"/>
      <c r="E635" s="95" t="s">
        <v>1220</v>
      </c>
      <c r="F635" s="96">
        <v>5.89</v>
      </c>
      <c r="G635" s="95" t="s">
        <v>1221</v>
      </c>
      <c r="H635" s="96">
        <v>0</v>
      </c>
      <c r="I635" s="95" t="s">
        <v>1222</v>
      </c>
      <c r="J635" s="96">
        <v>5.89</v>
      </c>
    </row>
    <row r="636" spans="1:10" ht="14.4" customHeight="1" thickBot="1" x14ac:dyDescent="0.3">
      <c r="A636" s="95"/>
      <c r="B636" s="95"/>
      <c r="C636" s="95"/>
      <c r="D636" s="95"/>
      <c r="E636" s="95" t="s">
        <v>1223</v>
      </c>
      <c r="F636" s="96">
        <v>13.96</v>
      </c>
      <c r="G636" s="95"/>
      <c r="H636" s="144" t="s">
        <v>1224</v>
      </c>
      <c r="I636" s="144"/>
      <c r="J636" s="96">
        <v>67.19</v>
      </c>
    </row>
    <row r="637" spans="1:10" ht="14.4" thickTop="1" x14ac:dyDescent="0.25">
      <c r="A637" s="97"/>
      <c r="B637" s="97"/>
      <c r="C637" s="97"/>
      <c r="D637" s="97"/>
      <c r="E637" s="97"/>
      <c r="F637" s="97"/>
      <c r="G637" s="97"/>
      <c r="H637" s="97"/>
      <c r="I637" s="97"/>
      <c r="J637" s="97"/>
    </row>
    <row r="638" spans="1:10" x14ac:dyDescent="0.25">
      <c r="A638" s="83" t="s">
        <v>1040</v>
      </c>
      <c r="B638" s="71" t="s">
        <v>818</v>
      </c>
      <c r="C638" s="83" t="s">
        <v>817</v>
      </c>
      <c r="D638" s="83" t="s">
        <v>801</v>
      </c>
      <c r="E638" s="145" t="s">
        <v>1213</v>
      </c>
      <c r="F638" s="145"/>
      <c r="G638" s="72" t="s">
        <v>816</v>
      </c>
      <c r="H638" s="71" t="s">
        <v>815</v>
      </c>
      <c r="I638" s="71" t="s">
        <v>814</v>
      </c>
      <c r="J638" s="71" t="s">
        <v>800</v>
      </c>
    </row>
    <row r="639" spans="1:10" ht="26.4" x14ac:dyDescent="0.25">
      <c r="A639" s="60" t="s">
        <v>1214</v>
      </c>
      <c r="B639" s="59" t="s">
        <v>1041</v>
      </c>
      <c r="C639" s="60" t="s">
        <v>811</v>
      </c>
      <c r="D639" s="60" t="s">
        <v>1042</v>
      </c>
      <c r="E639" s="146" t="s">
        <v>1292</v>
      </c>
      <c r="F639" s="146"/>
      <c r="G639" s="62" t="s">
        <v>808</v>
      </c>
      <c r="H639" s="89">
        <v>1</v>
      </c>
      <c r="I639" s="63">
        <v>183.99</v>
      </c>
      <c r="J639" s="63">
        <v>183.99</v>
      </c>
    </row>
    <row r="640" spans="1:10" ht="26.4" customHeight="1" x14ac:dyDescent="0.25">
      <c r="A640" s="90" t="s">
        <v>1215</v>
      </c>
      <c r="B640" s="91" t="s">
        <v>1928</v>
      </c>
      <c r="C640" s="90" t="s">
        <v>811</v>
      </c>
      <c r="D640" s="90" t="s">
        <v>1929</v>
      </c>
      <c r="E640" s="148" t="s">
        <v>1218</v>
      </c>
      <c r="F640" s="148"/>
      <c r="G640" s="92" t="s">
        <v>1219</v>
      </c>
      <c r="H640" s="93">
        <v>8.9999999999999998E-4</v>
      </c>
      <c r="I640" s="94">
        <v>27.83</v>
      </c>
      <c r="J640" s="94">
        <v>0.02</v>
      </c>
    </row>
    <row r="641" spans="1:10" ht="26.4" x14ac:dyDescent="0.25">
      <c r="A641" s="90" t="s">
        <v>1215</v>
      </c>
      <c r="B641" s="91" t="s">
        <v>1722</v>
      </c>
      <c r="C641" s="90" t="s">
        <v>811</v>
      </c>
      <c r="D641" s="90" t="s">
        <v>1723</v>
      </c>
      <c r="E641" s="148" t="s">
        <v>1239</v>
      </c>
      <c r="F641" s="148"/>
      <c r="G641" s="92" t="s">
        <v>840</v>
      </c>
      <c r="H641" s="93">
        <v>5.6000000000000001E-2</v>
      </c>
      <c r="I641" s="94">
        <v>24.37</v>
      </c>
      <c r="J641" s="94">
        <v>1.36</v>
      </c>
    </row>
    <row r="642" spans="1:10" ht="26.4" customHeight="1" x14ac:dyDescent="0.25">
      <c r="A642" s="90" t="s">
        <v>1215</v>
      </c>
      <c r="B642" s="91" t="s">
        <v>1926</v>
      </c>
      <c r="C642" s="90" t="s">
        <v>811</v>
      </c>
      <c r="D642" s="90" t="s">
        <v>1927</v>
      </c>
      <c r="E642" s="148" t="s">
        <v>1218</v>
      </c>
      <c r="F642" s="148"/>
      <c r="G642" s="92" t="s">
        <v>1726</v>
      </c>
      <c r="H642" s="93">
        <v>1.1999999999999999E-3</v>
      </c>
      <c r="I642" s="94">
        <v>26.71</v>
      </c>
      <c r="J642" s="94">
        <v>0.03</v>
      </c>
    </row>
    <row r="643" spans="1:10" ht="26.4" x14ac:dyDescent="0.25">
      <c r="A643" s="90" t="s">
        <v>1215</v>
      </c>
      <c r="B643" s="91" t="s">
        <v>1244</v>
      </c>
      <c r="C643" s="90" t="s">
        <v>811</v>
      </c>
      <c r="D643" s="90" t="s">
        <v>1245</v>
      </c>
      <c r="E643" s="148" t="s">
        <v>1239</v>
      </c>
      <c r="F643" s="148"/>
      <c r="G643" s="92" t="s">
        <v>840</v>
      </c>
      <c r="H643" s="93">
        <v>6.2E-2</v>
      </c>
      <c r="I643" s="94">
        <v>20.13</v>
      </c>
      <c r="J643" s="94">
        <v>1.24</v>
      </c>
    </row>
    <row r="644" spans="1:10" ht="66" x14ac:dyDescent="0.25">
      <c r="A644" s="98" t="s">
        <v>1226</v>
      </c>
      <c r="B644" s="99" t="s">
        <v>1934</v>
      </c>
      <c r="C644" s="98" t="s">
        <v>811</v>
      </c>
      <c r="D644" s="98" t="s">
        <v>1935</v>
      </c>
      <c r="E644" s="147" t="s">
        <v>1229</v>
      </c>
      <c r="F644" s="147"/>
      <c r="G644" s="100" t="s">
        <v>808</v>
      </c>
      <c r="H644" s="101">
        <v>1.1459999999999999</v>
      </c>
      <c r="I644" s="102">
        <v>152.02000000000001</v>
      </c>
      <c r="J644" s="102">
        <v>174.21</v>
      </c>
    </row>
    <row r="645" spans="1:10" ht="39.6" x14ac:dyDescent="0.25">
      <c r="A645" s="98" t="s">
        <v>1226</v>
      </c>
      <c r="B645" s="99" t="s">
        <v>1936</v>
      </c>
      <c r="C645" s="98" t="s">
        <v>811</v>
      </c>
      <c r="D645" s="98" t="s">
        <v>1937</v>
      </c>
      <c r="E645" s="147" t="s">
        <v>1229</v>
      </c>
      <c r="F645" s="147"/>
      <c r="G645" s="100" t="s">
        <v>1905</v>
      </c>
      <c r="H645" s="101">
        <v>4.1500000000000004</v>
      </c>
      <c r="I645" s="102">
        <v>1.72</v>
      </c>
      <c r="J645" s="102">
        <v>7.13</v>
      </c>
    </row>
    <row r="646" spans="1:10" x14ac:dyDescent="0.25">
      <c r="A646" s="95"/>
      <c r="B646" s="95"/>
      <c r="C646" s="95"/>
      <c r="D646" s="95"/>
      <c r="E646" s="95" t="s">
        <v>1220</v>
      </c>
      <c r="F646" s="96">
        <v>1.88</v>
      </c>
      <c r="G646" s="95" t="s">
        <v>1221</v>
      </c>
      <c r="H646" s="96">
        <v>0</v>
      </c>
      <c r="I646" s="95" t="s">
        <v>1222</v>
      </c>
      <c r="J646" s="96">
        <v>1.88</v>
      </c>
    </row>
    <row r="647" spans="1:10" ht="14.4" customHeight="1" thickBot="1" x14ac:dyDescent="0.3">
      <c r="A647" s="95"/>
      <c r="B647" s="95"/>
      <c r="C647" s="95"/>
      <c r="D647" s="95"/>
      <c r="E647" s="95" t="s">
        <v>1223</v>
      </c>
      <c r="F647" s="96">
        <v>48.27</v>
      </c>
      <c r="G647" s="95"/>
      <c r="H647" s="144" t="s">
        <v>1224</v>
      </c>
      <c r="I647" s="144"/>
      <c r="J647" s="96">
        <v>232.26</v>
      </c>
    </row>
    <row r="648" spans="1:10" ht="14.4" thickTop="1" x14ac:dyDescent="0.25">
      <c r="A648" s="97"/>
      <c r="B648" s="97"/>
      <c r="C648" s="97"/>
      <c r="D648" s="97"/>
      <c r="E648" s="97"/>
      <c r="F648" s="97"/>
      <c r="G648" s="97"/>
      <c r="H648" s="97"/>
      <c r="I648" s="97"/>
      <c r="J648" s="97"/>
    </row>
    <row r="649" spans="1:10" x14ac:dyDescent="0.25">
      <c r="A649" s="83" t="s">
        <v>1043</v>
      </c>
      <c r="B649" s="71" t="s">
        <v>818</v>
      </c>
      <c r="C649" s="83" t="s">
        <v>817</v>
      </c>
      <c r="D649" s="83" t="s">
        <v>801</v>
      </c>
      <c r="E649" s="145" t="s">
        <v>1213</v>
      </c>
      <c r="F649" s="145"/>
      <c r="G649" s="72" t="s">
        <v>816</v>
      </c>
      <c r="H649" s="71" t="s">
        <v>815</v>
      </c>
      <c r="I649" s="71" t="s">
        <v>814</v>
      </c>
      <c r="J649" s="71" t="s">
        <v>800</v>
      </c>
    </row>
    <row r="650" spans="1:10" ht="26.4" x14ac:dyDescent="0.25">
      <c r="A650" s="60" t="s">
        <v>1214</v>
      </c>
      <c r="B650" s="59" t="s">
        <v>1044</v>
      </c>
      <c r="C650" s="60" t="s">
        <v>811</v>
      </c>
      <c r="D650" s="60" t="s">
        <v>1045</v>
      </c>
      <c r="E650" s="146" t="s">
        <v>1292</v>
      </c>
      <c r="F650" s="146"/>
      <c r="G650" s="62" t="s">
        <v>834</v>
      </c>
      <c r="H650" s="89">
        <v>1</v>
      </c>
      <c r="I650" s="63">
        <v>48.62</v>
      </c>
      <c r="J650" s="63">
        <v>48.62</v>
      </c>
    </row>
    <row r="651" spans="1:10" ht="26.4" customHeight="1" x14ac:dyDescent="0.25">
      <c r="A651" s="90" t="s">
        <v>1215</v>
      </c>
      <c r="B651" s="91" t="s">
        <v>1928</v>
      </c>
      <c r="C651" s="90" t="s">
        <v>811</v>
      </c>
      <c r="D651" s="90" t="s">
        <v>1929</v>
      </c>
      <c r="E651" s="148" t="s">
        <v>1218</v>
      </c>
      <c r="F651" s="148"/>
      <c r="G651" s="92" t="s">
        <v>1219</v>
      </c>
      <c r="H651" s="93">
        <v>1.32E-2</v>
      </c>
      <c r="I651" s="94">
        <v>27.83</v>
      </c>
      <c r="J651" s="94">
        <v>0.36</v>
      </c>
    </row>
    <row r="652" spans="1:10" ht="26.4" customHeight="1" x14ac:dyDescent="0.25">
      <c r="A652" s="90" t="s">
        <v>1215</v>
      </c>
      <c r="B652" s="91" t="s">
        <v>1244</v>
      </c>
      <c r="C652" s="90" t="s">
        <v>811</v>
      </c>
      <c r="D652" s="90" t="s">
        <v>1245</v>
      </c>
      <c r="E652" s="148" t="s">
        <v>1239</v>
      </c>
      <c r="F652" s="148"/>
      <c r="G652" s="92" t="s">
        <v>840</v>
      </c>
      <c r="H652" s="93">
        <v>0.20699999999999999</v>
      </c>
      <c r="I652" s="94">
        <v>20.13</v>
      </c>
      <c r="J652" s="94">
        <v>4.16</v>
      </c>
    </row>
    <row r="653" spans="1:10" ht="26.4" customHeight="1" x14ac:dyDescent="0.25">
      <c r="A653" s="90" t="s">
        <v>1215</v>
      </c>
      <c r="B653" s="91" t="s">
        <v>1926</v>
      </c>
      <c r="C653" s="90" t="s">
        <v>811</v>
      </c>
      <c r="D653" s="90" t="s">
        <v>1927</v>
      </c>
      <c r="E653" s="148" t="s">
        <v>1218</v>
      </c>
      <c r="F653" s="148"/>
      <c r="G653" s="92" t="s">
        <v>1726</v>
      </c>
      <c r="H653" s="93">
        <v>1.83E-2</v>
      </c>
      <c r="I653" s="94">
        <v>26.71</v>
      </c>
      <c r="J653" s="94">
        <v>0.48</v>
      </c>
    </row>
    <row r="654" spans="1:10" ht="26.4" x14ac:dyDescent="0.25">
      <c r="A654" s="90" t="s">
        <v>1215</v>
      </c>
      <c r="B654" s="91" t="s">
        <v>1722</v>
      </c>
      <c r="C654" s="90" t="s">
        <v>811</v>
      </c>
      <c r="D654" s="90" t="s">
        <v>1723</v>
      </c>
      <c r="E654" s="148" t="s">
        <v>1239</v>
      </c>
      <c r="F654" s="148"/>
      <c r="G654" s="92" t="s">
        <v>840</v>
      </c>
      <c r="H654" s="93">
        <v>0.112</v>
      </c>
      <c r="I654" s="94">
        <v>24.37</v>
      </c>
      <c r="J654" s="94">
        <v>2.72</v>
      </c>
    </row>
    <row r="655" spans="1:10" ht="26.4" x14ac:dyDescent="0.25">
      <c r="A655" s="98" t="s">
        <v>1226</v>
      </c>
      <c r="B655" s="99" t="s">
        <v>1251</v>
      </c>
      <c r="C655" s="98" t="s">
        <v>811</v>
      </c>
      <c r="D655" s="98" t="s">
        <v>1252</v>
      </c>
      <c r="E655" s="147" t="s">
        <v>1229</v>
      </c>
      <c r="F655" s="147"/>
      <c r="G655" s="100" t="s">
        <v>1253</v>
      </c>
      <c r="H655" s="101">
        <v>0.19800000000000001</v>
      </c>
      <c r="I655" s="102">
        <v>35.200000000000003</v>
      </c>
      <c r="J655" s="102">
        <v>6.96</v>
      </c>
    </row>
    <row r="656" spans="1:10" x14ac:dyDescent="0.25">
      <c r="A656" s="98" t="s">
        <v>1226</v>
      </c>
      <c r="B656" s="99" t="s">
        <v>1942</v>
      </c>
      <c r="C656" s="98" t="s">
        <v>811</v>
      </c>
      <c r="D656" s="98" t="s">
        <v>1943</v>
      </c>
      <c r="E656" s="147" t="s">
        <v>1229</v>
      </c>
      <c r="F656" s="147"/>
      <c r="G656" s="100" t="s">
        <v>836</v>
      </c>
      <c r="H656" s="101">
        <v>4.4999999999999998E-2</v>
      </c>
      <c r="I656" s="102">
        <v>165.46</v>
      </c>
      <c r="J656" s="102">
        <v>7.44</v>
      </c>
    </row>
    <row r="657" spans="1:10" ht="26.4" x14ac:dyDescent="0.25">
      <c r="A657" s="98" t="s">
        <v>1226</v>
      </c>
      <c r="B657" s="99" t="s">
        <v>1944</v>
      </c>
      <c r="C657" s="98" t="s">
        <v>811</v>
      </c>
      <c r="D657" s="98" t="s">
        <v>1945</v>
      </c>
      <c r="E657" s="147" t="s">
        <v>1229</v>
      </c>
      <c r="F657" s="147"/>
      <c r="G657" s="100" t="s">
        <v>836</v>
      </c>
      <c r="H657" s="101">
        <v>1.1999999999999999E-3</v>
      </c>
      <c r="I657" s="102">
        <v>118</v>
      </c>
      <c r="J657" s="102">
        <v>0.14000000000000001</v>
      </c>
    </row>
    <row r="658" spans="1:10" x14ac:dyDescent="0.25">
      <c r="A658" s="98" t="s">
        <v>1226</v>
      </c>
      <c r="B658" s="99" t="s">
        <v>1940</v>
      </c>
      <c r="C658" s="98" t="s">
        <v>811</v>
      </c>
      <c r="D658" s="98" t="s">
        <v>1941</v>
      </c>
      <c r="E658" s="147" t="s">
        <v>1229</v>
      </c>
      <c r="F658" s="147"/>
      <c r="G658" s="100" t="s">
        <v>836</v>
      </c>
      <c r="H658" s="101">
        <v>6.0000000000000001E-3</v>
      </c>
      <c r="I658" s="102">
        <v>18.829999999999998</v>
      </c>
      <c r="J658" s="102">
        <v>0.11</v>
      </c>
    </row>
    <row r="659" spans="1:10" ht="26.4" x14ac:dyDescent="0.25">
      <c r="A659" s="98" t="s">
        <v>1226</v>
      </c>
      <c r="B659" s="99" t="s">
        <v>1938</v>
      </c>
      <c r="C659" s="98" t="s">
        <v>811</v>
      </c>
      <c r="D659" s="98" t="s">
        <v>1939</v>
      </c>
      <c r="E659" s="147" t="s">
        <v>1229</v>
      </c>
      <c r="F659" s="147"/>
      <c r="G659" s="100" t="s">
        <v>834</v>
      </c>
      <c r="H659" s="101">
        <v>1.05</v>
      </c>
      <c r="I659" s="102">
        <v>25</v>
      </c>
      <c r="J659" s="102">
        <v>26.25</v>
      </c>
    </row>
    <row r="660" spans="1:10" x14ac:dyDescent="0.25">
      <c r="A660" s="95"/>
      <c r="B660" s="95"/>
      <c r="C660" s="95"/>
      <c r="D660" s="95"/>
      <c r="E660" s="95" t="s">
        <v>1220</v>
      </c>
      <c r="F660" s="96">
        <v>5.5</v>
      </c>
      <c r="G660" s="95" t="s">
        <v>1221</v>
      </c>
      <c r="H660" s="96">
        <v>0</v>
      </c>
      <c r="I660" s="95" t="s">
        <v>1222</v>
      </c>
      <c r="J660" s="96">
        <v>5.5</v>
      </c>
    </row>
    <row r="661" spans="1:10" ht="14.4" customHeight="1" thickBot="1" x14ac:dyDescent="0.3">
      <c r="A661" s="95"/>
      <c r="B661" s="95"/>
      <c r="C661" s="95"/>
      <c r="D661" s="95"/>
      <c r="E661" s="95" t="s">
        <v>1223</v>
      </c>
      <c r="F661" s="96">
        <v>12.75</v>
      </c>
      <c r="G661" s="95"/>
      <c r="H661" s="144" t="s">
        <v>1224</v>
      </c>
      <c r="I661" s="144"/>
      <c r="J661" s="96">
        <v>61.37</v>
      </c>
    </row>
    <row r="662" spans="1:10" ht="14.4" thickTop="1" x14ac:dyDescent="0.25">
      <c r="A662" s="97"/>
      <c r="B662" s="97"/>
      <c r="C662" s="97"/>
      <c r="D662" s="97"/>
      <c r="E662" s="97"/>
      <c r="F662" s="97"/>
      <c r="G662" s="97"/>
      <c r="H662" s="97"/>
      <c r="I662" s="97"/>
      <c r="J662" s="97"/>
    </row>
    <row r="663" spans="1:10" x14ac:dyDescent="0.25">
      <c r="A663" s="83" t="s">
        <v>1046</v>
      </c>
      <c r="B663" s="71" t="s">
        <v>818</v>
      </c>
      <c r="C663" s="83" t="s">
        <v>817</v>
      </c>
      <c r="D663" s="83" t="s">
        <v>801</v>
      </c>
      <c r="E663" s="145" t="s">
        <v>1213</v>
      </c>
      <c r="F663" s="145"/>
      <c r="G663" s="72" t="s">
        <v>816</v>
      </c>
      <c r="H663" s="71" t="s">
        <v>815</v>
      </c>
      <c r="I663" s="71" t="s">
        <v>814</v>
      </c>
      <c r="J663" s="71" t="s">
        <v>800</v>
      </c>
    </row>
    <row r="664" spans="1:10" ht="39.6" x14ac:dyDescent="0.25">
      <c r="A664" s="60" t="s">
        <v>1214</v>
      </c>
      <c r="B664" s="59" t="s">
        <v>1047</v>
      </c>
      <c r="C664" s="60" t="s">
        <v>811</v>
      </c>
      <c r="D664" s="60" t="s">
        <v>1048</v>
      </c>
      <c r="E664" s="146" t="s">
        <v>1292</v>
      </c>
      <c r="F664" s="146"/>
      <c r="G664" s="62" t="s">
        <v>834</v>
      </c>
      <c r="H664" s="89">
        <v>1</v>
      </c>
      <c r="I664" s="63">
        <v>155.71</v>
      </c>
      <c r="J664" s="63">
        <v>155.71</v>
      </c>
    </row>
    <row r="665" spans="1:10" ht="26.4" customHeight="1" x14ac:dyDescent="0.25">
      <c r="A665" s="90" t="s">
        <v>1215</v>
      </c>
      <c r="B665" s="91" t="s">
        <v>1928</v>
      </c>
      <c r="C665" s="90" t="s">
        <v>811</v>
      </c>
      <c r="D665" s="90" t="s">
        <v>1929</v>
      </c>
      <c r="E665" s="148" t="s">
        <v>1218</v>
      </c>
      <c r="F665" s="148"/>
      <c r="G665" s="92" t="s">
        <v>1219</v>
      </c>
      <c r="H665" s="93">
        <v>1.32E-2</v>
      </c>
      <c r="I665" s="94">
        <v>27.83</v>
      </c>
      <c r="J665" s="94">
        <v>0.36</v>
      </c>
    </row>
    <row r="666" spans="1:10" ht="26.4" customHeight="1" x14ac:dyDescent="0.25">
      <c r="A666" s="90" t="s">
        <v>1215</v>
      </c>
      <c r="B666" s="91" t="s">
        <v>1244</v>
      </c>
      <c r="C666" s="90" t="s">
        <v>811</v>
      </c>
      <c r="D666" s="90" t="s">
        <v>1245</v>
      </c>
      <c r="E666" s="148" t="s">
        <v>1239</v>
      </c>
      <c r="F666" s="148"/>
      <c r="G666" s="92" t="s">
        <v>840</v>
      </c>
      <c r="H666" s="93">
        <v>0.63300000000000001</v>
      </c>
      <c r="I666" s="94">
        <v>20.13</v>
      </c>
      <c r="J666" s="94">
        <v>12.74</v>
      </c>
    </row>
    <row r="667" spans="1:10" ht="26.4" x14ac:dyDescent="0.25">
      <c r="A667" s="90" t="s">
        <v>1215</v>
      </c>
      <c r="B667" s="91" t="s">
        <v>1722</v>
      </c>
      <c r="C667" s="90" t="s">
        <v>811</v>
      </c>
      <c r="D667" s="90" t="s">
        <v>1723</v>
      </c>
      <c r="E667" s="148" t="s">
        <v>1239</v>
      </c>
      <c r="F667" s="148"/>
      <c r="G667" s="92" t="s">
        <v>840</v>
      </c>
      <c r="H667" s="93">
        <v>0.53900000000000003</v>
      </c>
      <c r="I667" s="94">
        <v>24.37</v>
      </c>
      <c r="J667" s="94">
        <v>13.13</v>
      </c>
    </row>
    <row r="668" spans="1:10" ht="26.4" customHeight="1" x14ac:dyDescent="0.25">
      <c r="A668" s="90" t="s">
        <v>1215</v>
      </c>
      <c r="B668" s="91" t="s">
        <v>1926</v>
      </c>
      <c r="C668" s="90" t="s">
        <v>811</v>
      </c>
      <c r="D668" s="90" t="s">
        <v>1927</v>
      </c>
      <c r="E668" s="148" t="s">
        <v>1218</v>
      </c>
      <c r="F668" s="148"/>
      <c r="G668" s="92" t="s">
        <v>1726</v>
      </c>
      <c r="H668" s="93">
        <v>1.83E-2</v>
      </c>
      <c r="I668" s="94">
        <v>26.71</v>
      </c>
      <c r="J668" s="94">
        <v>0.48</v>
      </c>
    </row>
    <row r="669" spans="1:10" ht="26.4" x14ac:dyDescent="0.25">
      <c r="A669" s="98" t="s">
        <v>1226</v>
      </c>
      <c r="B669" s="99" t="s">
        <v>1251</v>
      </c>
      <c r="C669" s="98" t="s">
        <v>811</v>
      </c>
      <c r="D669" s="98" t="s">
        <v>1252</v>
      </c>
      <c r="E669" s="147" t="s">
        <v>1229</v>
      </c>
      <c r="F669" s="147"/>
      <c r="G669" s="100" t="s">
        <v>1253</v>
      </c>
      <c r="H669" s="101">
        <v>0.161</v>
      </c>
      <c r="I669" s="102">
        <v>35.200000000000003</v>
      </c>
      <c r="J669" s="102">
        <v>5.66</v>
      </c>
    </row>
    <row r="670" spans="1:10" ht="26.4" x14ac:dyDescent="0.25">
      <c r="A670" s="98" t="s">
        <v>1226</v>
      </c>
      <c r="B670" s="99" t="s">
        <v>1946</v>
      </c>
      <c r="C670" s="98" t="s">
        <v>811</v>
      </c>
      <c r="D670" s="98" t="s">
        <v>1947</v>
      </c>
      <c r="E670" s="147" t="s">
        <v>1229</v>
      </c>
      <c r="F670" s="147"/>
      <c r="G670" s="100" t="s">
        <v>834</v>
      </c>
      <c r="H670" s="101">
        <v>1.05</v>
      </c>
      <c r="I670" s="102">
        <v>88.12</v>
      </c>
      <c r="J670" s="102">
        <v>92.52</v>
      </c>
    </row>
    <row r="671" spans="1:10" ht="26.4" x14ac:dyDescent="0.25">
      <c r="A671" s="98" t="s">
        <v>1226</v>
      </c>
      <c r="B671" s="99" t="s">
        <v>1944</v>
      </c>
      <c r="C671" s="98" t="s">
        <v>811</v>
      </c>
      <c r="D671" s="98" t="s">
        <v>1945</v>
      </c>
      <c r="E671" s="147" t="s">
        <v>1229</v>
      </c>
      <c r="F671" s="147"/>
      <c r="G671" s="100" t="s">
        <v>836</v>
      </c>
      <c r="H671" s="101">
        <v>4.8999999999999998E-3</v>
      </c>
      <c r="I671" s="102">
        <v>118</v>
      </c>
      <c r="J671" s="102">
        <v>0.56999999999999995</v>
      </c>
    </row>
    <row r="672" spans="1:10" x14ac:dyDescent="0.25">
      <c r="A672" s="98" t="s">
        <v>1226</v>
      </c>
      <c r="B672" s="99" t="s">
        <v>1942</v>
      </c>
      <c r="C672" s="98" t="s">
        <v>811</v>
      </c>
      <c r="D672" s="98" t="s">
        <v>1943</v>
      </c>
      <c r="E672" s="147" t="s">
        <v>1229</v>
      </c>
      <c r="F672" s="147"/>
      <c r="G672" s="100" t="s">
        <v>836</v>
      </c>
      <c r="H672" s="101">
        <v>0.18</v>
      </c>
      <c r="I672" s="102">
        <v>165.46</v>
      </c>
      <c r="J672" s="102">
        <v>29.78</v>
      </c>
    </row>
    <row r="673" spans="1:10" x14ac:dyDescent="0.25">
      <c r="A673" s="98" t="s">
        <v>1226</v>
      </c>
      <c r="B673" s="99" t="s">
        <v>1940</v>
      </c>
      <c r="C673" s="98" t="s">
        <v>811</v>
      </c>
      <c r="D673" s="98" t="s">
        <v>1941</v>
      </c>
      <c r="E673" s="147" t="s">
        <v>1229</v>
      </c>
      <c r="F673" s="147"/>
      <c r="G673" s="100" t="s">
        <v>836</v>
      </c>
      <c r="H673" s="101">
        <v>2.5000000000000001E-2</v>
      </c>
      <c r="I673" s="102">
        <v>18.829999999999998</v>
      </c>
      <c r="J673" s="102">
        <v>0.47</v>
      </c>
    </row>
    <row r="674" spans="1:10" x14ac:dyDescent="0.25">
      <c r="A674" s="95"/>
      <c r="B674" s="95"/>
      <c r="C674" s="95"/>
      <c r="D674" s="95"/>
      <c r="E674" s="95" t="s">
        <v>1220</v>
      </c>
      <c r="F674" s="96">
        <v>19.03</v>
      </c>
      <c r="G674" s="95" t="s">
        <v>1221</v>
      </c>
      <c r="H674" s="96">
        <v>0</v>
      </c>
      <c r="I674" s="95" t="s">
        <v>1222</v>
      </c>
      <c r="J674" s="96">
        <v>19.03</v>
      </c>
    </row>
    <row r="675" spans="1:10" ht="14.4" customHeight="1" thickBot="1" x14ac:dyDescent="0.3">
      <c r="A675" s="95"/>
      <c r="B675" s="95"/>
      <c r="C675" s="95"/>
      <c r="D675" s="95"/>
      <c r="E675" s="95" t="s">
        <v>1223</v>
      </c>
      <c r="F675" s="96">
        <v>40.85</v>
      </c>
      <c r="G675" s="95"/>
      <c r="H675" s="144" t="s">
        <v>1224</v>
      </c>
      <c r="I675" s="144"/>
      <c r="J675" s="96">
        <v>196.56</v>
      </c>
    </row>
    <row r="676" spans="1:10" ht="14.4" thickTop="1" x14ac:dyDescent="0.25">
      <c r="A676" s="97"/>
      <c r="B676" s="97"/>
      <c r="C676" s="97"/>
      <c r="D676" s="97"/>
      <c r="E676" s="97"/>
      <c r="F676" s="97"/>
      <c r="G676" s="97"/>
      <c r="H676" s="97"/>
      <c r="I676" s="97"/>
      <c r="J676" s="97"/>
    </row>
    <row r="677" spans="1:10" x14ac:dyDescent="0.25">
      <c r="A677" s="83" t="s">
        <v>1049</v>
      </c>
      <c r="B677" s="71" t="s">
        <v>818</v>
      </c>
      <c r="C677" s="83" t="s">
        <v>817</v>
      </c>
      <c r="D677" s="83" t="s">
        <v>801</v>
      </c>
      <c r="E677" s="145" t="s">
        <v>1213</v>
      </c>
      <c r="F677" s="145"/>
      <c r="G677" s="72" t="s">
        <v>816</v>
      </c>
      <c r="H677" s="71" t="s">
        <v>815</v>
      </c>
      <c r="I677" s="71" t="s">
        <v>814</v>
      </c>
      <c r="J677" s="71" t="s">
        <v>800</v>
      </c>
    </row>
    <row r="678" spans="1:10" ht="26.4" customHeight="1" x14ac:dyDescent="0.25">
      <c r="A678" s="60" t="s">
        <v>1214</v>
      </c>
      <c r="B678" s="59" t="s">
        <v>1050</v>
      </c>
      <c r="C678" s="60" t="s">
        <v>811</v>
      </c>
      <c r="D678" s="60" t="s">
        <v>1051</v>
      </c>
      <c r="E678" s="146" t="s">
        <v>1258</v>
      </c>
      <c r="F678" s="146"/>
      <c r="G678" s="62" t="s">
        <v>812</v>
      </c>
      <c r="H678" s="89">
        <v>1</v>
      </c>
      <c r="I678" s="63">
        <v>15.79</v>
      </c>
      <c r="J678" s="63">
        <v>15.79</v>
      </c>
    </row>
    <row r="679" spans="1:10" ht="26.4" x14ac:dyDescent="0.25">
      <c r="A679" s="90" t="s">
        <v>1215</v>
      </c>
      <c r="B679" s="91" t="s">
        <v>1259</v>
      </c>
      <c r="C679" s="90" t="s">
        <v>811</v>
      </c>
      <c r="D679" s="90" t="s">
        <v>1260</v>
      </c>
      <c r="E679" s="148" t="s">
        <v>1239</v>
      </c>
      <c r="F679" s="148"/>
      <c r="G679" s="92" t="s">
        <v>840</v>
      </c>
      <c r="H679" s="93">
        <v>0.29099999999999998</v>
      </c>
      <c r="I679" s="94">
        <v>21.01</v>
      </c>
      <c r="J679" s="94">
        <v>6.11</v>
      </c>
    </row>
    <row r="680" spans="1:10" ht="26.4" x14ac:dyDescent="0.25">
      <c r="A680" s="90" t="s">
        <v>1215</v>
      </c>
      <c r="B680" s="91" t="s">
        <v>1948</v>
      </c>
      <c r="C680" s="90" t="s">
        <v>811</v>
      </c>
      <c r="D680" s="90" t="s">
        <v>1949</v>
      </c>
      <c r="E680" s="148" t="s">
        <v>1239</v>
      </c>
      <c r="F680" s="148"/>
      <c r="G680" s="92" t="s">
        <v>809</v>
      </c>
      <c r="H680" s="93">
        <v>8.9999999999999998E-4</v>
      </c>
      <c r="I680" s="94">
        <v>647.08000000000004</v>
      </c>
      <c r="J680" s="94">
        <v>0.57999999999999996</v>
      </c>
    </row>
    <row r="681" spans="1:10" ht="26.4" x14ac:dyDescent="0.25">
      <c r="A681" s="90" t="s">
        <v>1215</v>
      </c>
      <c r="B681" s="91" t="s">
        <v>1261</v>
      </c>
      <c r="C681" s="90" t="s">
        <v>811</v>
      </c>
      <c r="D681" s="90" t="s">
        <v>1262</v>
      </c>
      <c r="E681" s="148" t="s">
        <v>1239</v>
      </c>
      <c r="F681" s="148"/>
      <c r="G681" s="92" t="s">
        <v>840</v>
      </c>
      <c r="H681" s="93">
        <v>0.29099999999999998</v>
      </c>
      <c r="I681" s="94">
        <v>25.26</v>
      </c>
      <c r="J681" s="94">
        <v>7.35</v>
      </c>
    </row>
    <row r="682" spans="1:10" ht="26.4" x14ac:dyDescent="0.25">
      <c r="A682" s="98" t="s">
        <v>1226</v>
      </c>
      <c r="B682" s="99" t="s">
        <v>1950</v>
      </c>
      <c r="C682" s="98" t="s">
        <v>811</v>
      </c>
      <c r="D682" s="98" t="s">
        <v>1951</v>
      </c>
      <c r="E682" s="147" t="s">
        <v>1229</v>
      </c>
      <c r="F682" s="147"/>
      <c r="G682" s="100" t="s">
        <v>812</v>
      </c>
      <c r="H682" s="101">
        <v>1</v>
      </c>
      <c r="I682" s="102">
        <v>1.75</v>
      </c>
      <c r="J682" s="102">
        <v>1.75</v>
      </c>
    </row>
    <row r="683" spans="1:10" x14ac:dyDescent="0.25">
      <c r="A683" s="95"/>
      <c r="B683" s="95"/>
      <c r="C683" s="95"/>
      <c r="D683" s="95"/>
      <c r="E683" s="95" t="s">
        <v>1220</v>
      </c>
      <c r="F683" s="96">
        <v>9.76</v>
      </c>
      <c r="G683" s="95" t="s">
        <v>1221</v>
      </c>
      <c r="H683" s="96">
        <v>0</v>
      </c>
      <c r="I683" s="95" t="s">
        <v>1222</v>
      </c>
      <c r="J683" s="96">
        <v>9.76</v>
      </c>
    </row>
    <row r="684" spans="1:10" ht="14.4" customHeight="1" thickBot="1" x14ac:dyDescent="0.3">
      <c r="A684" s="95"/>
      <c r="B684" s="95"/>
      <c r="C684" s="95"/>
      <c r="D684" s="95"/>
      <c r="E684" s="95" t="s">
        <v>1223</v>
      </c>
      <c r="F684" s="96">
        <v>4.1399999999999997</v>
      </c>
      <c r="G684" s="95"/>
      <c r="H684" s="144" t="s">
        <v>1224</v>
      </c>
      <c r="I684" s="144"/>
      <c r="J684" s="96">
        <v>19.93</v>
      </c>
    </row>
    <row r="685" spans="1:10" ht="14.4" thickTop="1" x14ac:dyDescent="0.25">
      <c r="A685" s="97"/>
      <c r="B685" s="97"/>
      <c r="C685" s="97"/>
      <c r="D685" s="97"/>
      <c r="E685" s="97"/>
      <c r="F685" s="97"/>
      <c r="G685" s="97"/>
      <c r="H685" s="97"/>
      <c r="I685" s="97"/>
      <c r="J685" s="97"/>
    </row>
    <row r="686" spans="1:10" x14ac:dyDescent="0.25">
      <c r="A686" s="83" t="s">
        <v>1052</v>
      </c>
      <c r="B686" s="71" t="s">
        <v>818</v>
      </c>
      <c r="C686" s="83" t="s">
        <v>817</v>
      </c>
      <c r="D686" s="83" t="s">
        <v>801</v>
      </c>
      <c r="E686" s="145" t="s">
        <v>1213</v>
      </c>
      <c r="F686" s="145"/>
      <c r="G686" s="72" t="s">
        <v>816</v>
      </c>
      <c r="H686" s="71" t="s">
        <v>815</v>
      </c>
      <c r="I686" s="71" t="s">
        <v>814</v>
      </c>
      <c r="J686" s="71" t="s">
        <v>800</v>
      </c>
    </row>
    <row r="687" spans="1:10" ht="39.6" customHeight="1" x14ac:dyDescent="0.25">
      <c r="A687" s="60" t="s">
        <v>1214</v>
      </c>
      <c r="B687" s="59" t="s">
        <v>1391</v>
      </c>
      <c r="C687" s="60" t="s">
        <v>811</v>
      </c>
      <c r="D687" s="60" t="s">
        <v>1392</v>
      </c>
      <c r="E687" s="146" t="s">
        <v>1258</v>
      </c>
      <c r="F687" s="146"/>
      <c r="G687" s="62" t="s">
        <v>812</v>
      </c>
      <c r="H687" s="89">
        <v>1</v>
      </c>
      <c r="I687" s="63">
        <v>24.99</v>
      </c>
      <c r="J687" s="63">
        <v>24.99</v>
      </c>
    </row>
    <row r="688" spans="1:10" ht="26.4" x14ac:dyDescent="0.25">
      <c r="A688" s="90" t="s">
        <v>1215</v>
      </c>
      <c r="B688" s="91" t="s">
        <v>1259</v>
      </c>
      <c r="C688" s="90" t="s">
        <v>811</v>
      </c>
      <c r="D688" s="90" t="s">
        <v>1260</v>
      </c>
      <c r="E688" s="148" t="s">
        <v>1239</v>
      </c>
      <c r="F688" s="148"/>
      <c r="G688" s="92" t="s">
        <v>840</v>
      </c>
      <c r="H688" s="93">
        <v>0.2727</v>
      </c>
      <c r="I688" s="94">
        <v>21.01</v>
      </c>
      <c r="J688" s="94">
        <v>5.72</v>
      </c>
    </row>
    <row r="689" spans="1:10" ht="26.4" x14ac:dyDescent="0.25">
      <c r="A689" s="90" t="s">
        <v>1215</v>
      </c>
      <c r="B689" s="91" t="s">
        <v>1261</v>
      </c>
      <c r="C689" s="90" t="s">
        <v>811</v>
      </c>
      <c r="D689" s="90" t="s">
        <v>1262</v>
      </c>
      <c r="E689" s="148" t="s">
        <v>1239</v>
      </c>
      <c r="F689" s="148"/>
      <c r="G689" s="92" t="s">
        <v>840</v>
      </c>
      <c r="H689" s="93">
        <v>0.2727</v>
      </c>
      <c r="I689" s="94">
        <v>25.26</v>
      </c>
      <c r="J689" s="94">
        <v>6.88</v>
      </c>
    </row>
    <row r="690" spans="1:10" ht="26.4" x14ac:dyDescent="0.25">
      <c r="A690" s="98" t="s">
        <v>1226</v>
      </c>
      <c r="B690" s="99" t="s">
        <v>1952</v>
      </c>
      <c r="C690" s="98" t="s">
        <v>811</v>
      </c>
      <c r="D690" s="98" t="s">
        <v>1953</v>
      </c>
      <c r="E690" s="147" t="s">
        <v>1229</v>
      </c>
      <c r="F690" s="147"/>
      <c r="G690" s="100" t="s">
        <v>812</v>
      </c>
      <c r="H690" s="101">
        <v>1</v>
      </c>
      <c r="I690" s="102">
        <v>12.15</v>
      </c>
      <c r="J690" s="102">
        <v>12.15</v>
      </c>
    </row>
    <row r="691" spans="1:10" ht="26.4" x14ac:dyDescent="0.25">
      <c r="A691" s="98" t="s">
        <v>1226</v>
      </c>
      <c r="B691" s="99" t="s">
        <v>1419</v>
      </c>
      <c r="C691" s="98" t="s">
        <v>811</v>
      </c>
      <c r="D691" s="98" t="s">
        <v>1420</v>
      </c>
      <c r="E691" s="147" t="s">
        <v>1229</v>
      </c>
      <c r="F691" s="147"/>
      <c r="G691" s="100" t="s">
        <v>812</v>
      </c>
      <c r="H691" s="101">
        <v>2</v>
      </c>
      <c r="I691" s="102">
        <v>0.12</v>
      </c>
      <c r="J691" s="102">
        <v>0.24</v>
      </c>
    </row>
    <row r="692" spans="1:10" x14ac:dyDescent="0.25">
      <c r="A692" s="95"/>
      <c r="B692" s="95"/>
      <c r="C692" s="95"/>
      <c r="D692" s="95"/>
      <c r="E692" s="95" t="s">
        <v>1220</v>
      </c>
      <c r="F692" s="96">
        <v>9.06</v>
      </c>
      <c r="G692" s="95" t="s">
        <v>1221</v>
      </c>
      <c r="H692" s="96">
        <v>0</v>
      </c>
      <c r="I692" s="95" t="s">
        <v>1222</v>
      </c>
      <c r="J692" s="96">
        <v>9.06</v>
      </c>
    </row>
    <row r="693" spans="1:10" ht="14.4" customHeight="1" thickBot="1" x14ac:dyDescent="0.3">
      <c r="A693" s="95"/>
      <c r="B693" s="95"/>
      <c r="C693" s="95"/>
      <c r="D693" s="95"/>
      <c r="E693" s="95" t="s">
        <v>1223</v>
      </c>
      <c r="F693" s="96">
        <v>6.55</v>
      </c>
      <c r="G693" s="95"/>
      <c r="H693" s="144" t="s">
        <v>1224</v>
      </c>
      <c r="I693" s="144"/>
      <c r="J693" s="96">
        <v>31.54</v>
      </c>
    </row>
    <row r="694" spans="1:10" ht="14.4" thickTop="1" x14ac:dyDescent="0.25">
      <c r="A694" s="97"/>
      <c r="B694" s="97"/>
      <c r="C694" s="97"/>
      <c r="D694" s="97"/>
      <c r="E694" s="97"/>
      <c r="F694" s="97"/>
      <c r="G694" s="97"/>
      <c r="H694" s="97"/>
      <c r="I694" s="97"/>
      <c r="J694" s="97"/>
    </row>
    <row r="695" spans="1:10" x14ac:dyDescent="0.25">
      <c r="A695" s="83" t="s">
        <v>1053</v>
      </c>
      <c r="B695" s="71" t="s">
        <v>818</v>
      </c>
      <c r="C695" s="83" t="s">
        <v>817</v>
      </c>
      <c r="D695" s="83" t="s">
        <v>801</v>
      </c>
      <c r="E695" s="145" t="s">
        <v>1213</v>
      </c>
      <c r="F695" s="145"/>
      <c r="G695" s="72" t="s">
        <v>816</v>
      </c>
      <c r="H695" s="71" t="s">
        <v>815</v>
      </c>
      <c r="I695" s="71" t="s">
        <v>814</v>
      </c>
      <c r="J695" s="71" t="s">
        <v>800</v>
      </c>
    </row>
    <row r="696" spans="1:10" ht="26.4" customHeight="1" x14ac:dyDescent="0.25">
      <c r="A696" s="60" t="s">
        <v>1214</v>
      </c>
      <c r="B696" s="59" t="s">
        <v>1054</v>
      </c>
      <c r="C696" s="60" t="s">
        <v>811</v>
      </c>
      <c r="D696" s="60" t="s">
        <v>1055</v>
      </c>
      <c r="E696" s="146" t="s">
        <v>1258</v>
      </c>
      <c r="F696" s="146"/>
      <c r="G696" s="62" t="s">
        <v>812</v>
      </c>
      <c r="H696" s="89">
        <v>1</v>
      </c>
      <c r="I696" s="63">
        <v>13.39</v>
      </c>
      <c r="J696" s="63">
        <v>13.39</v>
      </c>
    </row>
    <row r="697" spans="1:10" ht="26.4" x14ac:dyDescent="0.25">
      <c r="A697" s="90" t="s">
        <v>1215</v>
      </c>
      <c r="B697" s="91" t="s">
        <v>1259</v>
      </c>
      <c r="C697" s="90" t="s">
        <v>811</v>
      </c>
      <c r="D697" s="90" t="s">
        <v>1260</v>
      </c>
      <c r="E697" s="148" t="s">
        <v>1239</v>
      </c>
      <c r="F697" s="148"/>
      <c r="G697" s="92" t="s">
        <v>840</v>
      </c>
      <c r="H697" s="93">
        <v>0.222</v>
      </c>
      <c r="I697" s="94">
        <v>21.01</v>
      </c>
      <c r="J697" s="94">
        <v>4.66</v>
      </c>
    </row>
    <row r="698" spans="1:10" ht="26.4" x14ac:dyDescent="0.25">
      <c r="A698" s="90" t="s">
        <v>1215</v>
      </c>
      <c r="B698" s="91" t="s">
        <v>1261</v>
      </c>
      <c r="C698" s="90" t="s">
        <v>811</v>
      </c>
      <c r="D698" s="90" t="s">
        <v>1262</v>
      </c>
      <c r="E698" s="148" t="s">
        <v>1239</v>
      </c>
      <c r="F698" s="148"/>
      <c r="G698" s="92" t="s">
        <v>840</v>
      </c>
      <c r="H698" s="93">
        <v>0.222</v>
      </c>
      <c r="I698" s="94">
        <v>25.26</v>
      </c>
      <c r="J698" s="94">
        <v>5.6</v>
      </c>
    </row>
    <row r="699" spans="1:10" ht="26.4" x14ac:dyDescent="0.25">
      <c r="A699" s="98" t="s">
        <v>1226</v>
      </c>
      <c r="B699" s="99" t="s">
        <v>1954</v>
      </c>
      <c r="C699" s="98" t="s">
        <v>811</v>
      </c>
      <c r="D699" s="98" t="s">
        <v>1955</v>
      </c>
      <c r="E699" s="147" t="s">
        <v>1229</v>
      </c>
      <c r="F699" s="147"/>
      <c r="G699" s="100" t="s">
        <v>812</v>
      </c>
      <c r="H699" s="101">
        <v>1</v>
      </c>
      <c r="I699" s="102">
        <v>3.13</v>
      </c>
      <c r="J699" s="102">
        <v>3.13</v>
      </c>
    </row>
    <row r="700" spans="1:10" x14ac:dyDescent="0.25">
      <c r="A700" s="95"/>
      <c r="B700" s="95"/>
      <c r="C700" s="95"/>
      <c r="D700" s="95"/>
      <c r="E700" s="95" t="s">
        <v>1220</v>
      </c>
      <c r="F700" s="96">
        <v>7.37</v>
      </c>
      <c r="G700" s="95" t="s">
        <v>1221</v>
      </c>
      <c r="H700" s="96">
        <v>0</v>
      </c>
      <c r="I700" s="95" t="s">
        <v>1222</v>
      </c>
      <c r="J700" s="96">
        <v>7.37</v>
      </c>
    </row>
    <row r="701" spans="1:10" ht="14.4" customHeight="1" thickBot="1" x14ac:dyDescent="0.3">
      <c r="A701" s="95"/>
      <c r="B701" s="95"/>
      <c r="C701" s="95"/>
      <c r="D701" s="95"/>
      <c r="E701" s="95" t="s">
        <v>1223</v>
      </c>
      <c r="F701" s="96">
        <v>3.51</v>
      </c>
      <c r="G701" s="95"/>
      <c r="H701" s="144" t="s">
        <v>1224</v>
      </c>
      <c r="I701" s="144"/>
      <c r="J701" s="96">
        <v>16.899999999999999</v>
      </c>
    </row>
    <row r="702" spans="1:10" ht="14.4" thickTop="1" x14ac:dyDescent="0.25">
      <c r="A702" s="97"/>
      <c r="B702" s="97"/>
      <c r="C702" s="97"/>
      <c r="D702" s="97"/>
      <c r="E702" s="97"/>
      <c r="F702" s="97"/>
      <c r="G702" s="97"/>
      <c r="H702" s="97"/>
      <c r="I702" s="97"/>
      <c r="J702" s="97"/>
    </row>
    <row r="703" spans="1:10" x14ac:dyDescent="0.25">
      <c r="A703" s="83" t="s">
        <v>1056</v>
      </c>
      <c r="B703" s="71" t="s">
        <v>818</v>
      </c>
      <c r="C703" s="83" t="s">
        <v>817</v>
      </c>
      <c r="D703" s="83" t="s">
        <v>801</v>
      </c>
      <c r="E703" s="145" t="s">
        <v>1213</v>
      </c>
      <c r="F703" s="145"/>
      <c r="G703" s="72" t="s">
        <v>816</v>
      </c>
      <c r="H703" s="71" t="s">
        <v>815</v>
      </c>
      <c r="I703" s="71" t="s">
        <v>814</v>
      </c>
      <c r="J703" s="71" t="s">
        <v>800</v>
      </c>
    </row>
    <row r="704" spans="1:10" ht="39.6" customHeight="1" x14ac:dyDescent="0.25">
      <c r="A704" s="60" t="s">
        <v>1214</v>
      </c>
      <c r="B704" s="59" t="s">
        <v>1063</v>
      </c>
      <c r="C704" s="60" t="s">
        <v>811</v>
      </c>
      <c r="D704" s="60" t="s">
        <v>1064</v>
      </c>
      <c r="E704" s="146" t="s">
        <v>1258</v>
      </c>
      <c r="F704" s="146"/>
      <c r="G704" s="62" t="s">
        <v>812</v>
      </c>
      <c r="H704" s="89">
        <v>1</v>
      </c>
      <c r="I704" s="63">
        <v>24.99</v>
      </c>
      <c r="J704" s="63">
        <v>24.99</v>
      </c>
    </row>
    <row r="705" spans="1:10" ht="26.4" x14ac:dyDescent="0.25">
      <c r="A705" s="90" t="s">
        <v>1215</v>
      </c>
      <c r="B705" s="91" t="s">
        <v>1259</v>
      </c>
      <c r="C705" s="90" t="s">
        <v>811</v>
      </c>
      <c r="D705" s="90" t="s">
        <v>1260</v>
      </c>
      <c r="E705" s="148" t="s">
        <v>1239</v>
      </c>
      <c r="F705" s="148"/>
      <c r="G705" s="92" t="s">
        <v>840</v>
      </c>
      <c r="H705" s="93">
        <v>0.31540000000000001</v>
      </c>
      <c r="I705" s="94">
        <v>21.01</v>
      </c>
      <c r="J705" s="94">
        <v>6.62</v>
      </c>
    </row>
    <row r="706" spans="1:10" ht="26.4" x14ac:dyDescent="0.25">
      <c r="A706" s="90" t="s">
        <v>1215</v>
      </c>
      <c r="B706" s="91" t="s">
        <v>1261</v>
      </c>
      <c r="C706" s="90" t="s">
        <v>811</v>
      </c>
      <c r="D706" s="90" t="s">
        <v>1262</v>
      </c>
      <c r="E706" s="148" t="s">
        <v>1239</v>
      </c>
      <c r="F706" s="148"/>
      <c r="G706" s="92" t="s">
        <v>840</v>
      </c>
      <c r="H706" s="93">
        <v>0.31540000000000001</v>
      </c>
      <c r="I706" s="94">
        <v>25.26</v>
      </c>
      <c r="J706" s="94">
        <v>7.96</v>
      </c>
    </row>
    <row r="707" spans="1:10" ht="26.4" x14ac:dyDescent="0.25">
      <c r="A707" s="98" t="s">
        <v>1226</v>
      </c>
      <c r="B707" s="99" t="s">
        <v>1956</v>
      </c>
      <c r="C707" s="98" t="s">
        <v>811</v>
      </c>
      <c r="D707" s="98" t="s">
        <v>1957</v>
      </c>
      <c r="E707" s="147" t="s">
        <v>1229</v>
      </c>
      <c r="F707" s="147"/>
      <c r="G707" s="100" t="s">
        <v>812</v>
      </c>
      <c r="H707" s="101">
        <v>1</v>
      </c>
      <c r="I707" s="102">
        <v>10.17</v>
      </c>
      <c r="J707" s="102">
        <v>10.17</v>
      </c>
    </row>
    <row r="708" spans="1:10" ht="26.4" x14ac:dyDescent="0.25">
      <c r="A708" s="98" t="s">
        <v>1226</v>
      </c>
      <c r="B708" s="99" t="s">
        <v>1419</v>
      </c>
      <c r="C708" s="98" t="s">
        <v>811</v>
      </c>
      <c r="D708" s="98" t="s">
        <v>1420</v>
      </c>
      <c r="E708" s="147" t="s">
        <v>1229</v>
      </c>
      <c r="F708" s="147"/>
      <c r="G708" s="100" t="s">
        <v>812</v>
      </c>
      <c r="H708" s="101">
        <v>2</v>
      </c>
      <c r="I708" s="102">
        <v>0.12</v>
      </c>
      <c r="J708" s="102">
        <v>0.24</v>
      </c>
    </row>
    <row r="709" spans="1:10" x14ac:dyDescent="0.25">
      <c r="A709" s="95"/>
      <c r="B709" s="95"/>
      <c r="C709" s="95"/>
      <c r="D709" s="95"/>
      <c r="E709" s="95" t="s">
        <v>1220</v>
      </c>
      <c r="F709" s="96">
        <v>10.48</v>
      </c>
      <c r="G709" s="95" t="s">
        <v>1221</v>
      </c>
      <c r="H709" s="96">
        <v>0</v>
      </c>
      <c r="I709" s="95" t="s">
        <v>1222</v>
      </c>
      <c r="J709" s="96">
        <v>10.48</v>
      </c>
    </row>
    <row r="710" spans="1:10" ht="14.4" customHeight="1" thickBot="1" x14ac:dyDescent="0.3">
      <c r="A710" s="95"/>
      <c r="B710" s="95"/>
      <c r="C710" s="95"/>
      <c r="D710" s="95"/>
      <c r="E710" s="95" t="s">
        <v>1223</v>
      </c>
      <c r="F710" s="96">
        <v>6.55</v>
      </c>
      <c r="G710" s="95"/>
      <c r="H710" s="144" t="s">
        <v>1224</v>
      </c>
      <c r="I710" s="144"/>
      <c r="J710" s="96">
        <v>31.54</v>
      </c>
    </row>
    <row r="711" spans="1:10" ht="14.4" thickTop="1" x14ac:dyDescent="0.25">
      <c r="A711" s="97"/>
      <c r="B711" s="97"/>
      <c r="C711" s="97"/>
      <c r="D711" s="97"/>
      <c r="E711" s="97"/>
      <c r="F711" s="97"/>
      <c r="G711" s="97"/>
      <c r="H711" s="97"/>
      <c r="I711" s="97"/>
      <c r="J711" s="97"/>
    </row>
    <row r="712" spans="1:10" x14ac:dyDescent="0.25">
      <c r="A712" s="83" t="s">
        <v>1059</v>
      </c>
      <c r="B712" s="71" t="s">
        <v>818</v>
      </c>
      <c r="C712" s="83" t="s">
        <v>817</v>
      </c>
      <c r="D712" s="83" t="s">
        <v>801</v>
      </c>
      <c r="E712" s="145" t="s">
        <v>1213</v>
      </c>
      <c r="F712" s="145"/>
      <c r="G712" s="72" t="s">
        <v>816</v>
      </c>
      <c r="H712" s="71" t="s">
        <v>815</v>
      </c>
      <c r="I712" s="71" t="s">
        <v>814</v>
      </c>
      <c r="J712" s="71" t="s">
        <v>800</v>
      </c>
    </row>
    <row r="713" spans="1:10" ht="26.4" customHeight="1" x14ac:dyDescent="0.25">
      <c r="A713" s="60" t="s">
        <v>1214</v>
      </c>
      <c r="B713" s="59" t="s">
        <v>1057</v>
      </c>
      <c r="C713" s="60" t="s">
        <v>811</v>
      </c>
      <c r="D713" s="60" t="s">
        <v>1058</v>
      </c>
      <c r="E713" s="146" t="s">
        <v>1258</v>
      </c>
      <c r="F713" s="146"/>
      <c r="G713" s="62" t="s">
        <v>812</v>
      </c>
      <c r="H713" s="89">
        <v>1</v>
      </c>
      <c r="I713" s="63">
        <v>17.8</v>
      </c>
      <c r="J713" s="63">
        <v>17.8</v>
      </c>
    </row>
    <row r="714" spans="1:10" ht="26.4" x14ac:dyDescent="0.25">
      <c r="A714" s="90" t="s">
        <v>1215</v>
      </c>
      <c r="B714" s="91" t="s">
        <v>1259</v>
      </c>
      <c r="C714" s="90" t="s">
        <v>811</v>
      </c>
      <c r="D714" s="90" t="s">
        <v>1260</v>
      </c>
      <c r="E714" s="148" t="s">
        <v>1239</v>
      </c>
      <c r="F714" s="148"/>
      <c r="G714" s="92" t="s">
        <v>840</v>
      </c>
      <c r="H714" s="93">
        <v>0.30099999999999999</v>
      </c>
      <c r="I714" s="94">
        <v>21.01</v>
      </c>
      <c r="J714" s="94">
        <v>6.32</v>
      </c>
    </row>
    <row r="715" spans="1:10" ht="26.4" x14ac:dyDescent="0.25">
      <c r="A715" s="90" t="s">
        <v>1215</v>
      </c>
      <c r="B715" s="91" t="s">
        <v>1948</v>
      </c>
      <c r="C715" s="90" t="s">
        <v>811</v>
      </c>
      <c r="D715" s="90" t="s">
        <v>1949</v>
      </c>
      <c r="E715" s="148" t="s">
        <v>1239</v>
      </c>
      <c r="F715" s="148"/>
      <c r="G715" s="92" t="s">
        <v>809</v>
      </c>
      <c r="H715" s="93">
        <v>1.1999999999999999E-3</v>
      </c>
      <c r="I715" s="94">
        <v>647.08000000000004</v>
      </c>
      <c r="J715" s="94">
        <v>0.77</v>
      </c>
    </row>
    <row r="716" spans="1:10" ht="26.4" x14ac:dyDescent="0.25">
      <c r="A716" s="90" t="s">
        <v>1215</v>
      </c>
      <c r="B716" s="91" t="s">
        <v>1261</v>
      </c>
      <c r="C716" s="90" t="s">
        <v>811</v>
      </c>
      <c r="D716" s="90" t="s">
        <v>1262</v>
      </c>
      <c r="E716" s="148" t="s">
        <v>1239</v>
      </c>
      <c r="F716" s="148"/>
      <c r="G716" s="92" t="s">
        <v>840</v>
      </c>
      <c r="H716" s="93">
        <v>0.30099999999999999</v>
      </c>
      <c r="I716" s="94">
        <v>25.26</v>
      </c>
      <c r="J716" s="94">
        <v>7.6</v>
      </c>
    </row>
    <row r="717" spans="1:10" x14ac:dyDescent="0.25">
      <c r="A717" s="98" t="s">
        <v>1226</v>
      </c>
      <c r="B717" s="99" t="s">
        <v>1958</v>
      </c>
      <c r="C717" s="98" t="s">
        <v>811</v>
      </c>
      <c r="D717" s="98" t="s">
        <v>1959</v>
      </c>
      <c r="E717" s="147" t="s">
        <v>1229</v>
      </c>
      <c r="F717" s="147"/>
      <c r="G717" s="100" t="s">
        <v>812</v>
      </c>
      <c r="H717" s="101">
        <v>1</v>
      </c>
      <c r="I717" s="102">
        <v>3.11</v>
      </c>
      <c r="J717" s="102">
        <v>3.11</v>
      </c>
    </row>
    <row r="718" spans="1:10" x14ac:dyDescent="0.25">
      <c r="A718" s="95"/>
      <c r="B718" s="95"/>
      <c r="C718" s="95"/>
      <c r="D718" s="95"/>
      <c r="E718" s="95" t="s">
        <v>1220</v>
      </c>
      <c r="F718" s="96">
        <v>10.14</v>
      </c>
      <c r="G718" s="95" t="s">
        <v>1221</v>
      </c>
      <c r="H718" s="96">
        <v>0</v>
      </c>
      <c r="I718" s="95" t="s">
        <v>1222</v>
      </c>
      <c r="J718" s="96">
        <v>10.14</v>
      </c>
    </row>
    <row r="719" spans="1:10" ht="14.4" customHeight="1" thickBot="1" x14ac:dyDescent="0.3">
      <c r="A719" s="95"/>
      <c r="B719" s="95"/>
      <c r="C719" s="95"/>
      <c r="D719" s="95"/>
      <c r="E719" s="95" t="s">
        <v>1223</v>
      </c>
      <c r="F719" s="96">
        <v>4.67</v>
      </c>
      <c r="G719" s="95"/>
      <c r="H719" s="144" t="s">
        <v>1224</v>
      </c>
      <c r="I719" s="144"/>
      <c r="J719" s="96">
        <v>22.47</v>
      </c>
    </row>
    <row r="720" spans="1:10" ht="14.4" thickTop="1" x14ac:dyDescent="0.25">
      <c r="A720" s="97"/>
      <c r="B720" s="97"/>
      <c r="C720" s="97"/>
      <c r="D720" s="97"/>
      <c r="E720" s="97"/>
      <c r="F720" s="97"/>
      <c r="G720" s="97"/>
      <c r="H720" s="97"/>
      <c r="I720" s="97"/>
      <c r="J720" s="97"/>
    </row>
    <row r="721" spans="1:10" x14ac:dyDescent="0.25">
      <c r="A721" s="83" t="s">
        <v>1061</v>
      </c>
      <c r="B721" s="71" t="s">
        <v>818</v>
      </c>
      <c r="C721" s="83" t="s">
        <v>817</v>
      </c>
      <c r="D721" s="83" t="s">
        <v>801</v>
      </c>
      <c r="E721" s="145" t="s">
        <v>1213</v>
      </c>
      <c r="F721" s="145"/>
      <c r="G721" s="72" t="s">
        <v>816</v>
      </c>
      <c r="H721" s="71" t="s">
        <v>815</v>
      </c>
      <c r="I721" s="71" t="s">
        <v>814</v>
      </c>
      <c r="J721" s="71" t="s">
        <v>800</v>
      </c>
    </row>
    <row r="722" spans="1:10" ht="26.4" customHeight="1" x14ac:dyDescent="0.25">
      <c r="A722" s="60" t="s">
        <v>1214</v>
      </c>
      <c r="B722" s="59" t="s">
        <v>1060</v>
      </c>
      <c r="C722" s="60" t="s">
        <v>811</v>
      </c>
      <c r="D722" s="60" t="s">
        <v>2542</v>
      </c>
      <c r="E722" s="146" t="s">
        <v>1258</v>
      </c>
      <c r="F722" s="146"/>
      <c r="G722" s="62" t="s">
        <v>812</v>
      </c>
      <c r="H722" s="89">
        <v>1</v>
      </c>
      <c r="I722" s="63">
        <v>20.93</v>
      </c>
      <c r="J722" s="63">
        <v>20.93</v>
      </c>
    </row>
    <row r="723" spans="1:10" ht="26.4" x14ac:dyDescent="0.25">
      <c r="A723" s="90" t="s">
        <v>1215</v>
      </c>
      <c r="B723" s="91" t="s">
        <v>1259</v>
      </c>
      <c r="C723" s="90" t="s">
        <v>811</v>
      </c>
      <c r="D723" s="90" t="s">
        <v>1260</v>
      </c>
      <c r="E723" s="148" t="s">
        <v>1239</v>
      </c>
      <c r="F723" s="148"/>
      <c r="G723" s="92" t="s">
        <v>840</v>
      </c>
      <c r="H723" s="93">
        <v>0.29199999999999998</v>
      </c>
      <c r="I723" s="94">
        <v>21.01</v>
      </c>
      <c r="J723" s="94">
        <v>6.13</v>
      </c>
    </row>
    <row r="724" spans="1:10" ht="26.4" x14ac:dyDescent="0.25">
      <c r="A724" s="90" t="s">
        <v>1215</v>
      </c>
      <c r="B724" s="91" t="s">
        <v>1261</v>
      </c>
      <c r="C724" s="90" t="s">
        <v>811</v>
      </c>
      <c r="D724" s="90" t="s">
        <v>1262</v>
      </c>
      <c r="E724" s="148" t="s">
        <v>1239</v>
      </c>
      <c r="F724" s="148"/>
      <c r="G724" s="92" t="s">
        <v>840</v>
      </c>
      <c r="H724" s="93">
        <v>0.29199999999999998</v>
      </c>
      <c r="I724" s="94">
        <v>25.26</v>
      </c>
      <c r="J724" s="94">
        <v>7.37</v>
      </c>
    </row>
    <row r="725" spans="1:10" x14ac:dyDescent="0.25">
      <c r="A725" s="98" t="s">
        <v>1226</v>
      </c>
      <c r="B725" s="99" t="s">
        <v>1960</v>
      </c>
      <c r="C725" s="98" t="s">
        <v>811</v>
      </c>
      <c r="D725" s="98" t="s">
        <v>1961</v>
      </c>
      <c r="E725" s="147" t="s">
        <v>1229</v>
      </c>
      <c r="F725" s="147"/>
      <c r="G725" s="100" t="s">
        <v>812</v>
      </c>
      <c r="H725" s="101">
        <v>1</v>
      </c>
      <c r="I725" s="102">
        <v>7.19</v>
      </c>
      <c r="J725" s="102">
        <v>7.19</v>
      </c>
    </row>
    <row r="726" spans="1:10" ht="26.4" x14ac:dyDescent="0.25">
      <c r="A726" s="98" t="s">
        <v>1226</v>
      </c>
      <c r="B726" s="99" t="s">
        <v>1419</v>
      </c>
      <c r="C726" s="98" t="s">
        <v>811</v>
      </c>
      <c r="D726" s="98" t="s">
        <v>1420</v>
      </c>
      <c r="E726" s="147" t="s">
        <v>1229</v>
      </c>
      <c r="F726" s="147"/>
      <c r="G726" s="100" t="s">
        <v>812</v>
      </c>
      <c r="H726" s="101">
        <v>2</v>
      </c>
      <c r="I726" s="102">
        <v>0.12</v>
      </c>
      <c r="J726" s="102">
        <v>0.24</v>
      </c>
    </row>
    <row r="727" spans="1:10" x14ac:dyDescent="0.25">
      <c r="A727" s="95"/>
      <c r="B727" s="95"/>
      <c r="C727" s="95"/>
      <c r="D727" s="95"/>
      <c r="E727" s="95" t="s">
        <v>1220</v>
      </c>
      <c r="F727" s="96">
        <v>9.6999999999999993</v>
      </c>
      <c r="G727" s="95" t="s">
        <v>1221</v>
      </c>
      <c r="H727" s="96">
        <v>0</v>
      </c>
      <c r="I727" s="95" t="s">
        <v>1222</v>
      </c>
      <c r="J727" s="96">
        <v>9.6999999999999993</v>
      </c>
    </row>
    <row r="728" spans="1:10" ht="14.4" customHeight="1" thickBot="1" x14ac:dyDescent="0.3">
      <c r="A728" s="95"/>
      <c r="B728" s="95"/>
      <c r="C728" s="95"/>
      <c r="D728" s="95"/>
      <c r="E728" s="95" t="s">
        <v>1223</v>
      </c>
      <c r="F728" s="96">
        <v>5.49</v>
      </c>
      <c r="G728" s="95"/>
      <c r="H728" s="144" t="s">
        <v>1224</v>
      </c>
      <c r="I728" s="144"/>
      <c r="J728" s="96">
        <v>26.42</v>
      </c>
    </row>
    <row r="729" spans="1:10" ht="14.4" thickTop="1" x14ac:dyDescent="0.25">
      <c r="A729" s="97"/>
      <c r="B729" s="97"/>
      <c r="C729" s="97"/>
      <c r="D729" s="97"/>
      <c r="E729" s="97"/>
      <c r="F729" s="97"/>
      <c r="G729" s="97"/>
      <c r="H729" s="97"/>
      <c r="I729" s="97"/>
      <c r="J729" s="97"/>
    </row>
    <row r="730" spans="1:10" x14ac:dyDescent="0.25">
      <c r="A730" s="83" t="s">
        <v>1062</v>
      </c>
      <c r="B730" s="71" t="s">
        <v>818</v>
      </c>
      <c r="C730" s="83" t="s">
        <v>817</v>
      </c>
      <c r="D730" s="83" t="s">
        <v>801</v>
      </c>
      <c r="E730" s="145" t="s">
        <v>1213</v>
      </c>
      <c r="F730" s="145"/>
      <c r="G730" s="72" t="s">
        <v>816</v>
      </c>
      <c r="H730" s="71" t="s">
        <v>815</v>
      </c>
      <c r="I730" s="71" t="s">
        <v>814</v>
      </c>
      <c r="J730" s="71" t="s">
        <v>800</v>
      </c>
    </row>
    <row r="731" spans="1:10" ht="26.4" customHeight="1" x14ac:dyDescent="0.25">
      <c r="A731" s="60" t="s">
        <v>1214</v>
      </c>
      <c r="B731" s="59" t="s">
        <v>1066</v>
      </c>
      <c r="C731" s="60" t="s">
        <v>811</v>
      </c>
      <c r="D731" s="60" t="s">
        <v>2543</v>
      </c>
      <c r="E731" s="146" t="s">
        <v>1258</v>
      </c>
      <c r="F731" s="146"/>
      <c r="G731" s="62" t="s">
        <v>812</v>
      </c>
      <c r="H731" s="89">
        <v>1</v>
      </c>
      <c r="I731" s="63">
        <v>40.299999999999997</v>
      </c>
      <c r="J731" s="63">
        <v>40.299999999999997</v>
      </c>
    </row>
    <row r="732" spans="1:10" ht="26.4" x14ac:dyDescent="0.25">
      <c r="A732" s="90" t="s">
        <v>1215</v>
      </c>
      <c r="B732" s="91" t="s">
        <v>1261</v>
      </c>
      <c r="C732" s="90" t="s">
        <v>811</v>
      </c>
      <c r="D732" s="90" t="s">
        <v>1262</v>
      </c>
      <c r="E732" s="148" t="s">
        <v>1239</v>
      </c>
      <c r="F732" s="148"/>
      <c r="G732" s="92" t="s">
        <v>840</v>
      </c>
      <c r="H732" s="93">
        <v>0.45779999999999998</v>
      </c>
      <c r="I732" s="94">
        <v>25.26</v>
      </c>
      <c r="J732" s="94">
        <v>11.56</v>
      </c>
    </row>
    <row r="733" spans="1:10" ht="26.4" x14ac:dyDescent="0.25">
      <c r="A733" s="90" t="s">
        <v>1215</v>
      </c>
      <c r="B733" s="91" t="s">
        <v>1259</v>
      </c>
      <c r="C733" s="90" t="s">
        <v>811</v>
      </c>
      <c r="D733" s="90" t="s">
        <v>1260</v>
      </c>
      <c r="E733" s="148" t="s">
        <v>1239</v>
      </c>
      <c r="F733" s="148"/>
      <c r="G733" s="92" t="s">
        <v>840</v>
      </c>
      <c r="H733" s="93">
        <v>0.45779999999999998</v>
      </c>
      <c r="I733" s="94">
        <v>21.01</v>
      </c>
      <c r="J733" s="94">
        <v>9.61</v>
      </c>
    </row>
    <row r="734" spans="1:10" ht="26.4" x14ac:dyDescent="0.25">
      <c r="A734" s="98" t="s">
        <v>1226</v>
      </c>
      <c r="B734" s="99" t="s">
        <v>1962</v>
      </c>
      <c r="C734" s="98" t="s">
        <v>811</v>
      </c>
      <c r="D734" s="98" t="s">
        <v>1963</v>
      </c>
      <c r="E734" s="147" t="s">
        <v>1229</v>
      </c>
      <c r="F734" s="147"/>
      <c r="G734" s="100" t="s">
        <v>812</v>
      </c>
      <c r="H734" s="101">
        <v>1</v>
      </c>
      <c r="I734" s="102">
        <v>18.89</v>
      </c>
      <c r="J734" s="102">
        <v>18.89</v>
      </c>
    </row>
    <row r="735" spans="1:10" ht="26.4" x14ac:dyDescent="0.25">
      <c r="A735" s="98" t="s">
        <v>1226</v>
      </c>
      <c r="B735" s="99" t="s">
        <v>1419</v>
      </c>
      <c r="C735" s="98" t="s">
        <v>811</v>
      </c>
      <c r="D735" s="98" t="s">
        <v>1420</v>
      </c>
      <c r="E735" s="147" t="s">
        <v>1229</v>
      </c>
      <c r="F735" s="147"/>
      <c r="G735" s="100" t="s">
        <v>812</v>
      </c>
      <c r="H735" s="101">
        <v>2</v>
      </c>
      <c r="I735" s="102">
        <v>0.12</v>
      </c>
      <c r="J735" s="102">
        <v>0.24</v>
      </c>
    </row>
    <row r="736" spans="1:10" x14ac:dyDescent="0.25">
      <c r="A736" s="95"/>
      <c r="B736" s="95"/>
      <c r="C736" s="95"/>
      <c r="D736" s="95"/>
      <c r="E736" s="95" t="s">
        <v>1220</v>
      </c>
      <c r="F736" s="96">
        <v>15.21</v>
      </c>
      <c r="G736" s="95" t="s">
        <v>1221</v>
      </c>
      <c r="H736" s="96">
        <v>0</v>
      </c>
      <c r="I736" s="95" t="s">
        <v>1222</v>
      </c>
      <c r="J736" s="96">
        <v>15.21</v>
      </c>
    </row>
    <row r="737" spans="1:10" ht="14.4" customHeight="1" thickBot="1" x14ac:dyDescent="0.3">
      <c r="A737" s="95"/>
      <c r="B737" s="95"/>
      <c r="C737" s="95"/>
      <c r="D737" s="95"/>
      <c r="E737" s="95" t="s">
        <v>1223</v>
      </c>
      <c r="F737" s="96">
        <v>10.57</v>
      </c>
      <c r="G737" s="95"/>
      <c r="H737" s="144" t="s">
        <v>1224</v>
      </c>
      <c r="I737" s="144"/>
      <c r="J737" s="96">
        <v>50.87</v>
      </c>
    </row>
    <row r="738" spans="1:10" ht="14.4" thickTop="1" x14ac:dyDescent="0.25">
      <c r="A738" s="97"/>
      <c r="B738" s="97"/>
      <c r="C738" s="97"/>
      <c r="D738" s="97"/>
      <c r="E738" s="97"/>
      <c r="F738" s="97"/>
      <c r="G738" s="97"/>
      <c r="H738" s="97"/>
      <c r="I738" s="97"/>
      <c r="J738" s="97"/>
    </row>
    <row r="739" spans="1:10" x14ac:dyDescent="0.25">
      <c r="A739" s="83" t="s">
        <v>1065</v>
      </c>
      <c r="B739" s="71" t="s">
        <v>818</v>
      </c>
      <c r="C739" s="83" t="s">
        <v>817</v>
      </c>
      <c r="D739" s="83" t="s">
        <v>801</v>
      </c>
      <c r="E739" s="145" t="s">
        <v>1213</v>
      </c>
      <c r="F739" s="145"/>
      <c r="G739" s="72" t="s">
        <v>816</v>
      </c>
      <c r="H739" s="71" t="s">
        <v>815</v>
      </c>
      <c r="I739" s="71" t="s">
        <v>814</v>
      </c>
      <c r="J739" s="71" t="s">
        <v>800</v>
      </c>
    </row>
    <row r="740" spans="1:10" ht="39.6" customHeight="1" x14ac:dyDescent="0.25">
      <c r="A740" s="60" t="s">
        <v>1214</v>
      </c>
      <c r="B740" s="59" t="s">
        <v>1444</v>
      </c>
      <c r="C740" s="60" t="s">
        <v>811</v>
      </c>
      <c r="D740" s="60" t="s">
        <v>1445</v>
      </c>
      <c r="E740" s="146" t="s">
        <v>1258</v>
      </c>
      <c r="F740" s="146"/>
      <c r="G740" s="62" t="s">
        <v>812</v>
      </c>
      <c r="H740" s="89">
        <v>1</v>
      </c>
      <c r="I740" s="63">
        <v>8.6199999999999992</v>
      </c>
      <c r="J740" s="63">
        <v>8.6199999999999992</v>
      </c>
    </row>
    <row r="741" spans="1:10" ht="26.4" x14ac:dyDescent="0.25">
      <c r="A741" s="90" t="s">
        <v>1215</v>
      </c>
      <c r="B741" s="91" t="s">
        <v>1261</v>
      </c>
      <c r="C741" s="90" t="s">
        <v>811</v>
      </c>
      <c r="D741" s="90" t="s">
        <v>1262</v>
      </c>
      <c r="E741" s="148" t="s">
        <v>1239</v>
      </c>
      <c r="F741" s="148"/>
      <c r="G741" s="92" t="s">
        <v>840</v>
      </c>
      <c r="H741" s="93">
        <v>0.16</v>
      </c>
      <c r="I741" s="94">
        <v>25.26</v>
      </c>
      <c r="J741" s="94">
        <v>4.04</v>
      </c>
    </row>
    <row r="742" spans="1:10" ht="26.4" x14ac:dyDescent="0.25">
      <c r="A742" s="90" t="s">
        <v>1215</v>
      </c>
      <c r="B742" s="91" t="s">
        <v>1259</v>
      </c>
      <c r="C742" s="90" t="s">
        <v>811</v>
      </c>
      <c r="D742" s="90" t="s">
        <v>1260</v>
      </c>
      <c r="E742" s="148" t="s">
        <v>1239</v>
      </c>
      <c r="F742" s="148"/>
      <c r="G742" s="92" t="s">
        <v>840</v>
      </c>
      <c r="H742" s="93">
        <v>0.16</v>
      </c>
      <c r="I742" s="94">
        <v>21.01</v>
      </c>
      <c r="J742" s="94">
        <v>3.36</v>
      </c>
    </row>
    <row r="743" spans="1:10" x14ac:dyDescent="0.25">
      <c r="A743" s="98" t="s">
        <v>1226</v>
      </c>
      <c r="B743" s="99" t="s">
        <v>1964</v>
      </c>
      <c r="C743" s="98" t="s">
        <v>811</v>
      </c>
      <c r="D743" s="98" t="s">
        <v>1965</v>
      </c>
      <c r="E743" s="147" t="s">
        <v>1229</v>
      </c>
      <c r="F743" s="147"/>
      <c r="G743" s="100" t="s">
        <v>812</v>
      </c>
      <c r="H743" s="101">
        <v>1</v>
      </c>
      <c r="I743" s="102">
        <v>1.22</v>
      </c>
      <c r="J743" s="102">
        <v>1.22</v>
      </c>
    </row>
    <row r="744" spans="1:10" x14ac:dyDescent="0.25">
      <c r="A744" s="95"/>
      <c r="B744" s="95"/>
      <c r="C744" s="95"/>
      <c r="D744" s="95"/>
      <c r="E744" s="95" t="s">
        <v>1220</v>
      </c>
      <c r="F744" s="96">
        <v>5.32</v>
      </c>
      <c r="G744" s="95" t="s">
        <v>1221</v>
      </c>
      <c r="H744" s="96">
        <v>0</v>
      </c>
      <c r="I744" s="95" t="s">
        <v>1222</v>
      </c>
      <c r="J744" s="96">
        <v>5.32</v>
      </c>
    </row>
    <row r="745" spans="1:10" ht="14.4" customHeight="1" thickBot="1" x14ac:dyDescent="0.3">
      <c r="A745" s="95"/>
      <c r="B745" s="95"/>
      <c r="C745" s="95"/>
      <c r="D745" s="95"/>
      <c r="E745" s="95" t="s">
        <v>1223</v>
      </c>
      <c r="F745" s="96">
        <v>2.2599999999999998</v>
      </c>
      <c r="G745" s="95"/>
      <c r="H745" s="144" t="s">
        <v>1224</v>
      </c>
      <c r="I745" s="144"/>
      <c r="J745" s="96">
        <v>10.88</v>
      </c>
    </row>
    <row r="746" spans="1:10" ht="14.4" thickTop="1" x14ac:dyDescent="0.25">
      <c r="A746" s="97"/>
      <c r="B746" s="97"/>
      <c r="C746" s="97"/>
      <c r="D746" s="97"/>
      <c r="E746" s="97"/>
      <c r="F746" s="97"/>
      <c r="G746" s="97"/>
      <c r="H746" s="97"/>
      <c r="I746" s="97"/>
      <c r="J746" s="97"/>
    </row>
    <row r="747" spans="1:10" x14ac:dyDescent="0.25">
      <c r="A747" s="83" t="s">
        <v>1067</v>
      </c>
      <c r="B747" s="71" t="s">
        <v>818</v>
      </c>
      <c r="C747" s="83" t="s">
        <v>817</v>
      </c>
      <c r="D747" s="83" t="s">
        <v>801</v>
      </c>
      <c r="E747" s="145" t="s">
        <v>1213</v>
      </c>
      <c r="F747" s="145"/>
      <c r="G747" s="72" t="s">
        <v>816</v>
      </c>
      <c r="H747" s="71" t="s">
        <v>815</v>
      </c>
      <c r="I747" s="71" t="s">
        <v>814</v>
      </c>
      <c r="J747" s="71" t="s">
        <v>800</v>
      </c>
    </row>
    <row r="748" spans="1:10" ht="39.6" customHeight="1" x14ac:dyDescent="0.25">
      <c r="A748" s="60" t="s">
        <v>1214</v>
      </c>
      <c r="B748" s="59" t="s">
        <v>1446</v>
      </c>
      <c r="C748" s="60" t="s">
        <v>811</v>
      </c>
      <c r="D748" s="60" t="s">
        <v>1447</v>
      </c>
      <c r="E748" s="146" t="s">
        <v>1258</v>
      </c>
      <c r="F748" s="146"/>
      <c r="G748" s="62" t="s">
        <v>834</v>
      </c>
      <c r="H748" s="89">
        <v>1</v>
      </c>
      <c r="I748" s="63">
        <v>14.38</v>
      </c>
      <c r="J748" s="63">
        <v>14.38</v>
      </c>
    </row>
    <row r="749" spans="1:10" ht="26.4" x14ac:dyDescent="0.25">
      <c r="A749" s="90" t="s">
        <v>1215</v>
      </c>
      <c r="B749" s="91" t="s">
        <v>1261</v>
      </c>
      <c r="C749" s="90" t="s">
        <v>811</v>
      </c>
      <c r="D749" s="90" t="s">
        <v>1262</v>
      </c>
      <c r="E749" s="148" t="s">
        <v>1239</v>
      </c>
      <c r="F749" s="148"/>
      <c r="G749" s="92" t="s">
        <v>840</v>
      </c>
      <c r="H749" s="93">
        <v>2.8999999999999998E-3</v>
      </c>
      <c r="I749" s="94">
        <v>25.26</v>
      </c>
      <c r="J749" s="94">
        <v>7.0000000000000007E-2</v>
      </c>
    </row>
    <row r="750" spans="1:10" ht="39.6" x14ac:dyDescent="0.25">
      <c r="A750" s="98" t="s">
        <v>1226</v>
      </c>
      <c r="B750" s="99" t="s">
        <v>1966</v>
      </c>
      <c r="C750" s="98" t="s">
        <v>811</v>
      </c>
      <c r="D750" s="98" t="s">
        <v>1967</v>
      </c>
      <c r="E750" s="147" t="s">
        <v>1229</v>
      </c>
      <c r="F750" s="147"/>
      <c r="G750" s="100" t="s">
        <v>834</v>
      </c>
      <c r="H750" s="101">
        <v>1.0401</v>
      </c>
      <c r="I750" s="102">
        <v>13.76</v>
      </c>
      <c r="J750" s="102">
        <v>14.31</v>
      </c>
    </row>
    <row r="751" spans="1:10" x14ac:dyDescent="0.25">
      <c r="A751" s="95"/>
      <c r="B751" s="95"/>
      <c r="C751" s="95"/>
      <c r="D751" s="95"/>
      <c r="E751" s="95" t="s">
        <v>1220</v>
      </c>
      <c r="F751" s="96">
        <v>0.05</v>
      </c>
      <c r="G751" s="95" t="s">
        <v>1221</v>
      </c>
      <c r="H751" s="96">
        <v>0</v>
      </c>
      <c r="I751" s="95" t="s">
        <v>1222</v>
      </c>
      <c r="J751" s="96">
        <v>0.05</v>
      </c>
    </row>
    <row r="752" spans="1:10" ht="14.4" customHeight="1" thickBot="1" x14ac:dyDescent="0.3">
      <c r="A752" s="95"/>
      <c r="B752" s="95"/>
      <c r="C752" s="95"/>
      <c r="D752" s="95"/>
      <c r="E752" s="95" t="s">
        <v>1223</v>
      </c>
      <c r="F752" s="96">
        <v>3.77</v>
      </c>
      <c r="G752" s="95"/>
      <c r="H752" s="144" t="s">
        <v>1224</v>
      </c>
      <c r="I752" s="144"/>
      <c r="J752" s="96">
        <v>18.149999999999999</v>
      </c>
    </row>
    <row r="753" spans="1:10" ht="14.4" thickTop="1" x14ac:dyDescent="0.25">
      <c r="A753" s="97"/>
      <c r="B753" s="97"/>
      <c r="C753" s="97"/>
      <c r="D753" s="97"/>
      <c r="E753" s="97"/>
      <c r="F753" s="97"/>
      <c r="G753" s="97"/>
      <c r="H753" s="97"/>
      <c r="I753" s="97"/>
      <c r="J753" s="97"/>
    </row>
    <row r="754" spans="1:10" x14ac:dyDescent="0.25">
      <c r="A754" s="83" t="s">
        <v>1068</v>
      </c>
      <c r="B754" s="71" t="s">
        <v>818</v>
      </c>
      <c r="C754" s="83" t="s">
        <v>817</v>
      </c>
      <c r="D754" s="83" t="s">
        <v>801</v>
      </c>
      <c r="E754" s="145" t="s">
        <v>1213</v>
      </c>
      <c r="F754" s="145"/>
      <c r="G754" s="72" t="s">
        <v>816</v>
      </c>
      <c r="H754" s="71" t="s">
        <v>815</v>
      </c>
      <c r="I754" s="71" t="s">
        <v>814</v>
      </c>
      <c r="J754" s="71" t="s">
        <v>800</v>
      </c>
    </row>
    <row r="755" spans="1:10" ht="39.6" customHeight="1" x14ac:dyDescent="0.25">
      <c r="A755" s="60" t="s">
        <v>1214</v>
      </c>
      <c r="B755" s="59" t="s">
        <v>1448</v>
      </c>
      <c r="C755" s="60" t="s">
        <v>811</v>
      </c>
      <c r="D755" s="60" t="s">
        <v>1449</v>
      </c>
      <c r="E755" s="146" t="s">
        <v>1258</v>
      </c>
      <c r="F755" s="146"/>
      <c r="G755" s="62" t="s">
        <v>834</v>
      </c>
      <c r="H755" s="89">
        <v>1</v>
      </c>
      <c r="I755" s="63">
        <v>22.26</v>
      </c>
      <c r="J755" s="63">
        <v>22.26</v>
      </c>
    </row>
    <row r="756" spans="1:10" ht="26.4" x14ac:dyDescent="0.25">
      <c r="A756" s="90" t="s">
        <v>1215</v>
      </c>
      <c r="B756" s="91" t="s">
        <v>1261</v>
      </c>
      <c r="C756" s="90" t="s">
        <v>811</v>
      </c>
      <c r="D756" s="90" t="s">
        <v>1262</v>
      </c>
      <c r="E756" s="148" t="s">
        <v>1239</v>
      </c>
      <c r="F756" s="148"/>
      <c r="G756" s="92" t="s">
        <v>840</v>
      </c>
      <c r="H756" s="93">
        <v>2.8999999999999998E-3</v>
      </c>
      <c r="I756" s="94">
        <v>25.26</v>
      </c>
      <c r="J756" s="94">
        <v>7.0000000000000007E-2</v>
      </c>
    </row>
    <row r="757" spans="1:10" ht="39.6" x14ac:dyDescent="0.25">
      <c r="A757" s="98" t="s">
        <v>1226</v>
      </c>
      <c r="B757" s="99" t="s">
        <v>1968</v>
      </c>
      <c r="C757" s="98" t="s">
        <v>811</v>
      </c>
      <c r="D757" s="98" t="s">
        <v>1969</v>
      </c>
      <c r="E757" s="147" t="s">
        <v>1229</v>
      </c>
      <c r="F757" s="147"/>
      <c r="G757" s="100" t="s">
        <v>834</v>
      </c>
      <c r="H757" s="101">
        <v>1.0401</v>
      </c>
      <c r="I757" s="102">
        <v>21.34</v>
      </c>
      <c r="J757" s="102">
        <v>22.19</v>
      </c>
    </row>
    <row r="758" spans="1:10" x14ac:dyDescent="0.25">
      <c r="A758" s="95"/>
      <c r="B758" s="95"/>
      <c r="C758" s="95"/>
      <c r="D758" s="95"/>
      <c r="E758" s="95" t="s">
        <v>1220</v>
      </c>
      <c r="F758" s="96">
        <v>0.05</v>
      </c>
      <c r="G758" s="95" t="s">
        <v>1221</v>
      </c>
      <c r="H758" s="96">
        <v>0</v>
      </c>
      <c r="I758" s="95" t="s">
        <v>1222</v>
      </c>
      <c r="J758" s="96">
        <v>0.05</v>
      </c>
    </row>
    <row r="759" spans="1:10" ht="14.4" customHeight="1" thickBot="1" x14ac:dyDescent="0.3">
      <c r="A759" s="95"/>
      <c r="B759" s="95"/>
      <c r="C759" s="95"/>
      <c r="D759" s="95"/>
      <c r="E759" s="95" t="s">
        <v>1223</v>
      </c>
      <c r="F759" s="96">
        <v>5.84</v>
      </c>
      <c r="G759" s="95"/>
      <c r="H759" s="144" t="s">
        <v>1224</v>
      </c>
      <c r="I759" s="144"/>
      <c r="J759" s="96">
        <v>28.1</v>
      </c>
    </row>
    <row r="760" spans="1:10" ht="14.4" thickTop="1" x14ac:dyDescent="0.25">
      <c r="A760" s="97"/>
      <c r="B760" s="97"/>
      <c r="C760" s="97"/>
      <c r="D760" s="97"/>
      <c r="E760" s="97"/>
      <c r="F760" s="97"/>
      <c r="G760" s="97"/>
      <c r="H760" s="97"/>
      <c r="I760" s="97"/>
      <c r="J760" s="97"/>
    </row>
    <row r="761" spans="1:10" x14ac:dyDescent="0.25">
      <c r="A761" s="83" t="s">
        <v>1071</v>
      </c>
      <c r="B761" s="71" t="s">
        <v>818</v>
      </c>
      <c r="C761" s="83" t="s">
        <v>817</v>
      </c>
      <c r="D761" s="83" t="s">
        <v>801</v>
      </c>
      <c r="E761" s="145" t="s">
        <v>1213</v>
      </c>
      <c r="F761" s="145"/>
      <c r="G761" s="72" t="s">
        <v>816</v>
      </c>
      <c r="H761" s="71" t="s">
        <v>815</v>
      </c>
      <c r="I761" s="71" t="s">
        <v>814</v>
      </c>
      <c r="J761" s="71" t="s">
        <v>800</v>
      </c>
    </row>
    <row r="762" spans="1:10" ht="39.6" customHeight="1" x14ac:dyDescent="0.25">
      <c r="A762" s="60" t="s">
        <v>1214</v>
      </c>
      <c r="B762" s="59" t="s">
        <v>1450</v>
      </c>
      <c r="C762" s="60" t="s">
        <v>811</v>
      </c>
      <c r="D762" s="60" t="s">
        <v>1451</v>
      </c>
      <c r="E762" s="146" t="s">
        <v>1258</v>
      </c>
      <c r="F762" s="146"/>
      <c r="G762" s="62" t="s">
        <v>834</v>
      </c>
      <c r="H762" s="89">
        <v>1</v>
      </c>
      <c r="I762" s="63">
        <v>8.94</v>
      </c>
      <c r="J762" s="63">
        <v>8.94</v>
      </c>
    </row>
    <row r="763" spans="1:10" ht="26.4" x14ac:dyDescent="0.25">
      <c r="A763" s="90" t="s">
        <v>1215</v>
      </c>
      <c r="B763" s="91" t="s">
        <v>1261</v>
      </c>
      <c r="C763" s="90" t="s">
        <v>811</v>
      </c>
      <c r="D763" s="90" t="s">
        <v>1262</v>
      </c>
      <c r="E763" s="148" t="s">
        <v>1239</v>
      </c>
      <c r="F763" s="148"/>
      <c r="G763" s="92" t="s">
        <v>840</v>
      </c>
      <c r="H763" s="93">
        <v>5.0999999999999997E-2</v>
      </c>
      <c r="I763" s="94">
        <v>25.26</v>
      </c>
      <c r="J763" s="94">
        <v>1.28</v>
      </c>
    </row>
    <row r="764" spans="1:10" ht="26.4" x14ac:dyDescent="0.25">
      <c r="A764" s="90" t="s">
        <v>1215</v>
      </c>
      <c r="B764" s="91" t="s">
        <v>1259</v>
      </c>
      <c r="C764" s="90" t="s">
        <v>811</v>
      </c>
      <c r="D764" s="90" t="s">
        <v>1260</v>
      </c>
      <c r="E764" s="148" t="s">
        <v>1239</v>
      </c>
      <c r="F764" s="148"/>
      <c r="G764" s="92" t="s">
        <v>840</v>
      </c>
      <c r="H764" s="93">
        <v>5.0999999999999997E-2</v>
      </c>
      <c r="I764" s="94">
        <v>21.01</v>
      </c>
      <c r="J764" s="94">
        <v>1.07</v>
      </c>
    </row>
    <row r="765" spans="1:10" ht="26.4" x14ac:dyDescent="0.25">
      <c r="A765" s="98" t="s">
        <v>1226</v>
      </c>
      <c r="B765" s="99" t="s">
        <v>1970</v>
      </c>
      <c r="C765" s="98" t="s">
        <v>811</v>
      </c>
      <c r="D765" s="98" t="s">
        <v>1971</v>
      </c>
      <c r="E765" s="147" t="s">
        <v>1229</v>
      </c>
      <c r="F765" s="147"/>
      <c r="G765" s="100" t="s">
        <v>812</v>
      </c>
      <c r="H765" s="101">
        <v>9.4000000000000004E-3</v>
      </c>
      <c r="I765" s="102">
        <v>4.5</v>
      </c>
      <c r="J765" s="102">
        <v>0.04</v>
      </c>
    </row>
    <row r="766" spans="1:10" ht="39.6" x14ac:dyDescent="0.25">
      <c r="A766" s="98" t="s">
        <v>1226</v>
      </c>
      <c r="B766" s="99" t="s">
        <v>1972</v>
      </c>
      <c r="C766" s="98" t="s">
        <v>811</v>
      </c>
      <c r="D766" s="98" t="s">
        <v>1973</v>
      </c>
      <c r="E766" s="147" t="s">
        <v>1229</v>
      </c>
      <c r="F766" s="147"/>
      <c r="G766" s="100" t="s">
        <v>834</v>
      </c>
      <c r="H766" s="101">
        <v>1.2434000000000001</v>
      </c>
      <c r="I766" s="102">
        <v>5.27</v>
      </c>
      <c r="J766" s="102">
        <v>6.55</v>
      </c>
    </row>
    <row r="767" spans="1:10" x14ac:dyDescent="0.25">
      <c r="A767" s="95"/>
      <c r="B767" s="95"/>
      <c r="C767" s="95"/>
      <c r="D767" s="95"/>
      <c r="E767" s="95" t="s">
        <v>1220</v>
      </c>
      <c r="F767" s="96">
        <v>1.68</v>
      </c>
      <c r="G767" s="95" t="s">
        <v>1221</v>
      </c>
      <c r="H767" s="96">
        <v>0</v>
      </c>
      <c r="I767" s="95" t="s">
        <v>1222</v>
      </c>
      <c r="J767" s="96">
        <v>1.68</v>
      </c>
    </row>
    <row r="768" spans="1:10" ht="14.4" customHeight="1" thickBot="1" x14ac:dyDescent="0.3">
      <c r="A768" s="95"/>
      <c r="B768" s="95"/>
      <c r="C768" s="95"/>
      <c r="D768" s="95"/>
      <c r="E768" s="95" t="s">
        <v>1223</v>
      </c>
      <c r="F768" s="96">
        <v>2.34</v>
      </c>
      <c r="G768" s="95"/>
      <c r="H768" s="144" t="s">
        <v>1224</v>
      </c>
      <c r="I768" s="144"/>
      <c r="J768" s="96">
        <v>11.28</v>
      </c>
    </row>
    <row r="769" spans="1:10" ht="14.4" thickTop="1" x14ac:dyDescent="0.25">
      <c r="A769" s="97"/>
      <c r="B769" s="97"/>
      <c r="C769" s="97"/>
      <c r="D769" s="97"/>
      <c r="E769" s="97"/>
      <c r="F769" s="97"/>
      <c r="G769" s="97"/>
      <c r="H769" s="97"/>
      <c r="I769" s="97"/>
      <c r="J769" s="97"/>
    </row>
    <row r="770" spans="1:10" x14ac:dyDescent="0.25">
      <c r="A770" s="83" t="s">
        <v>1072</v>
      </c>
      <c r="B770" s="71" t="s">
        <v>818</v>
      </c>
      <c r="C770" s="83" t="s">
        <v>817</v>
      </c>
      <c r="D770" s="83" t="s">
        <v>801</v>
      </c>
      <c r="E770" s="145" t="s">
        <v>1213</v>
      </c>
      <c r="F770" s="145"/>
      <c r="G770" s="72" t="s">
        <v>816</v>
      </c>
      <c r="H770" s="71" t="s">
        <v>815</v>
      </c>
      <c r="I770" s="71" t="s">
        <v>814</v>
      </c>
      <c r="J770" s="71" t="s">
        <v>800</v>
      </c>
    </row>
    <row r="771" spans="1:10" ht="39.6" customHeight="1" x14ac:dyDescent="0.25">
      <c r="A771" s="60" t="s">
        <v>1214</v>
      </c>
      <c r="B771" s="59" t="s">
        <v>1074</v>
      </c>
      <c r="C771" s="60" t="s">
        <v>811</v>
      </c>
      <c r="D771" s="60" t="s">
        <v>1075</v>
      </c>
      <c r="E771" s="146" t="s">
        <v>1258</v>
      </c>
      <c r="F771" s="146"/>
      <c r="G771" s="62" t="s">
        <v>834</v>
      </c>
      <c r="H771" s="89">
        <v>1</v>
      </c>
      <c r="I771" s="63">
        <v>3.84</v>
      </c>
      <c r="J771" s="63">
        <v>3.84</v>
      </c>
    </row>
    <row r="772" spans="1:10" ht="26.4" x14ac:dyDescent="0.25">
      <c r="A772" s="90" t="s">
        <v>1215</v>
      </c>
      <c r="B772" s="91" t="s">
        <v>1261</v>
      </c>
      <c r="C772" s="90" t="s">
        <v>811</v>
      </c>
      <c r="D772" s="90" t="s">
        <v>1262</v>
      </c>
      <c r="E772" s="148" t="s">
        <v>1239</v>
      </c>
      <c r="F772" s="148"/>
      <c r="G772" s="92" t="s">
        <v>840</v>
      </c>
      <c r="H772" s="93">
        <v>2.9000000000000001E-2</v>
      </c>
      <c r="I772" s="94">
        <v>25.26</v>
      </c>
      <c r="J772" s="94">
        <v>0.73</v>
      </c>
    </row>
    <row r="773" spans="1:10" ht="26.4" x14ac:dyDescent="0.25">
      <c r="A773" s="90" t="s">
        <v>1215</v>
      </c>
      <c r="B773" s="91" t="s">
        <v>1259</v>
      </c>
      <c r="C773" s="90" t="s">
        <v>811</v>
      </c>
      <c r="D773" s="90" t="s">
        <v>1260</v>
      </c>
      <c r="E773" s="148" t="s">
        <v>1239</v>
      </c>
      <c r="F773" s="148"/>
      <c r="G773" s="92" t="s">
        <v>840</v>
      </c>
      <c r="H773" s="93">
        <v>2.9000000000000001E-2</v>
      </c>
      <c r="I773" s="94">
        <v>21.01</v>
      </c>
      <c r="J773" s="94">
        <v>0.6</v>
      </c>
    </row>
    <row r="774" spans="1:10" ht="26.4" x14ac:dyDescent="0.25">
      <c r="A774" s="98" t="s">
        <v>1226</v>
      </c>
      <c r="B774" s="99" t="s">
        <v>1970</v>
      </c>
      <c r="C774" s="98" t="s">
        <v>811</v>
      </c>
      <c r="D774" s="98" t="s">
        <v>1971</v>
      </c>
      <c r="E774" s="147" t="s">
        <v>1229</v>
      </c>
      <c r="F774" s="147"/>
      <c r="G774" s="100" t="s">
        <v>812</v>
      </c>
      <c r="H774" s="101">
        <v>9.4000000000000004E-3</v>
      </c>
      <c r="I774" s="102">
        <v>4.5</v>
      </c>
      <c r="J774" s="102">
        <v>0.04</v>
      </c>
    </row>
    <row r="775" spans="1:10" ht="26.4" x14ac:dyDescent="0.25">
      <c r="A775" s="98" t="s">
        <v>1226</v>
      </c>
      <c r="B775" s="99" t="s">
        <v>1974</v>
      </c>
      <c r="C775" s="98" t="s">
        <v>811</v>
      </c>
      <c r="D775" s="98" t="s">
        <v>1975</v>
      </c>
      <c r="E775" s="147" t="s">
        <v>1229</v>
      </c>
      <c r="F775" s="147"/>
      <c r="G775" s="100" t="s">
        <v>834</v>
      </c>
      <c r="H775" s="101">
        <v>1.2434000000000001</v>
      </c>
      <c r="I775" s="102">
        <v>1.99</v>
      </c>
      <c r="J775" s="102">
        <v>2.4700000000000002</v>
      </c>
    </row>
    <row r="776" spans="1:10" x14ac:dyDescent="0.25">
      <c r="A776" s="95"/>
      <c r="B776" s="95"/>
      <c r="C776" s="95"/>
      <c r="D776" s="95"/>
      <c r="E776" s="95" t="s">
        <v>1220</v>
      </c>
      <c r="F776" s="96">
        <v>0.96</v>
      </c>
      <c r="G776" s="95" t="s">
        <v>1221</v>
      </c>
      <c r="H776" s="96">
        <v>0</v>
      </c>
      <c r="I776" s="95" t="s">
        <v>1222</v>
      </c>
      <c r="J776" s="96">
        <v>0.96</v>
      </c>
    </row>
    <row r="777" spans="1:10" ht="14.4" customHeight="1" thickBot="1" x14ac:dyDescent="0.3">
      <c r="A777" s="95"/>
      <c r="B777" s="95"/>
      <c r="C777" s="95"/>
      <c r="D777" s="95"/>
      <c r="E777" s="95" t="s">
        <v>1223</v>
      </c>
      <c r="F777" s="96">
        <v>1</v>
      </c>
      <c r="G777" s="95"/>
      <c r="H777" s="144" t="s">
        <v>1224</v>
      </c>
      <c r="I777" s="144"/>
      <c r="J777" s="96">
        <v>4.84</v>
      </c>
    </row>
    <row r="778" spans="1:10" ht="14.4" thickTop="1" x14ac:dyDescent="0.25">
      <c r="A778" s="97"/>
      <c r="B778" s="97"/>
      <c r="C778" s="97"/>
      <c r="D778" s="97"/>
      <c r="E778" s="97"/>
      <c r="F778" s="97"/>
      <c r="G778" s="97"/>
      <c r="H778" s="97"/>
      <c r="I778" s="97"/>
      <c r="J778" s="97"/>
    </row>
    <row r="779" spans="1:10" x14ac:dyDescent="0.25">
      <c r="A779" s="83" t="s">
        <v>1073</v>
      </c>
      <c r="B779" s="71" t="s">
        <v>818</v>
      </c>
      <c r="C779" s="83" t="s">
        <v>817</v>
      </c>
      <c r="D779" s="83" t="s">
        <v>801</v>
      </c>
      <c r="E779" s="145" t="s">
        <v>1213</v>
      </c>
      <c r="F779" s="145"/>
      <c r="G779" s="72" t="s">
        <v>816</v>
      </c>
      <c r="H779" s="71" t="s">
        <v>815</v>
      </c>
      <c r="I779" s="71" t="s">
        <v>814</v>
      </c>
      <c r="J779" s="71" t="s">
        <v>800</v>
      </c>
    </row>
    <row r="780" spans="1:10" ht="39.6" customHeight="1" x14ac:dyDescent="0.25">
      <c r="A780" s="60" t="s">
        <v>1214</v>
      </c>
      <c r="B780" s="59" t="s">
        <v>1077</v>
      </c>
      <c r="C780" s="60" t="s">
        <v>811</v>
      </c>
      <c r="D780" s="60" t="s">
        <v>1078</v>
      </c>
      <c r="E780" s="146" t="s">
        <v>1258</v>
      </c>
      <c r="F780" s="146"/>
      <c r="G780" s="62" t="s">
        <v>834</v>
      </c>
      <c r="H780" s="89">
        <v>1</v>
      </c>
      <c r="I780" s="63">
        <v>5.93</v>
      </c>
      <c r="J780" s="63">
        <v>5.93</v>
      </c>
    </row>
    <row r="781" spans="1:10" ht="26.4" x14ac:dyDescent="0.25">
      <c r="A781" s="90" t="s">
        <v>1215</v>
      </c>
      <c r="B781" s="91" t="s">
        <v>1261</v>
      </c>
      <c r="C781" s="90" t="s">
        <v>811</v>
      </c>
      <c r="D781" s="90" t="s">
        <v>1262</v>
      </c>
      <c r="E781" s="148" t="s">
        <v>1239</v>
      </c>
      <c r="F781" s="148"/>
      <c r="G781" s="92" t="s">
        <v>840</v>
      </c>
      <c r="H781" s="93">
        <v>3.9E-2</v>
      </c>
      <c r="I781" s="94">
        <v>25.26</v>
      </c>
      <c r="J781" s="94">
        <v>0.98</v>
      </c>
    </row>
    <row r="782" spans="1:10" ht="26.4" x14ac:dyDescent="0.25">
      <c r="A782" s="90" t="s">
        <v>1215</v>
      </c>
      <c r="B782" s="91" t="s">
        <v>1259</v>
      </c>
      <c r="C782" s="90" t="s">
        <v>811</v>
      </c>
      <c r="D782" s="90" t="s">
        <v>1260</v>
      </c>
      <c r="E782" s="148" t="s">
        <v>1239</v>
      </c>
      <c r="F782" s="148"/>
      <c r="G782" s="92" t="s">
        <v>840</v>
      </c>
      <c r="H782" s="93">
        <v>3.9E-2</v>
      </c>
      <c r="I782" s="94">
        <v>21.01</v>
      </c>
      <c r="J782" s="94">
        <v>0.81</v>
      </c>
    </row>
    <row r="783" spans="1:10" ht="26.4" x14ac:dyDescent="0.25">
      <c r="A783" s="98" t="s">
        <v>1226</v>
      </c>
      <c r="B783" s="99" t="s">
        <v>1970</v>
      </c>
      <c r="C783" s="98" t="s">
        <v>811</v>
      </c>
      <c r="D783" s="98" t="s">
        <v>1971</v>
      </c>
      <c r="E783" s="147" t="s">
        <v>1229</v>
      </c>
      <c r="F783" s="147"/>
      <c r="G783" s="100" t="s">
        <v>812</v>
      </c>
      <c r="H783" s="101">
        <v>9.4000000000000004E-3</v>
      </c>
      <c r="I783" s="102">
        <v>4.5</v>
      </c>
      <c r="J783" s="102">
        <v>0.04</v>
      </c>
    </row>
    <row r="784" spans="1:10" ht="26.4" x14ac:dyDescent="0.25">
      <c r="A784" s="98" t="s">
        <v>1226</v>
      </c>
      <c r="B784" s="99" t="s">
        <v>1976</v>
      </c>
      <c r="C784" s="98" t="s">
        <v>811</v>
      </c>
      <c r="D784" s="98" t="s">
        <v>1977</v>
      </c>
      <c r="E784" s="147" t="s">
        <v>1229</v>
      </c>
      <c r="F784" s="147"/>
      <c r="G784" s="100" t="s">
        <v>834</v>
      </c>
      <c r="H784" s="101">
        <v>1.2434000000000001</v>
      </c>
      <c r="I784" s="102">
        <v>3.3</v>
      </c>
      <c r="J784" s="102">
        <v>4.0999999999999996</v>
      </c>
    </row>
    <row r="785" spans="1:10" x14ac:dyDescent="0.25">
      <c r="A785" s="95"/>
      <c r="B785" s="95"/>
      <c r="C785" s="95"/>
      <c r="D785" s="95"/>
      <c r="E785" s="95" t="s">
        <v>1220</v>
      </c>
      <c r="F785" s="96">
        <v>1.29</v>
      </c>
      <c r="G785" s="95" t="s">
        <v>1221</v>
      </c>
      <c r="H785" s="96">
        <v>0</v>
      </c>
      <c r="I785" s="95" t="s">
        <v>1222</v>
      </c>
      <c r="J785" s="96">
        <v>1.29</v>
      </c>
    </row>
    <row r="786" spans="1:10" ht="14.4" customHeight="1" thickBot="1" x14ac:dyDescent="0.3">
      <c r="A786" s="95"/>
      <c r="B786" s="95"/>
      <c r="C786" s="95"/>
      <c r="D786" s="95"/>
      <c r="E786" s="95" t="s">
        <v>1223</v>
      </c>
      <c r="F786" s="96">
        <v>1.55</v>
      </c>
      <c r="G786" s="95"/>
      <c r="H786" s="144" t="s">
        <v>1224</v>
      </c>
      <c r="I786" s="144"/>
      <c r="J786" s="96">
        <v>7.48</v>
      </c>
    </row>
    <row r="787" spans="1:10" ht="14.4" thickTop="1" x14ac:dyDescent="0.25">
      <c r="A787" s="97"/>
      <c r="B787" s="97"/>
      <c r="C787" s="97"/>
      <c r="D787" s="97"/>
      <c r="E787" s="97"/>
      <c r="F787" s="97"/>
      <c r="G787" s="97"/>
      <c r="H787" s="97"/>
      <c r="I787" s="97"/>
      <c r="J787" s="97"/>
    </row>
    <row r="788" spans="1:10" x14ac:dyDescent="0.25">
      <c r="A788" s="83" t="s">
        <v>1076</v>
      </c>
      <c r="B788" s="71" t="s">
        <v>818</v>
      </c>
      <c r="C788" s="83" t="s">
        <v>817</v>
      </c>
      <c r="D788" s="83" t="s">
        <v>801</v>
      </c>
      <c r="E788" s="145" t="s">
        <v>1213</v>
      </c>
      <c r="F788" s="145"/>
      <c r="G788" s="72" t="s">
        <v>816</v>
      </c>
      <c r="H788" s="71" t="s">
        <v>815</v>
      </c>
      <c r="I788" s="71" t="s">
        <v>814</v>
      </c>
      <c r="J788" s="71" t="s">
        <v>800</v>
      </c>
    </row>
    <row r="789" spans="1:10" ht="26.4" customHeight="1" x14ac:dyDescent="0.25">
      <c r="A789" s="60" t="s">
        <v>1214</v>
      </c>
      <c r="B789" s="59" t="s">
        <v>1452</v>
      </c>
      <c r="C789" s="60" t="s">
        <v>811</v>
      </c>
      <c r="D789" s="60" t="s">
        <v>1453</v>
      </c>
      <c r="E789" s="146" t="s">
        <v>1263</v>
      </c>
      <c r="F789" s="146"/>
      <c r="G789" s="62" t="s">
        <v>812</v>
      </c>
      <c r="H789" s="89">
        <v>1</v>
      </c>
      <c r="I789" s="63">
        <v>36.94</v>
      </c>
      <c r="J789" s="63">
        <v>36.94</v>
      </c>
    </row>
    <row r="790" spans="1:10" ht="26.4" x14ac:dyDescent="0.25">
      <c r="A790" s="90" t="s">
        <v>1215</v>
      </c>
      <c r="B790" s="91" t="s">
        <v>1261</v>
      </c>
      <c r="C790" s="90" t="s">
        <v>811</v>
      </c>
      <c r="D790" s="90" t="s">
        <v>1262</v>
      </c>
      <c r="E790" s="148" t="s">
        <v>1239</v>
      </c>
      <c r="F790" s="148"/>
      <c r="G790" s="92" t="s">
        <v>840</v>
      </c>
      <c r="H790" s="93">
        <v>0.34599999999999997</v>
      </c>
      <c r="I790" s="94">
        <v>25.26</v>
      </c>
      <c r="J790" s="94">
        <v>8.73</v>
      </c>
    </row>
    <row r="791" spans="1:10" ht="26.4" x14ac:dyDescent="0.25">
      <c r="A791" s="90" t="s">
        <v>1215</v>
      </c>
      <c r="B791" s="91" t="s">
        <v>1259</v>
      </c>
      <c r="C791" s="90" t="s">
        <v>811</v>
      </c>
      <c r="D791" s="90" t="s">
        <v>1260</v>
      </c>
      <c r="E791" s="148" t="s">
        <v>1239</v>
      </c>
      <c r="F791" s="148"/>
      <c r="G791" s="92" t="s">
        <v>840</v>
      </c>
      <c r="H791" s="93">
        <v>0.34599999999999997</v>
      </c>
      <c r="I791" s="94">
        <v>21.01</v>
      </c>
      <c r="J791" s="94">
        <v>7.26</v>
      </c>
    </row>
    <row r="792" spans="1:10" ht="26.4" x14ac:dyDescent="0.25">
      <c r="A792" s="98" t="s">
        <v>1226</v>
      </c>
      <c r="B792" s="99" t="s">
        <v>1978</v>
      </c>
      <c r="C792" s="98" t="s">
        <v>811</v>
      </c>
      <c r="D792" s="98" t="s">
        <v>1979</v>
      </c>
      <c r="E792" s="147" t="s">
        <v>1229</v>
      </c>
      <c r="F792" s="147"/>
      <c r="G792" s="100" t="s">
        <v>812</v>
      </c>
      <c r="H792" s="101">
        <v>1</v>
      </c>
      <c r="I792" s="102">
        <v>20.95</v>
      </c>
      <c r="J792" s="102">
        <v>20.95</v>
      </c>
    </row>
    <row r="793" spans="1:10" x14ac:dyDescent="0.25">
      <c r="A793" s="95"/>
      <c r="B793" s="95"/>
      <c r="C793" s="95"/>
      <c r="D793" s="95"/>
      <c r="E793" s="95" t="s">
        <v>1220</v>
      </c>
      <c r="F793" s="96">
        <v>11.49</v>
      </c>
      <c r="G793" s="95" t="s">
        <v>1221</v>
      </c>
      <c r="H793" s="96">
        <v>0</v>
      </c>
      <c r="I793" s="95" t="s">
        <v>1222</v>
      </c>
      <c r="J793" s="96">
        <v>11.49</v>
      </c>
    </row>
    <row r="794" spans="1:10" ht="14.4" customHeight="1" thickBot="1" x14ac:dyDescent="0.3">
      <c r="A794" s="95"/>
      <c r="B794" s="95"/>
      <c r="C794" s="95"/>
      <c r="D794" s="95"/>
      <c r="E794" s="95" t="s">
        <v>1223</v>
      </c>
      <c r="F794" s="96">
        <v>9.69</v>
      </c>
      <c r="G794" s="95"/>
      <c r="H794" s="144" t="s">
        <v>1224</v>
      </c>
      <c r="I794" s="144"/>
      <c r="J794" s="96">
        <v>46.63</v>
      </c>
    </row>
    <row r="795" spans="1:10" ht="14.4" thickTop="1" x14ac:dyDescent="0.25">
      <c r="A795" s="97"/>
      <c r="B795" s="97"/>
      <c r="C795" s="97"/>
      <c r="D795" s="97"/>
      <c r="E795" s="97"/>
      <c r="F795" s="97"/>
      <c r="G795" s="97"/>
      <c r="H795" s="97"/>
      <c r="I795" s="97"/>
      <c r="J795" s="97"/>
    </row>
    <row r="796" spans="1:10" x14ac:dyDescent="0.25">
      <c r="A796" s="83" t="s">
        <v>1079</v>
      </c>
      <c r="B796" s="71" t="s">
        <v>818</v>
      </c>
      <c r="C796" s="83" t="s">
        <v>817</v>
      </c>
      <c r="D796" s="83" t="s">
        <v>801</v>
      </c>
      <c r="E796" s="145" t="s">
        <v>1213</v>
      </c>
      <c r="F796" s="145"/>
      <c r="G796" s="72" t="s">
        <v>816</v>
      </c>
      <c r="H796" s="71" t="s">
        <v>815</v>
      </c>
      <c r="I796" s="71" t="s">
        <v>814</v>
      </c>
      <c r="J796" s="71" t="s">
        <v>800</v>
      </c>
    </row>
    <row r="797" spans="1:10" ht="26.4" customHeight="1" x14ac:dyDescent="0.25">
      <c r="A797" s="60" t="s">
        <v>1214</v>
      </c>
      <c r="B797" s="59" t="s">
        <v>1537</v>
      </c>
      <c r="C797" s="60" t="s">
        <v>811</v>
      </c>
      <c r="D797" s="60" t="s">
        <v>1538</v>
      </c>
      <c r="E797" s="146" t="s">
        <v>1258</v>
      </c>
      <c r="F797" s="146"/>
      <c r="G797" s="62" t="s">
        <v>812</v>
      </c>
      <c r="H797" s="89">
        <v>1</v>
      </c>
      <c r="I797" s="63">
        <v>27.66</v>
      </c>
      <c r="J797" s="63">
        <v>27.66</v>
      </c>
    </row>
    <row r="798" spans="1:10" ht="26.4" customHeight="1" x14ac:dyDescent="0.25">
      <c r="A798" s="90" t="s">
        <v>1215</v>
      </c>
      <c r="B798" s="91" t="s">
        <v>1980</v>
      </c>
      <c r="C798" s="90" t="s">
        <v>811</v>
      </c>
      <c r="D798" s="90" t="s">
        <v>1981</v>
      </c>
      <c r="E798" s="148" t="s">
        <v>1258</v>
      </c>
      <c r="F798" s="148"/>
      <c r="G798" s="92" t="s">
        <v>812</v>
      </c>
      <c r="H798" s="93">
        <v>1</v>
      </c>
      <c r="I798" s="94">
        <v>17.940000000000001</v>
      </c>
      <c r="J798" s="94">
        <v>17.940000000000001</v>
      </c>
    </row>
    <row r="799" spans="1:10" ht="39.6" customHeight="1" x14ac:dyDescent="0.25">
      <c r="A799" s="90" t="s">
        <v>1215</v>
      </c>
      <c r="B799" s="91" t="s">
        <v>1982</v>
      </c>
      <c r="C799" s="90" t="s">
        <v>811</v>
      </c>
      <c r="D799" s="90" t="s">
        <v>1983</v>
      </c>
      <c r="E799" s="148" t="s">
        <v>1258</v>
      </c>
      <c r="F799" s="148"/>
      <c r="G799" s="92" t="s">
        <v>812</v>
      </c>
      <c r="H799" s="93">
        <v>1</v>
      </c>
      <c r="I799" s="94">
        <v>9.7200000000000006</v>
      </c>
      <c r="J799" s="94">
        <v>9.7200000000000006</v>
      </c>
    </row>
    <row r="800" spans="1:10" x14ac:dyDescent="0.25">
      <c r="A800" s="95"/>
      <c r="B800" s="95"/>
      <c r="C800" s="95"/>
      <c r="D800" s="95"/>
      <c r="E800" s="95" t="s">
        <v>1220</v>
      </c>
      <c r="F800" s="96">
        <v>12.28</v>
      </c>
      <c r="G800" s="95" t="s">
        <v>1221</v>
      </c>
      <c r="H800" s="96">
        <v>0</v>
      </c>
      <c r="I800" s="95" t="s">
        <v>1222</v>
      </c>
      <c r="J800" s="96">
        <v>12.28</v>
      </c>
    </row>
    <row r="801" spans="1:10" ht="14.4" customHeight="1" thickBot="1" x14ac:dyDescent="0.3">
      <c r="A801" s="95"/>
      <c r="B801" s="95"/>
      <c r="C801" s="95"/>
      <c r="D801" s="95"/>
      <c r="E801" s="95" t="s">
        <v>1223</v>
      </c>
      <c r="F801" s="96">
        <v>7.25</v>
      </c>
      <c r="G801" s="95"/>
      <c r="H801" s="144" t="s">
        <v>1224</v>
      </c>
      <c r="I801" s="144"/>
      <c r="J801" s="96">
        <v>34.909999999999997</v>
      </c>
    </row>
    <row r="802" spans="1:10" ht="14.4" thickTop="1" x14ac:dyDescent="0.25">
      <c r="A802" s="97"/>
      <c r="B802" s="97"/>
      <c r="C802" s="97"/>
      <c r="D802" s="97"/>
      <c r="E802" s="97"/>
      <c r="F802" s="97"/>
      <c r="G802" s="97"/>
      <c r="H802" s="97"/>
      <c r="I802" s="97"/>
      <c r="J802" s="97"/>
    </row>
    <row r="803" spans="1:10" x14ac:dyDescent="0.25">
      <c r="A803" s="83" t="s">
        <v>1081</v>
      </c>
      <c r="B803" s="71" t="s">
        <v>818</v>
      </c>
      <c r="C803" s="83" t="s">
        <v>817</v>
      </c>
      <c r="D803" s="83" t="s">
        <v>801</v>
      </c>
      <c r="E803" s="145" t="s">
        <v>1213</v>
      </c>
      <c r="F803" s="145"/>
      <c r="G803" s="72" t="s">
        <v>816</v>
      </c>
      <c r="H803" s="71" t="s">
        <v>815</v>
      </c>
      <c r="I803" s="71" t="s">
        <v>814</v>
      </c>
      <c r="J803" s="71" t="s">
        <v>800</v>
      </c>
    </row>
    <row r="804" spans="1:10" ht="26.4" customHeight="1" x14ac:dyDescent="0.25">
      <c r="A804" s="60" t="s">
        <v>1214</v>
      </c>
      <c r="B804" s="59" t="s">
        <v>1454</v>
      </c>
      <c r="C804" s="60" t="s">
        <v>811</v>
      </c>
      <c r="D804" s="60" t="s">
        <v>1455</v>
      </c>
      <c r="E804" s="146" t="s">
        <v>1258</v>
      </c>
      <c r="F804" s="146"/>
      <c r="G804" s="62" t="s">
        <v>812</v>
      </c>
      <c r="H804" s="89">
        <v>1</v>
      </c>
      <c r="I804" s="63">
        <v>41.98</v>
      </c>
      <c r="J804" s="63">
        <v>41.98</v>
      </c>
    </row>
    <row r="805" spans="1:10" ht="39.6" customHeight="1" x14ac:dyDescent="0.25">
      <c r="A805" s="90" t="s">
        <v>1215</v>
      </c>
      <c r="B805" s="91" t="s">
        <v>1982</v>
      </c>
      <c r="C805" s="90" t="s">
        <v>811</v>
      </c>
      <c r="D805" s="90" t="s">
        <v>1983</v>
      </c>
      <c r="E805" s="148" t="s">
        <v>1258</v>
      </c>
      <c r="F805" s="148"/>
      <c r="G805" s="92" t="s">
        <v>812</v>
      </c>
      <c r="H805" s="93">
        <v>1</v>
      </c>
      <c r="I805" s="94">
        <v>9.7200000000000006</v>
      </c>
      <c r="J805" s="94">
        <v>9.7200000000000006</v>
      </c>
    </row>
    <row r="806" spans="1:10" ht="26.4" customHeight="1" x14ac:dyDescent="0.25">
      <c r="A806" s="90" t="s">
        <v>1215</v>
      </c>
      <c r="B806" s="91" t="s">
        <v>1984</v>
      </c>
      <c r="C806" s="90" t="s">
        <v>811</v>
      </c>
      <c r="D806" s="90" t="s">
        <v>1985</v>
      </c>
      <c r="E806" s="148" t="s">
        <v>1258</v>
      </c>
      <c r="F806" s="148"/>
      <c r="G806" s="92" t="s">
        <v>812</v>
      </c>
      <c r="H806" s="93">
        <v>1</v>
      </c>
      <c r="I806" s="94">
        <v>32.26</v>
      </c>
      <c r="J806" s="94">
        <v>32.26</v>
      </c>
    </row>
    <row r="807" spans="1:10" x14ac:dyDescent="0.25">
      <c r="A807" s="95"/>
      <c r="B807" s="95"/>
      <c r="C807" s="95"/>
      <c r="D807" s="95"/>
      <c r="E807" s="95" t="s">
        <v>1220</v>
      </c>
      <c r="F807" s="96">
        <v>21.23</v>
      </c>
      <c r="G807" s="95" t="s">
        <v>1221</v>
      </c>
      <c r="H807" s="96">
        <v>0</v>
      </c>
      <c r="I807" s="95" t="s">
        <v>1222</v>
      </c>
      <c r="J807" s="96">
        <v>21.23</v>
      </c>
    </row>
    <row r="808" spans="1:10" ht="14.4" customHeight="1" thickBot="1" x14ac:dyDescent="0.3">
      <c r="A808" s="95"/>
      <c r="B808" s="95"/>
      <c r="C808" s="95"/>
      <c r="D808" s="95"/>
      <c r="E808" s="95" t="s">
        <v>1223</v>
      </c>
      <c r="F808" s="96">
        <v>11.01</v>
      </c>
      <c r="G808" s="95"/>
      <c r="H808" s="144" t="s">
        <v>1224</v>
      </c>
      <c r="I808" s="144"/>
      <c r="J808" s="96">
        <v>52.99</v>
      </c>
    </row>
    <row r="809" spans="1:10" ht="14.4" thickTop="1" x14ac:dyDescent="0.25">
      <c r="A809" s="97"/>
      <c r="B809" s="97"/>
      <c r="C809" s="97"/>
      <c r="D809" s="97"/>
      <c r="E809" s="97"/>
      <c r="F809" s="97"/>
      <c r="G809" s="97"/>
      <c r="H809" s="97"/>
      <c r="I809" s="97"/>
      <c r="J809" s="97"/>
    </row>
    <row r="810" spans="1:10" x14ac:dyDescent="0.25">
      <c r="A810" s="83" t="s">
        <v>1084</v>
      </c>
      <c r="B810" s="71" t="s">
        <v>818</v>
      </c>
      <c r="C810" s="83" t="s">
        <v>817</v>
      </c>
      <c r="D810" s="83" t="s">
        <v>801</v>
      </c>
      <c r="E810" s="145" t="s">
        <v>1213</v>
      </c>
      <c r="F810" s="145"/>
      <c r="G810" s="72" t="s">
        <v>816</v>
      </c>
      <c r="H810" s="71" t="s">
        <v>815</v>
      </c>
      <c r="I810" s="71" t="s">
        <v>814</v>
      </c>
      <c r="J810" s="71" t="s">
        <v>800</v>
      </c>
    </row>
    <row r="811" spans="1:10" ht="13.8" customHeight="1" x14ac:dyDescent="0.25">
      <c r="A811" s="60" t="s">
        <v>1214</v>
      </c>
      <c r="B811" s="59" t="s">
        <v>1539</v>
      </c>
      <c r="C811" s="60" t="s">
        <v>831</v>
      </c>
      <c r="D811" s="60" t="s">
        <v>1540</v>
      </c>
      <c r="E811" s="146" t="s">
        <v>1258</v>
      </c>
      <c r="F811" s="146"/>
      <c r="G811" s="62" t="s">
        <v>812</v>
      </c>
      <c r="H811" s="89">
        <v>1</v>
      </c>
      <c r="I811" s="63">
        <v>44.31</v>
      </c>
      <c r="J811" s="63">
        <v>44.31</v>
      </c>
    </row>
    <row r="812" spans="1:10" ht="26.4" x14ac:dyDescent="0.25">
      <c r="A812" s="90" t="s">
        <v>1215</v>
      </c>
      <c r="B812" s="91" t="s">
        <v>1261</v>
      </c>
      <c r="C812" s="90" t="s">
        <v>811</v>
      </c>
      <c r="D812" s="90" t="s">
        <v>1262</v>
      </c>
      <c r="E812" s="148" t="s">
        <v>1239</v>
      </c>
      <c r="F812" s="148"/>
      <c r="G812" s="92" t="s">
        <v>840</v>
      </c>
      <c r="H812" s="93">
        <v>0.1</v>
      </c>
      <c r="I812" s="94">
        <v>25.26</v>
      </c>
      <c r="J812" s="94">
        <v>2.52</v>
      </c>
    </row>
    <row r="813" spans="1:10" x14ac:dyDescent="0.25">
      <c r="A813" s="98" t="s">
        <v>1226</v>
      </c>
      <c r="B813" s="99" t="s">
        <v>1614</v>
      </c>
      <c r="C813" s="98" t="s">
        <v>831</v>
      </c>
      <c r="D813" s="98" t="s">
        <v>1615</v>
      </c>
      <c r="E813" s="147" t="s">
        <v>1229</v>
      </c>
      <c r="F813" s="147"/>
      <c r="G813" s="100" t="s">
        <v>812</v>
      </c>
      <c r="H813" s="101">
        <v>1</v>
      </c>
      <c r="I813" s="102">
        <v>41.79</v>
      </c>
      <c r="J813" s="102">
        <v>41.79</v>
      </c>
    </row>
    <row r="814" spans="1:10" x14ac:dyDescent="0.25">
      <c r="A814" s="95"/>
      <c r="B814" s="95"/>
      <c r="C814" s="95"/>
      <c r="D814" s="95"/>
      <c r="E814" s="95" t="s">
        <v>1220</v>
      </c>
      <c r="F814" s="96">
        <v>1.87</v>
      </c>
      <c r="G814" s="95" t="s">
        <v>1221</v>
      </c>
      <c r="H814" s="96">
        <v>0</v>
      </c>
      <c r="I814" s="95" t="s">
        <v>1222</v>
      </c>
      <c r="J814" s="96">
        <v>1.87</v>
      </c>
    </row>
    <row r="815" spans="1:10" ht="14.4" customHeight="1" thickBot="1" x14ac:dyDescent="0.3">
      <c r="A815" s="95"/>
      <c r="B815" s="95"/>
      <c r="C815" s="95"/>
      <c r="D815" s="95"/>
      <c r="E815" s="95" t="s">
        <v>1223</v>
      </c>
      <c r="F815" s="96">
        <v>11.62</v>
      </c>
      <c r="G815" s="95"/>
      <c r="H815" s="144" t="s">
        <v>1224</v>
      </c>
      <c r="I815" s="144"/>
      <c r="J815" s="96">
        <v>55.93</v>
      </c>
    </row>
    <row r="816" spans="1:10" ht="14.4" thickTop="1" x14ac:dyDescent="0.25">
      <c r="A816" s="97"/>
      <c r="B816" s="97"/>
      <c r="C816" s="97"/>
      <c r="D816" s="97"/>
      <c r="E816" s="97"/>
      <c r="F816" s="97"/>
      <c r="G816" s="97"/>
      <c r="H816" s="97"/>
      <c r="I816" s="97"/>
      <c r="J816" s="97"/>
    </row>
    <row r="817" spans="1:10" x14ac:dyDescent="0.25">
      <c r="A817" s="83" t="s">
        <v>1087</v>
      </c>
      <c r="B817" s="71" t="s">
        <v>818</v>
      </c>
      <c r="C817" s="83" t="s">
        <v>817</v>
      </c>
      <c r="D817" s="83" t="s">
        <v>801</v>
      </c>
      <c r="E817" s="145" t="s">
        <v>1213</v>
      </c>
      <c r="F817" s="145"/>
      <c r="G817" s="72" t="s">
        <v>816</v>
      </c>
      <c r="H817" s="71" t="s">
        <v>815</v>
      </c>
      <c r="I817" s="71" t="s">
        <v>814</v>
      </c>
      <c r="J817" s="71" t="s">
        <v>800</v>
      </c>
    </row>
    <row r="818" spans="1:10" ht="13.8" customHeight="1" x14ac:dyDescent="0.25">
      <c r="A818" s="60" t="s">
        <v>1214</v>
      </c>
      <c r="B818" s="59" t="s">
        <v>1541</v>
      </c>
      <c r="C818" s="60" t="s">
        <v>831</v>
      </c>
      <c r="D818" s="60" t="s">
        <v>1542</v>
      </c>
      <c r="E818" s="146" t="s">
        <v>1258</v>
      </c>
      <c r="F818" s="146"/>
      <c r="G818" s="62" t="s">
        <v>812</v>
      </c>
      <c r="H818" s="89">
        <v>1</v>
      </c>
      <c r="I818" s="63">
        <v>11.92</v>
      </c>
      <c r="J818" s="63">
        <v>11.92</v>
      </c>
    </row>
    <row r="819" spans="1:10" ht="26.4" x14ac:dyDescent="0.25">
      <c r="A819" s="90" t="s">
        <v>1215</v>
      </c>
      <c r="B819" s="91" t="s">
        <v>1261</v>
      </c>
      <c r="C819" s="90" t="s">
        <v>811</v>
      </c>
      <c r="D819" s="90" t="s">
        <v>1262</v>
      </c>
      <c r="E819" s="148" t="s">
        <v>1239</v>
      </c>
      <c r="F819" s="148"/>
      <c r="G819" s="92" t="s">
        <v>840</v>
      </c>
      <c r="H819" s="93">
        <v>0.1</v>
      </c>
      <c r="I819" s="94">
        <v>25.26</v>
      </c>
      <c r="J819" s="94">
        <v>2.52</v>
      </c>
    </row>
    <row r="820" spans="1:10" x14ac:dyDescent="0.25">
      <c r="A820" s="98" t="s">
        <v>1226</v>
      </c>
      <c r="B820" s="99" t="s">
        <v>1616</v>
      </c>
      <c r="C820" s="98" t="s">
        <v>831</v>
      </c>
      <c r="D820" s="98" t="s">
        <v>1617</v>
      </c>
      <c r="E820" s="147" t="s">
        <v>1229</v>
      </c>
      <c r="F820" s="147"/>
      <c r="G820" s="100" t="s">
        <v>812</v>
      </c>
      <c r="H820" s="101">
        <v>1</v>
      </c>
      <c r="I820" s="102">
        <v>9.4</v>
      </c>
      <c r="J820" s="102">
        <v>9.4</v>
      </c>
    </row>
    <row r="821" spans="1:10" x14ac:dyDescent="0.25">
      <c r="A821" s="95"/>
      <c r="B821" s="95"/>
      <c r="C821" s="95"/>
      <c r="D821" s="95"/>
      <c r="E821" s="95" t="s">
        <v>1220</v>
      </c>
      <c r="F821" s="96">
        <v>1.87</v>
      </c>
      <c r="G821" s="95" t="s">
        <v>1221</v>
      </c>
      <c r="H821" s="96">
        <v>0</v>
      </c>
      <c r="I821" s="95" t="s">
        <v>1222</v>
      </c>
      <c r="J821" s="96">
        <v>1.87</v>
      </c>
    </row>
    <row r="822" spans="1:10" ht="14.4" customHeight="1" thickBot="1" x14ac:dyDescent="0.3">
      <c r="A822" s="95"/>
      <c r="B822" s="95"/>
      <c r="C822" s="95"/>
      <c r="D822" s="95"/>
      <c r="E822" s="95" t="s">
        <v>1223</v>
      </c>
      <c r="F822" s="96">
        <v>3.12</v>
      </c>
      <c r="G822" s="95"/>
      <c r="H822" s="144" t="s">
        <v>1224</v>
      </c>
      <c r="I822" s="144"/>
      <c r="J822" s="96">
        <v>15.04</v>
      </c>
    </row>
    <row r="823" spans="1:10" ht="14.4" thickTop="1" x14ac:dyDescent="0.25">
      <c r="A823" s="97"/>
      <c r="B823" s="97"/>
      <c r="C823" s="97"/>
      <c r="D823" s="97"/>
      <c r="E823" s="97"/>
      <c r="F823" s="97"/>
      <c r="G823" s="97"/>
      <c r="H823" s="97"/>
      <c r="I823" s="97"/>
      <c r="J823" s="97"/>
    </row>
    <row r="824" spans="1:10" x14ac:dyDescent="0.25">
      <c r="A824" s="83" t="s">
        <v>1089</v>
      </c>
      <c r="B824" s="71" t="s">
        <v>818</v>
      </c>
      <c r="C824" s="83" t="s">
        <v>817</v>
      </c>
      <c r="D824" s="83" t="s">
        <v>801</v>
      </c>
      <c r="E824" s="145" t="s">
        <v>1213</v>
      </c>
      <c r="F824" s="145"/>
      <c r="G824" s="72" t="s">
        <v>816</v>
      </c>
      <c r="H824" s="71" t="s">
        <v>815</v>
      </c>
      <c r="I824" s="71" t="s">
        <v>814</v>
      </c>
      <c r="J824" s="71" t="s">
        <v>800</v>
      </c>
    </row>
    <row r="825" spans="1:10" ht="13.8" customHeight="1" x14ac:dyDescent="0.25">
      <c r="A825" s="60" t="s">
        <v>1214</v>
      </c>
      <c r="B825" s="59" t="s">
        <v>1543</v>
      </c>
      <c r="C825" s="60" t="s">
        <v>831</v>
      </c>
      <c r="D825" s="60" t="s">
        <v>1544</v>
      </c>
      <c r="E825" s="146" t="s">
        <v>1258</v>
      </c>
      <c r="F825" s="146"/>
      <c r="G825" s="62" t="s">
        <v>812</v>
      </c>
      <c r="H825" s="89">
        <v>1</v>
      </c>
      <c r="I825" s="63">
        <v>15.53</v>
      </c>
      <c r="J825" s="63">
        <v>15.53</v>
      </c>
    </row>
    <row r="826" spans="1:10" ht="26.4" x14ac:dyDescent="0.25">
      <c r="A826" s="90" t="s">
        <v>1215</v>
      </c>
      <c r="B826" s="91" t="s">
        <v>1261</v>
      </c>
      <c r="C826" s="90" t="s">
        <v>811</v>
      </c>
      <c r="D826" s="90" t="s">
        <v>1262</v>
      </c>
      <c r="E826" s="148" t="s">
        <v>1239</v>
      </c>
      <c r="F826" s="148"/>
      <c r="G826" s="92" t="s">
        <v>840</v>
      </c>
      <c r="H826" s="93">
        <v>0.1</v>
      </c>
      <c r="I826" s="94">
        <v>25.26</v>
      </c>
      <c r="J826" s="94">
        <v>2.52</v>
      </c>
    </row>
    <row r="827" spans="1:10" x14ac:dyDescent="0.25">
      <c r="A827" s="98" t="s">
        <v>1226</v>
      </c>
      <c r="B827" s="99" t="s">
        <v>1618</v>
      </c>
      <c r="C827" s="98" t="s">
        <v>831</v>
      </c>
      <c r="D827" s="98" t="s">
        <v>1619</v>
      </c>
      <c r="E827" s="147" t="s">
        <v>1229</v>
      </c>
      <c r="F827" s="147"/>
      <c r="G827" s="100" t="s">
        <v>812</v>
      </c>
      <c r="H827" s="101">
        <v>1</v>
      </c>
      <c r="I827" s="102">
        <v>13.01</v>
      </c>
      <c r="J827" s="102">
        <v>13.01</v>
      </c>
    </row>
    <row r="828" spans="1:10" x14ac:dyDescent="0.25">
      <c r="A828" s="95"/>
      <c r="B828" s="95"/>
      <c r="C828" s="95"/>
      <c r="D828" s="95"/>
      <c r="E828" s="95" t="s">
        <v>1220</v>
      </c>
      <c r="F828" s="96">
        <v>1.87</v>
      </c>
      <c r="G828" s="95" t="s">
        <v>1221</v>
      </c>
      <c r="H828" s="96">
        <v>0</v>
      </c>
      <c r="I828" s="95" t="s">
        <v>1222</v>
      </c>
      <c r="J828" s="96">
        <v>1.87</v>
      </c>
    </row>
    <row r="829" spans="1:10" ht="14.4" customHeight="1" thickBot="1" x14ac:dyDescent="0.3">
      <c r="A829" s="95"/>
      <c r="B829" s="95"/>
      <c r="C829" s="95"/>
      <c r="D829" s="95"/>
      <c r="E829" s="95" t="s">
        <v>1223</v>
      </c>
      <c r="F829" s="96">
        <v>4.07</v>
      </c>
      <c r="G829" s="95"/>
      <c r="H829" s="144" t="s">
        <v>1224</v>
      </c>
      <c r="I829" s="144"/>
      <c r="J829" s="96">
        <v>19.600000000000001</v>
      </c>
    </row>
    <row r="830" spans="1:10" ht="14.4" thickTop="1" x14ac:dyDescent="0.25">
      <c r="A830" s="97"/>
      <c r="B830" s="97"/>
      <c r="C830" s="97"/>
      <c r="D830" s="97"/>
      <c r="E830" s="97"/>
      <c r="F830" s="97"/>
      <c r="G830" s="97"/>
      <c r="H830" s="97"/>
      <c r="I830" s="97"/>
      <c r="J830" s="97"/>
    </row>
    <row r="831" spans="1:10" x14ac:dyDescent="0.25">
      <c r="A831" s="83" t="s">
        <v>1092</v>
      </c>
      <c r="B831" s="71" t="s">
        <v>818</v>
      </c>
      <c r="C831" s="83" t="s">
        <v>817</v>
      </c>
      <c r="D831" s="83" t="s">
        <v>801</v>
      </c>
      <c r="E831" s="145" t="s">
        <v>1213</v>
      </c>
      <c r="F831" s="145"/>
      <c r="G831" s="72" t="s">
        <v>816</v>
      </c>
      <c r="H831" s="71" t="s">
        <v>815</v>
      </c>
      <c r="I831" s="71" t="s">
        <v>814</v>
      </c>
      <c r="J831" s="71" t="s">
        <v>800</v>
      </c>
    </row>
    <row r="832" spans="1:10" ht="13.8" customHeight="1" x14ac:dyDescent="0.25">
      <c r="A832" s="60" t="s">
        <v>1214</v>
      </c>
      <c r="B832" s="59" t="s">
        <v>1545</v>
      </c>
      <c r="C832" s="60" t="s">
        <v>831</v>
      </c>
      <c r="D832" s="60" t="s">
        <v>1546</v>
      </c>
      <c r="E832" s="146" t="s">
        <v>1258</v>
      </c>
      <c r="F832" s="146"/>
      <c r="G832" s="62" t="s">
        <v>812</v>
      </c>
      <c r="H832" s="89">
        <v>1</v>
      </c>
      <c r="I832" s="63">
        <v>7.65</v>
      </c>
      <c r="J832" s="63">
        <v>7.65</v>
      </c>
    </row>
    <row r="833" spans="1:10" ht="26.4" x14ac:dyDescent="0.25">
      <c r="A833" s="90" t="s">
        <v>1215</v>
      </c>
      <c r="B833" s="91" t="s">
        <v>1261</v>
      </c>
      <c r="C833" s="90" t="s">
        <v>811</v>
      </c>
      <c r="D833" s="90" t="s">
        <v>1262</v>
      </c>
      <c r="E833" s="148" t="s">
        <v>1239</v>
      </c>
      <c r="F833" s="148"/>
      <c r="G833" s="92" t="s">
        <v>840</v>
      </c>
      <c r="H833" s="93">
        <v>0.1</v>
      </c>
      <c r="I833" s="94">
        <v>25.26</v>
      </c>
      <c r="J833" s="94">
        <v>2.52</v>
      </c>
    </row>
    <row r="834" spans="1:10" x14ac:dyDescent="0.25">
      <c r="A834" s="98" t="s">
        <v>1226</v>
      </c>
      <c r="B834" s="99" t="s">
        <v>1620</v>
      </c>
      <c r="C834" s="98" t="s">
        <v>831</v>
      </c>
      <c r="D834" s="98" t="s">
        <v>1621</v>
      </c>
      <c r="E834" s="147" t="s">
        <v>1229</v>
      </c>
      <c r="F834" s="147"/>
      <c r="G834" s="100" t="s">
        <v>812</v>
      </c>
      <c r="H834" s="101">
        <v>1</v>
      </c>
      <c r="I834" s="102">
        <v>5.13</v>
      </c>
      <c r="J834" s="102">
        <v>5.13</v>
      </c>
    </row>
    <row r="835" spans="1:10" x14ac:dyDescent="0.25">
      <c r="A835" s="95"/>
      <c r="B835" s="95"/>
      <c r="C835" s="95"/>
      <c r="D835" s="95"/>
      <c r="E835" s="95" t="s">
        <v>1220</v>
      </c>
      <c r="F835" s="96">
        <v>1.87</v>
      </c>
      <c r="G835" s="95" t="s">
        <v>1221</v>
      </c>
      <c r="H835" s="96">
        <v>0</v>
      </c>
      <c r="I835" s="95" t="s">
        <v>1222</v>
      </c>
      <c r="J835" s="96">
        <v>1.87</v>
      </c>
    </row>
    <row r="836" spans="1:10" ht="14.4" customHeight="1" thickBot="1" x14ac:dyDescent="0.3">
      <c r="A836" s="95"/>
      <c r="B836" s="95"/>
      <c r="C836" s="95"/>
      <c r="D836" s="95"/>
      <c r="E836" s="95" t="s">
        <v>1223</v>
      </c>
      <c r="F836" s="96">
        <v>2</v>
      </c>
      <c r="G836" s="95"/>
      <c r="H836" s="144" t="s">
        <v>1224</v>
      </c>
      <c r="I836" s="144"/>
      <c r="J836" s="96">
        <v>9.65</v>
      </c>
    </row>
    <row r="837" spans="1:10" ht="14.4" thickTop="1" x14ac:dyDescent="0.25">
      <c r="A837" s="97"/>
      <c r="B837" s="97"/>
      <c r="C837" s="97"/>
      <c r="D837" s="97"/>
      <c r="E837" s="97"/>
      <c r="F837" s="97"/>
      <c r="G837" s="97"/>
      <c r="H837" s="97"/>
      <c r="I837" s="97"/>
      <c r="J837" s="97"/>
    </row>
    <row r="838" spans="1:10" x14ac:dyDescent="0.25">
      <c r="A838" s="83" t="s">
        <v>1095</v>
      </c>
      <c r="B838" s="71" t="s">
        <v>818</v>
      </c>
      <c r="C838" s="83" t="s">
        <v>817</v>
      </c>
      <c r="D838" s="83" t="s">
        <v>801</v>
      </c>
      <c r="E838" s="145" t="s">
        <v>1213</v>
      </c>
      <c r="F838" s="145"/>
      <c r="G838" s="72" t="s">
        <v>816</v>
      </c>
      <c r="H838" s="71" t="s">
        <v>815</v>
      </c>
      <c r="I838" s="71" t="s">
        <v>814</v>
      </c>
      <c r="J838" s="71" t="s">
        <v>800</v>
      </c>
    </row>
    <row r="839" spans="1:10" ht="26.4" customHeight="1" x14ac:dyDescent="0.25">
      <c r="A839" s="60" t="s">
        <v>1214</v>
      </c>
      <c r="B839" s="59" t="s">
        <v>1456</v>
      </c>
      <c r="C839" s="60" t="s">
        <v>811</v>
      </c>
      <c r="D839" s="60" t="s">
        <v>1457</v>
      </c>
      <c r="E839" s="146" t="s">
        <v>1258</v>
      </c>
      <c r="F839" s="146"/>
      <c r="G839" s="62" t="s">
        <v>812</v>
      </c>
      <c r="H839" s="89">
        <v>1</v>
      </c>
      <c r="I839" s="63">
        <v>82.27</v>
      </c>
      <c r="J839" s="63">
        <v>82.27</v>
      </c>
    </row>
    <row r="840" spans="1:10" ht="26.4" x14ac:dyDescent="0.25">
      <c r="A840" s="90" t="s">
        <v>1215</v>
      </c>
      <c r="B840" s="91" t="s">
        <v>1259</v>
      </c>
      <c r="C840" s="90" t="s">
        <v>811</v>
      </c>
      <c r="D840" s="90" t="s">
        <v>1260</v>
      </c>
      <c r="E840" s="148" t="s">
        <v>1239</v>
      </c>
      <c r="F840" s="148"/>
      <c r="G840" s="92" t="s">
        <v>840</v>
      </c>
      <c r="H840" s="93">
        <v>0.27339999999999998</v>
      </c>
      <c r="I840" s="94">
        <v>21.01</v>
      </c>
      <c r="J840" s="94">
        <v>5.74</v>
      </c>
    </row>
    <row r="841" spans="1:10" ht="26.4" x14ac:dyDescent="0.25">
      <c r="A841" s="90" t="s">
        <v>1215</v>
      </c>
      <c r="B841" s="91" t="s">
        <v>1261</v>
      </c>
      <c r="C841" s="90" t="s">
        <v>811</v>
      </c>
      <c r="D841" s="90" t="s">
        <v>1262</v>
      </c>
      <c r="E841" s="148" t="s">
        <v>1239</v>
      </c>
      <c r="F841" s="148"/>
      <c r="G841" s="92" t="s">
        <v>840</v>
      </c>
      <c r="H841" s="93">
        <v>0.27339999999999998</v>
      </c>
      <c r="I841" s="94">
        <v>25.26</v>
      </c>
      <c r="J841" s="94">
        <v>6.9</v>
      </c>
    </row>
    <row r="842" spans="1:10" ht="26.4" x14ac:dyDescent="0.25">
      <c r="A842" s="98" t="s">
        <v>1226</v>
      </c>
      <c r="B842" s="99" t="s">
        <v>1986</v>
      </c>
      <c r="C842" s="98" t="s">
        <v>811</v>
      </c>
      <c r="D842" s="98" t="s">
        <v>1987</v>
      </c>
      <c r="E842" s="147" t="s">
        <v>1229</v>
      </c>
      <c r="F842" s="147"/>
      <c r="G842" s="100" t="s">
        <v>812</v>
      </c>
      <c r="H842" s="101">
        <v>3</v>
      </c>
      <c r="I842" s="102">
        <v>1.63</v>
      </c>
      <c r="J842" s="102">
        <v>4.8899999999999997</v>
      </c>
    </row>
    <row r="843" spans="1:10" ht="26.4" x14ac:dyDescent="0.25">
      <c r="A843" s="98" t="s">
        <v>1226</v>
      </c>
      <c r="B843" s="99" t="s">
        <v>1988</v>
      </c>
      <c r="C843" s="98" t="s">
        <v>811</v>
      </c>
      <c r="D843" s="98" t="s">
        <v>1989</v>
      </c>
      <c r="E843" s="147" t="s">
        <v>1229</v>
      </c>
      <c r="F843" s="147"/>
      <c r="G843" s="100" t="s">
        <v>812</v>
      </c>
      <c r="H843" s="101">
        <v>1</v>
      </c>
      <c r="I843" s="102">
        <v>64.739999999999995</v>
      </c>
      <c r="J843" s="102">
        <v>64.739999999999995</v>
      </c>
    </row>
    <row r="844" spans="1:10" x14ac:dyDescent="0.25">
      <c r="A844" s="95"/>
      <c r="B844" s="95"/>
      <c r="C844" s="95"/>
      <c r="D844" s="95"/>
      <c r="E844" s="95" t="s">
        <v>1220</v>
      </c>
      <c r="F844" s="96">
        <v>9.08</v>
      </c>
      <c r="G844" s="95" t="s">
        <v>1221</v>
      </c>
      <c r="H844" s="96">
        <v>0</v>
      </c>
      <c r="I844" s="95" t="s">
        <v>1222</v>
      </c>
      <c r="J844" s="96">
        <v>9.08</v>
      </c>
    </row>
    <row r="845" spans="1:10" ht="14.4" customHeight="1" thickBot="1" x14ac:dyDescent="0.3">
      <c r="A845" s="95"/>
      <c r="B845" s="95"/>
      <c r="C845" s="95"/>
      <c r="D845" s="95"/>
      <c r="E845" s="95" t="s">
        <v>1223</v>
      </c>
      <c r="F845" s="96">
        <v>21.58</v>
      </c>
      <c r="G845" s="95"/>
      <c r="H845" s="144" t="s">
        <v>1224</v>
      </c>
      <c r="I845" s="144"/>
      <c r="J845" s="96">
        <v>103.85</v>
      </c>
    </row>
    <row r="846" spans="1:10" ht="14.4" thickTop="1" x14ac:dyDescent="0.25">
      <c r="A846" s="97"/>
      <c r="B846" s="97"/>
      <c r="C846" s="97"/>
      <c r="D846" s="97"/>
      <c r="E846" s="97"/>
      <c r="F846" s="97"/>
      <c r="G846" s="97"/>
      <c r="H846" s="97"/>
      <c r="I846" s="97"/>
      <c r="J846" s="97"/>
    </row>
    <row r="847" spans="1:10" x14ac:dyDescent="0.25">
      <c r="A847" s="83" t="s">
        <v>1098</v>
      </c>
      <c r="B847" s="71" t="s">
        <v>818</v>
      </c>
      <c r="C847" s="83" t="s">
        <v>817</v>
      </c>
      <c r="D847" s="83" t="s">
        <v>801</v>
      </c>
      <c r="E847" s="145" t="s">
        <v>1213</v>
      </c>
      <c r="F847" s="145"/>
      <c r="G847" s="72" t="s">
        <v>816</v>
      </c>
      <c r="H847" s="71" t="s">
        <v>815</v>
      </c>
      <c r="I847" s="71" t="s">
        <v>814</v>
      </c>
      <c r="J847" s="71" t="s">
        <v>800</v>
      </c>
    </row>
    <row r="848" spans="1:10" ht="26.4" customHeight="1" x14ac:dyDescent="0.25">
      <c r="A848" s="60" t="s">
        <v>1214</v>
      </c>
      <c r="B848" s="59" t="s">
        <v>1393</v>
      </c>
      <c r="C848" s="60" t="s">
        <v>811</v>
      </c>
      <c r="D848" s="60" t="s">
        <v>1394</v>
      </c>
      <c r="E848" s="146" t="s">
        <v>1258</v>
      </c>
      <c r="F848" s="146"/>
      <c r="G848" s="62" t="s">
        <v>812</v>
      </c>
      <c r="H848" s="89">
        <v>1</v>
      </c>
      <c r="I848" s="63">
        <v>157.81</v>
      </c>
      <c r="J848" s="63">
        <v>157.81</v>
      </c>
    </row>
    <row r="849" spans="1:10" ht="26.4" x14ac:dyDescent="0.25">
      <c r="A849" s="90" t="s">
        <v>1215</v>
      </c>
      <c r="B849" s="91" t="s">
        <v>1261</v>
      </c>
      <c r="C849" s="90" t="s">
        <v>811</v>
      </c>
      <c r="D849" s="90" t="s">
        <v>1262</v>
      </c>
      <c r="E849" s="148" t="s">
        <v>1239</v>
      </c>
      <c r="F849" s="148"/>
      <c r="G849" s="92" t="s">
        <v>840</v>
      </c>
      <c r="H849" s="93">
        <v>0.78300000000000003</v>
      </c>
      <c r="I849" s="94">
        <v>25.26</v>
      </c>
      <c r="J849" s="94">
        <v>19.77</v>
      </c>
    </row>
    <row r="850" spans="1:10" ht="26.4" x14ac:dyDescent="0.25">
      <c r="A850" s="90" t="s">
        <v>1215</v>
      </c>
      <c r="B850" s="91" t="s">
        <v>1259</v>
      </c>
      <c r="C850" s="90" t="s">
        <v>811</v>
      </c>
      <c r="D850" s="90" t="s">
        <v>1260</v>
      </c>
      <c r="E850" s="148" t="s">
        <v>1239</v>
      </c>
      <c r="F850" s="148"/>
      <c r="G850" s="92" t="s">
        <v>840</v>
      </c>
      <c r="H850" s="93">
        <v>0.78300000000000003</v>
      </c>
      <c r="I850" s="94">
        <v>21.01</v>
      </c>
      <c r="J850" s="94">
        <v>16.45</v>
      </c>
    </row>
    <row r="851" spans="1:10" ht="26.4" x14ac:dyDescent="0.25">
      <c r="A851" s="98" t="s">
        <v>1226</v>
      </c>
      <c r="B851" s="99" t="s">
        <v>1992</v>
      </c>
      <c r="C851" s="98" t="s">
        <v>811</v>
      </c>
      <c r="D851" s="98" t="s">
        <v>1993</v>
      </c>
      <c r="E851" s="147" t="s">
        <v>1229</v>
      </c>
      <c r="F851" s="147"/>
      <c r="G851" s="100" t="s">
        <v>812</v>
      </c>
      <c r="H851" s="101">
        <v>3</v>
      </c>
      <c r="I851" s="102">
        <v>2.89</v>
      </c>
      <c r="J851" s="102">
        <v>8.67</v>
      </c>
    </row>
    <row r="852" spans="1:10" ht="26.4" x14ac:dyDescent="0.25">
      <c r="A852" s="98" t="s">
        <v>1226</v>
      </c>
      <c r="B852" s="99" t="s">
        <v>1990</v>
      </c>
      <c r="C852" s="98" t="s">
        <v>811</v>
      </c>
      <c r="D852" s="98" t="s">
        <v>1991</v>
      </c>
      <c r="E852" s="147" t="s">
        <v>1229</v>
      </c>
      <c r="F852" s="147"/>
      <c r="G852" s="100" t="s">
        <v>812</v>
      </c>
      <c r="H852" s="101">
        <v>1</v>
      </c>
      <c r="I852" s="102">
        <v>112.92</v>
      </c>
      <c r="J852" s="102">
        <v>112.92</v>
      </c>
    </row>
    <row r="853" spans="1:10" x14ac:dyDescent="0.25">
      <c r="A853" s="95"/>
      <c r="B853" s="95"/>
      <c r="C853" s="95"/>
      <c r="D853" s="95"/>
      <c r="E853" s="95" t="s">
        <v>1220</v>
      </c>
      <c r="F853" s="96">
        <v>26.03</v>
      </c>
      <c r="G853" s="95" t="s">
        <v>1221</v>
      </c>
      <c r="H853" s="96">
        <v>0</v>
      </c>
      <c r="I853" s="95" t="s">
        <v>1222</v>
      </c>
      <c r="J853" s="96">
        <v>26.03</v>
      </c>
    </row>
    <row r="854" spans="1:10" ht="14.4" customHeight="1" thickBot="1" x14ac:dyDescent="0.3">
      <c r="A854" s="95"/>
      <c r="B854" s="95"/>
      <c r="C854" s="95"/>
      <c r="D854" s="95"/>
      <c r="E854" s="95" t="s">
        <v>1223</v>
      </c>
      <c r="F854" s="96">
        <v>41.4</v>
      </c>
      <c r="G854" s="95"/>
      <c r="H854" s="144" t="s">
        <v>1224</v>
      </c>
      <c r="I854" s="144"/>
      <c r="J854" s="96">
        <v>199.21</v>
      </c>
    </row>
    <row r="855" spans="1:10" ht="14.4" thickTop="1" x14ac:dyDescent="0.25">
      <c r="A855" s="97"/>
      <c r="B855" s="97"/>
      <c r="C855" s="97"/>
      <c r="D855" s="97"/>
      <c r="E855" s="97"/>
      <c r="F855" s="97"/>
      <c r="G855" s="97"/>
      <c r="H855" s="97"/>
      <c r="I855" s="97"/>
      <c r="J855" s="97"/>
    </row>
    <row r="856" spans="1:10" x14ac:dyDescent="0.25">
      <c r="A856" s="83" t="s">
        <v>1099</v>
      </c>
      <c r="B856" s="71" t="s">
        <v>818</v>
      </c>
      <c r="C856" s="83" t="s">
        <v>817</v>
      </c>
      <c r="D856" s="83" t="s">
        <v>801</v>
      </c>
      <c r="E856" s="145" t="s">
        <v>1213</v>
      </c>
      <c r="F856" s="145"/>
      <c r="G856" s="72" t="s">
        <v>816</v>
      </c>
      <c r="H856" s="71" t="s">
        <v>815</v>
      </c>
      <c r="I856" s="71" t="s">
        <v>814</v>
      </c>
      <c r="J856" s="71" t="s">
        <v>800</v>
      </c>
    </row>
    <row r="857" spans="1:10" ht="26.4" customHeight="1" x14ac:dyDescent="0.25">
      <c r="A857" s="60" t="s">
        <v>1214</v>
      </c>
      <c r="B857" s="59" t="s">
        <v>1395</v>
      </c>
      <c r="C857" s="60" t="s">
        <v>811</v>
      </c>
      <c r="D857" s="60" t="s">
        <v>1396</v>
      </c>
      <c r="E857" s="146" t="s">
        <v>1258</v>
      </c>
      <c r="F857" s="146"/>
      <c r="G857" s="62" t="s">
        <v>812</v>
      </c>
      <c r="H857" s="89">
        <v>1</v>
      </c>
      <c r="I857" s="63">
        <v>13.64</v>
      </c>
      <c r="J857" s="63">
        <v>13.64</v>
      </c>
    </row>
    <row r="858" spans="1:10" ht="26.4" x14ac:dyDescent="0.25">
      <c r="A858" s="90" t="s">
        <v>1215</v>
      </c>
      <c r="B858" s="91" t="s">
        <v>1259</v>
      </c>
      <c r="C858" s="90" t="s">
        <v>811</v>
      </c>
      <c r="D858" s="90" t="s">
        <v>1260</v>
      </c>
      <c r="E858" s="148" t="s">
        <v>1239</v>
      </c>
      <c r="F858" s="148"/>
      <c r="G858" s="92" t="s">
        <v>840</v>
      </c>
      <c r="H858" s="93">
        <v>6.6299999999999998E-2</v>
      </c>
      <c r="I858" s="94">
        <v>21.01</v>
      </c>
      <c r="J858" s="94">
        <v>1.39</v>
      </c>
    </row>
    <row r="859" spans="1:10" ht="26.4" x14ac:dyDescent="0.25">
      <c r="A859" s="90" t="s">
        <v>1215</v>
      </c>
      <c r="B859" s="91" t="s">
        <v>1261</v>
      </c>
      <c r="C859" s="90" t="s">
        <v>811</v>
      </c>
      <c r="D859" s="90" t="s">
        <v>1262</v>
      </c>
      <c r="E859" s="148" t="s">
        <v>1239</v>
      </c>
      <c r="F859" s="148"/>
      <c r="G859" s="92" t="s">
        <v>840</v>
      </c>
      <c r="H859" s="93">
        <v>6.6299999999999998E-2</v>
      </c>
      <c r="I859" s="94">
        <v>25.26</v>
      </c>
      <c r="J859" s="94">
        <v>1.67</v>
      </c>
    </row>
    <row r="860" spans="1:10" ht="26.4" x14ac:dyDescent="0.25">
      <c r="A860" s="98" t="s">
        <v>1226</v>
      </c>
      <c r="B860" s="99" t="s">
        <v>1996</v>
      </c>
      <c r="C860" s="98" t="s">
        <v>811</v>
      </c>
      <c r="D860" s="98" t="s">
        <v>1997</v>
      </c>
      <c r="E860" s="147" t="s">
        <v>1229</v>
      </c>
      <c r="F860" s="147"/>
      <c r="G860" s="100" t="s">
        <v>812</v>
      </c>
      <c r="H860" s="101">
        <v>1</v>
      </c>
      <c r="I860" s="102">
        <v>9.2200000000000006</v>
      </c>
      <c r="J860" s="102">
        <v>9.2200000000000006</v>
      </c>
    </row>
    <row r="861" spans="1:10" ht="26.4" x14ac:dyDescent="0.25">
      <c r="A861" s="98" t="s">
        <v>1226</v>
      </c>
      <c r="B861" s="99" t="s">
        <v>1994</v>
      </c>
      <c r="C861" s="98" t="s">
        <v>811</v>
      </c>
      <c r="D861" s="98" t="s">
        <v>1995</v>
      </c>
      <c r="E861" s="147" t="s">
        <v>1229</v>
      </c>
      <c r="F861" s="147"/>
      <c r="G861" s="100" t="s">
        <v>812</v>
      </c>
      <c r="H861" s="101">
        <v>1</v>
      </c>
      <c r="I861" s="102">
        <v>1.36</v>
      </c>
      <c r="J861" s="102">
        <v>1.36</v>
      </c>
    </row>
    <row r="862" spans="1:10" x14ac:dyDescent="0.25">
      <c r="A862" s="95"/>
      <c r="B862" s="95"/>
      <c r="C862" s="95"/>
      <c r="D862" s="95"/>
      <c r="E862" s="95" t="s">
        <v>1220</v>
      </c>
      <c r="F862" s="96">
        <v>2.2000000000000002</v>
      </c>
      <c r="G862" s="95" t="s">
        <v>1221</v>
      </c>
      <c r="H862" s="96">
        <v>0</v>
      </c>
      <c r="I862" s="95" t="s">
        <v>1222</v>
      </c>
      <c r="J862" s="96">
        <v>2.2000000000000002</v>
      </c>
    </row>
    <row r="863" spans="1:10" ht="14.4" customHeight="1" thickBot="1" x14ac:dyDescent="0.3">
      <c r="A863" s="95"/>
      <c r="B863" s="95"/>
      <c r="C863" s="95"/>
      <c r="D863" s="95"/>
      <c r="E863" s="95" t="s">
        <v>1223</v>
      </c>
      <c r="F863" s="96">
        <v>3.57</v>
      </c>
      <c r="G863" s="95"/>
      <c r="H863" s="144" t="s">
        <v>1224</v>
      </c>
      <c r="I863" s="144"/>
      <c r="J863" s="96">
        <v>17.21</v>
      </c>
    </row>
    <row r="864" spans="1:10" ht="14.4" thickTop="1" x14ac:dyDescent="0.25">
      <c r="A864" s="97"/>
      <c r="B864" s="97"/>
      <c r="C864" s="97"/>
      <c r="D864" s="97"/>
      <c r="E864" s="97"/>
      <c r="F864" s="97"/>
      <c r="G864" s="97"/>
      <c r="H864" s="97"/>
      <c r="I864" s="97"/>
      <c r="J864" s="97"/>
    </row>
    <row r="865" spans="1:10" x14ac:dyDescent="0.25">
      <c r="A865" s="83" t="s">
        <v>1100</v>
      </c>
      <c r="B865" s="71" t="s">
        <v>818</v>
      </c>
      <c r="C865" s="83" t="s">
        <v>817</v>
      </c>
      <c r="D865" s="83" t="s">
        <v>801</v>
      </c>
      <c r="E865" s="145" t="s">
        <v>1213</v>
      </c>
      <c r="F865" s="145"/>
      <c r="G865" s="72" t="s">
        <v>816</v>
      </c>
      <c r="H865" s="71" t="s">
        <v>815</v>
      </c>
      <c r="I865" s="71" t="s">
        <v>814</v>
      </c>
      <c r="J865" s="71" t="s">
        <v>800</v>
      </c>
    </row>
    <row r="866" spans="1:10" ht="26.4" customHeight="1" x14ac:dyDescent="0.25">
      <c r="A866" s="60" t="s">
        <v>1214</v>
      </c>
      <c r="B866" s="59" t="s">
        <v>1397</v>
      </c>
      <c r="C866" s="60" t="s">
        <v>811</v>
      </c>
      <c r="D866" s="60" t="s">
        <v>1398</v>
      </c>
      <c r="E866" s="146" t="s">
        <v>1258</v>
      </c>
      <c r="F866" s="146"/>
      <c r="G866" s="62" t="s">
        <v>812</v>
      </c>
      <c r="H866" s="89">
        <v>1</v>
      </c>
      <c r="I866" s="63">
        <v>61.68</v>
      </c>
      <c r="J866" s="63">
        <v>61.68</v>
      </c>
    </row>
    <row r="867" spans="1:10" ht="26.4" x14ac:dyDescent="0.25">
      <c r="A867" s="90" t="s">
        <v>1215</v>
      </c>
      <c r="B867" s="91" t="s">
        <v>1261</v>
      </c>
      <c r="C867" s="90" t="s">
        <v>811</v>
      </c>
      <c r="D867" s="90" t="s">
        <v>1262</v>
      </c>
      <c r="E867" s="148" t="s">
        <v>1239</v>
      </c>
      <c r="F867" s="148"/>
      <c r="G867" s="92" t="s">
        <v>840</v>
      </c>
      <c r="H867" s="93">
        <v>0.13250000000000001</v>
      </c>
      <c r="I867" s="94">
        <v>25.26</v>
      </c>
      <c r="J867" s="94">
        <v>3.34</v>
      </c>
    </row>
    <row r="868" spans="1:10" ht="26.4" x14ac:dyDescent="0.25">
      <c r="A868" s="90" t="s">
        <v>1215</v>
      </c>
      <c r="B868" s="91" t="s">
        <v>1259</v>
      </c>
      <c r="C868" s="90" t="s">
        <v>811</v>
      </c>
      <c r="D868" s="90" t="s">
        <v>1260</v>
      </c>
      <c r="E868" s="148" t="s">
        <v>1239</v>
      </c>
      <c r="F868" s="148"/>
      <c r="G868" s="92" t="s">
        <v>840</v>
      </c>
      <c r="H868" s="93">
        <v>0.13250000000000001</v>
      </c>
      <c r="I868" s="94">
        <v>21.01</v>
      </c>
      <c r="J868" s="94">
        <v>2.78</v>
      </c>
    </row>
    <row r="869" spans="1:10" ht="26.4" x14ac:dyDescent="0.25">
      <c r="A869" s="98" t="s">
        <v>1226</v>
      </c>
      <c r="B869" s="99" t="s">
        <v>1994</v>
      </c>
      <c r="C869" s="98" t="s">
        <v>811</v>
      </c>
      <c r="D869" s="98" t="s">
        <v>1995</v>
      </c>
      <c r="E869" s="147" t="s">
        <v>1229</v>
      </c>
      <c r="F869" s="147"/>
      <c r="G869" s="100" t="s">
        <v>812</v>
      </c>
      <c r="H869" s="101">
        <v>2</v>
      </c>
      <c r="I869" s="102">
        <v>1.36</v>
      </c>
      <c r="J869" s="102">
        <v>2.72</v>
      </c>
    </row>
    <row r="870" spans="1:10" x14ac:dyDescent="0.25">
      <c r="A870" s="98" t="s">
        <v>1226</v>
      </c>
      <c r="B870" s="99" t="s">
        <v>1998</v>
      </c>
      <c r="C870" s="98" t="s">
        <v>811</v>
      </c>
      <c r="D870" s="98" t="s">
        <v>1999</v>
      </c>
      <c r="E870" s="147" t="s">
        <v>1229</v>
      </c>
      <c r="F870" s="147"/>
      <c r="G870" s="100" t="s">
        <v>812</v>
      </c>
      <c r="H870" s="101">
        <v>1</v>
      </c>
      <c r="I870" s="102">
        <v>52.84</v>
      </c>
      <c r="J870" s="102">
        <v>52.84</v>
      </c>
    </row>
    <row r="871" spans="1:10" x14ac:dyDescent="0.25">
      <c r="A871" s="95"/>
      <c r="B871" s="95"/>
      <c r="C871" s="95"/>
      <c r="D871" s="95"/>
      <c r="E871" s="95" t="s">
        <v>1220</v>
      </c>
      <c r="F871" s="96">
        <v>4.4000000000000004</v>
      </c>
      <c r="G871" s="95" t="s">
        <v>1221</v>
      </c>
      <c r="H871" s="96">
        <v>0</v>
      </c>
      <c r="I871" s="95" t="s">
        <v>1222</v>
      </c>
      <c r="J871" s="96">
        <v>4.4000000000000004</v>
      </c>
    </row>
    <row r="872" spans="1:10" ht="14.4" customHeight="1" thickBot="1" x14ac:dyDescent="0.3">
      <c r="A872" s="95"/>
      <c r="B872" s="95"/>
      <c r="C872" s="95"/>
      <c r="D872" s="95"/>
      <c r="E872" s="95" t="s">
        <v>1223</v>
      </c>
      <c r="F872" s="96">
        <v>16.18</v>
      </c>
      <c r="G872" s="95"/>
      <c r="H872" s="144" t="s">
        <v>1224</v>
      </c>
      <c r="I872" s="144"/>
      <c r="J872" s="96">
        <v>77.86</v>
      </c>
    </row>
    <row r="873" spans="1:10" ht="14.4" thickTop="1" x14ac:dyDescent="0.25">
      <c r="A873" s="97"/>
      <c r="B873" s="97"/>
      <c r="C873" s="97"/>
      <c r="D873" s="97"/>
      <c r="E873" s="97"/>
      <c r="F873" s="97"/>
      <c r="G873" s="97"/>
      <c r="H873" s="97"/>
      <c r="I873" s="97"/>
      <c r="J873" s="97"/>
    </row>
    <row r="874" spans="1:10" x14ac:dyDescent="0.25">
      <c r="A874" s="83" t="s">
        <v>1103</v>
      </c>
      <c r="B874" s="71" t="s">
        <v>818</v>
      </c>
      <c r="C874" s="83" t="s">
        <v>817</v>
      </c>
      <c r="D874" s="83" t="s">
        <v>801</v>
      </c>
      <c r="E874" s="145" t="s">
        <v>1213</v>
      </c>
      <c r="F874" s="145"/>
      <c r="G874" s="72" t="s">
        <v>816</v>
      </c>
      <c r="H874" s="71" t="s">
        <v>815</v>
      </c>
      <c r="I874" s="71" t="s">
        <v>814</v>
      </c>
      <c r="J874" s="71" t="s">
        <v>800</v>
      </c>
    </row>
    <row r="875" spans="1:10" ht="26.4" customHeight="1" x14ac:dyDescent="0.25">
      <c r="A875" s="60" t="s">
        <v>1214</v>
      </c>
      <c r="B875" s="59" t="s">
        <v>1547</v>
      </c>
      <c r="C875" s="60" t="s">
        <v>811</v>
      </c>
      <c r="D875" s="60" t="s">
        <v>1548</v>
      </c>
      <c r="E875" s="146" t="s">
        <v>1258</v>
      </c>
      <c r="F875" s="146"/>
      <c r="G875" s="62" t="s">
        <v>812</v>
      </c>
      <c r="H875" s="89">
        <v>1</v>
      </c>
      <c r="I875" s="63">
        <v>61.68</v>
      </c>
      <c r="J875" s="63">
        <v>61.68</v>
      </c>
    </row>
    <row r="876" spans="1:10" ht="26.4" x14ac:dyDescent="0.25">
      <c r="A876" s="90" t="s">
        <v>1215</v>
      </c>
      <c r="B876" s="91" t="s">
        <v>1261</v>
      </c>
      <c r="C876" s="90" t="s">
        <v>811</v>
      </c>
      <c r="D876" s="90" t="s">
        <v>1262</v>
      </c>
      <c r="E876" s="148" t="s">
        <v>1239</v>
      </c>
      <c r="F876" s="148"/>
      <c r="G876" s="92" t="s">
        <v>840</v>
      </c>
      <c r="H876" s="93">
        <v>0.13250000000000001</v>
      </c>
      <c r="I876" s="94">
        <v>25.26</v>
      </c>
      <c r="J876" s="94">
        <v>3.34</v>
      </c>
    </row>
    <row r="877" spans="1:10" ht="26.4" x14ac:dyDescent="0.25">
      <c r="A877" s="90" t="s">
        <v>1215</v>
      </c>
      <c r="B877" s="91" t="s">
        <v>1259</v>
      </c>
      <c r="C877" s="90" t="s">
        <v>811</v>
      </c>
      <c r="D877" s="90" t="s">
        <v>1260</v>
      </c>
      <c r="E877" s="148" t="s">
        <v>1239</v>
      </c>
      <c r="F877" s="148"/>
      <c r="G877" s="92" t="s">
        <v>840</v>
      </c>
      <c r="H877" s="93">
        <v>0.13250000000000001</v>
      </c>
      <c r="I877" s="94">
        <v>21.01</v>
      </c>
      <c r="J877" s="94">
        <v>2.78</v>
      </c>
    </row>
    <row r="878" spans="1:10" ht="26.4" x14ac:dyDescent="0.25">
      <c r="A878" s="98" t="s">
        <v>1226</v>
      </c>
      <c r="B878" s="99" t="s">
        <v>1994</v>
      </c>
      <c r="C878" s="98" t="s">
        <v>811</v>
      </c>
      <c r="D878" s="98" t="s">
        <v>1995</v>
      </c>
      <c r="E878" s="147" t="s">
        <v>1229</v>
      </c>
      <c r="F878" s="147"/>
      <c r="G878" s="100" t="s">
        <v>812</v>
      </c>
      <c r="H878" s="101">
        <v>2</v>
      </c>
      <c r="I878" s="102">
        <v>1.36</v>
      </c>
      <c r="J878" s="102">
        <v>2.72</v>
      </c>
    </row>
    <row r="879" spans="1:10" x14ac:dyDescent="0.25">
      <c r="A879" s="98" t="s">
        <v>1226</v>
      </c>
      <c r="B879" s="99" t="s">
        <v>1998</v>
      </c>
      <c r="C879" s="98" t="s">
        <v>811</v>
      </c>
      <c r="D879" s="98" t="s">
        <v>1999</v>
      </c>
      <c r="E879" s="147" t="s">
        <v>1229</v>
      </c>
      <c r="F879" s="147"/>
      <c r="G879" s="100" t="s">
        <v>812</v>
      </c>
      <c r="H879" s="101">
        <v>1</v>
      </c>
      <c r="I879" s="102">
        <v>52.84</v>
      </c>
      <c r="J879" s="102">
        <v>52.84</v>
      </c>
    </row>
    <row r="880" spans="1:10" x14ac:dyDescent="0.25">
      <c r="A880" s="95"/>
      <c r="B880" s="95"/>
      <c r="C880" s="95"/>
      <c r="D880" s="95"/>
      <c r="E880" s="95" t="s">
        <v>1220</v>
      </c>
      <c r="F880" s="96">
        <v>4.4000000000000004</v>
      </c>
      <c r="G880" s="95" t="s">
        <v>1221</v>
      </c>
      <c r="H880" s="96">
        <v>0</v>
      </c>
      <c r="I880" s="95" t="s">
        <v>1222</v>
      </c>
      <c r="J880" s="96">
        <v>4.4000000000000004</v>
      </c>
    </row>
    <row r="881" spans="1:10" ht="14.4" customHeight="1" thickBot="1" x14ac:dyDescent="0.3">
      <c r="A881" s="95"/>
      <c r="B881" s="95"/>
      <c r="C881" s="95"/>
      <c r="D881" s="95"/>
      <c r="E881" s="95" t="s">
        <v>1223</v>
      </c>
      <c r="F881" s="96">
        <v>16.18</v>
      </c>
      <c r="G881" s="95"/>
      <c r="H881" s="144" t="s">
        <v>1224</v>
      </c>
      <c r="I881" s="144"/>
      <c r="J881" s="96">
        <v>77.86</v>
      </c>
    </row>
    <row r="882" spans="1:10" ht="14.4" thickTop="1" x14ac:dyDescent="0.25">
      <c r="A882" s="97"/>
      <c r="B882" s="97"/>
      <c r="C882" s="97"/>
      <c r="D882" s="97"/>
      <c r="E882" s="97"/>
      <c r="F882" s="97"/>
      <c r="G882" s="97"/>
      <c r="H882" s="97"/>
      <c r="I882" s="97"/>
      <c r="J882" s="97"/>
    </row>
    <row r="883" spans="1:10" x14ac:dyDescent="0.25">
      <c r="A883" s="83" t="s">
        <v>1106</v>
      </c>
      <c r="B883" s="71" t="s">
        <v>818</v>
      </c>
      <c r="C883" s="83" t="s">
        <v>817</v>
      </c>
      <c r="D883" s="83" t="s">
        <v>801</v>
      </c>
      <c r="E883" s="145" t="s">
        <v>1213</v>
      </c>
      <c r="F883" s="145"/>
      <c r="G883" s="72" t="s">
        <v>816</v>
      </c>
      <c r="H883" s="71" t="s">
        <v>815</v>
      </c>
      <c r="I883" s="71" t="s">
        <v>814</v>
      </c>
      <c r="J883" s="71" t="s">
        <v>800</v>
      </c>
    </row>
    <row r="884" spans="1:10" ht="39.6" x14ac:dyDescent="0.25">
      <c r="A884" s="60" t="s">
        <v>1214</v>
      </c>
      <c r="B884" s="59" t="s">
        <v>1082</v>
      </c>
      <c r="C884" s="60" t="s">
        <v>1005</v>
      </c>
      <c r="D884" s="60" t="s">
        <v>1083</v>
      </c>
      <c r="E884" s="146" t="s">
        <v>2773</v>
      </c>
      <c r="F884" s="146"/>
      <c r="G884" s="62" t="s">
        <v>812</v>
      </c>
      <c r="H884" s="89">
        <v>1</v>
      </c>
      <c r="I884" s="63">
        <v>117.7</v>
      </c>
      <c r="J884" s="63">
        <v>117.7</v>
      </c>
    </row>
    <row r="885" spans="1:10" ht="26.4" x14ac:dyDescent="0.25">
      <c r="A885" s="98" t="s">
        <v>1226</v>
      </c>
      <c r="B885" s="99" t="s">
        <v>2774</v>
      </c>
      <c r="C885" s="98" t="s">
        <v>1005</v>
      </c>
      <c r="D885" s="98" t="s">
        <v>2775</v>
      </c>
      <c r="E885" s="147" t="s">
        <v>1229</v>
      </c>
      <c r="F885" s="147"/>
      <c r="G885" s="100" t="s">
        <v>812</v>
      </c>
      <c r="H885" s="101">
        <v>1</v>
      </c>
      <c r="I885" s="102">
        <v>101.51</v>
      </c>
      <c r="J885" s="102">
        <v>101.51</v>
      </c>
    </row>
    <row r="886" spans="1:10" x14ac:dyDescent="0.25">
      <c r="A886" s="98" t="s">
        <v>1226</v>
      </c>
      <c r="B886" s="99" t="s">
        <v>2776</v>
      </c>
      <c r="C886" s="98" t="s">
        <v>1005</v>
      </c>
      <c r="D886" s="98" t="s">
        <v>2777</v>
      </c>
      <c r="E886" s="147" t="s">
        <v>1242</v>
      </c>
      <c r="F886" s="147"/>
      <c r="G886" s="100" t="s">
        <v>840</v>
      </c>
      <c r="H886" s="101">
        <v>0.35</v>
      </c>
      <c r="I886" s="102">
        <v>25.26</v>
      </c>
      <c r="J886" s="102">
        <v>8.84</v>
      </c>
    </row>
    <row r="887" spans="1:10" ht="26.4" x14ac:dyDescent="0.25">
      <c r="A887" s="98" t="s">
        <v>1226</v>
      </c>
      <c r="B887" s="99" t="s">
        <v>2778</v>
      </c>
      <c r="C887" s="98" t="s">
        <v>1005</v>
      </c>
      <c r="D887" s="98" t="s">
        <v>2779</v>
      </c>
      <c r="E887" s="147" t="s">
        <v>1242</v>
      </c>
      <c r="F887" s="147"/>
      <c r="G887" s="100" t="s">
        <v>840</v>
      </c>
      <c r="H887" s="101">
        <v>0.35</v>
      </c>
      <c r="I887" s="102">
        <v>21.01</v>
      </c>
      <c r="J887" s="102">
        <v>7.35</v>
      </c>
    </row>
    <row r="888" spans="1:10" x14ac:dyDescent="0.25">
      <c r="A888" s="95"/>
      <c r="B888" s="95"/>
      <c r="C888" s="95"/>
      <c r="D888" s="95"/>
      <c r="E888" s="95" t="s">
        <v>1220</v>
      </c>
      <c r="F888" s="96">
        <v>16.190000000000001</v>
      </c>
      <c r="G888" s="95" t="s">
        <v>1221</v>
      </c>
      <c r="H888" s="96">
        <v>0</v>
      </c>
      <c r="I888" s="95" t="s">
        <v>1222</v>
      </c>
      <c r="J888" s="96">
        <v>16.190000000000001</v>
      </c>
    </row>
    <row r="889" spans="1:10" ht="14.4" customHeight="1" thickBot="1" x14ac:dyDescent="0.3">
      <c r="A889" s="95"/>
      <c r="B889" s="95"/>
      <c r="C889" s="95"/>
      <c r="D889" s="95"/>
      <c r="E889" s="95" t="s">
        <v>1223</v>
      </c>
      <c r="F889" s="96">
        <v>30.88</v>
      </c>
      <c r="G889" s="95"/>
      <c r="H889" s="144" t="s">
        <v>1224</v>
      </c>
      <c r="I889" s="144"/>
      <c r="J889" s="96">
        <v>148.58000000000001</v>
      </c>
    </row>
    <row r="890" spans="1:10" ht="14.4" thickTop="1" x14ac:dyDescent="0.25">
      <c r="A890" s="97"/>
      <c r="B890" s="97"/>
      <c r="C890" s="97"/>
      <c r="D890" s="97"/>
      <c r="E890" s="97"/>
      <c r="F890" s="97"/>
      <c r="G890" s="97"/>
      <c r="H890" s="97"/>
      <c r="I890" s="97"/>
      <c r="J890" s="97"/>
    </row>
    <row r="891" spans="1:10" x14ac:dyDescent="0.25">
      <c r="A891" s="83" t="s">
        <v>1109</v>
      </c>
      <c r="B891" s="71" t="s">
        <v>818</v>
      </c>
      <c r="C891" s="83" t="s">
        <v>817</v>
      </c>
      <c r="D891" s="83" t="s">
        <v>801</v>
      </c>
      <c r="E891" s="145" t="s">
        <v>1213</v>
      </c>
      <c r="F891" s="145"/>
      <c r="G891" s="72" t="s">
        <v>816</v>
      </c>
      <c r="H891" s="71" t="s">
        <v>815</v>
      </c>
      <c r="I891" s="71" t="s">
        <v>814</v>
      </c>
      <c r="J891" s="71" t="s">
        <v>800</v>
      </c>
    </row>
    <row r="892" spans="1:10" ht="26.4" x14ac:dyDescent="0.25">
      <c r="A892" s="60" t="s">
        <v>1214</v>
      </c>
      <c r="B892" s="59" t="s">
        <v>1549</v>
      </c>
      <c r="C892" s="60" t="s">
        <v>1005</v>
      </c>
      <c r="D892" s="60" t="s">
        <v>1550</v>
      </c>
      <c r="E892" s="146" t="s">
        <v>2773</v>
      </c>
      <c r="F892" s="146"/>
      <c r="G892" s="62" t="s">
        <v>834</v>
      </c>
      <c r="H892" s="89">
        <v>1</v>
      </c>
      <c r="I892" s="63">
        <v>90.45</v>
      </c>
      <c r="J892" s="63">
        <v>90.45</v>
      </c>
    </row>
    <row r="893" spans="1:10" ht="26.4" x14ac:dyDescent="0.25">
      <c r="A893" s="98" t="s">
        <v>1226</v>
      </c>
      <c r="B893" s="99" t="s">
        <v>2780</v>
      </c>
      <c r="C893" s="98" t="s">
        <v>1005</v>
      </c>
      <c r="D893" s="98" t="s">
        <v>2781</v>
      </c>
      <c r="E893" s="147" t="s">
        <v>1229</v>
      </c>
      <c r="F893" s="147"/>
      <c r="G893" s="100" t="s">
        <v>812</v>
      </c>
      <c r="H893" s="101">
        <v>5.34</v>
      </c>
      <c r="I893" s="102">
        <v>1.57</v>
      </c>
      <c r="J893" s="102">
        <v>8.3800000000000008</v>
      </c>
    </row>
    <row r="894" spans="1:10" x14ac:dyDescent="0.25">
      <c r="A894" s="98" t="s">
        <v>1226</v>
      </c>
      <c r="B894" s="99" t="s">
        <v>2000</v>
      </c>
      <c r="C894" s="98" t="s">
        <v>1005</v>
      </c>
      <c r="D894" s="98" t="s">
        <v>2001</v>
      </c>
      <c r="E894" s="147" t="s">
        <v>1229</v>
      </c>
      <c r="F894" s="147"/>
      <c r="G894" s="100" t="s">
        <v>812</v>
      </c>
      <c r="H894" s="101">
        <v>0.67</v>
      </c>
      <c r="I894" s="102">
        <v>6.27</v>
      </c>
      <c r="J894" s="102">
        <v>4.2</v>
      </c>
    </row>
    <row r="895" spans="1:10" ht="26.4" x14ac:dyDescent="0.25">
      <c r="A895" s="98" t="s">
        <v>1226</v>
      </c>
      <c r="B895" s="99" t="s">
        <v>2782</v>
      </c>
      <c r="C895" s="98" t="s">
        <v>1005</v>
      </c>
      <c r="D895" s="98" t="s">
        <v>2783</v>
      </c>
      <c r="E895" s="147" t="s">
        <v>1229</v>
      </c>
      <c r="F895" s="147"/>
      <c r="G895" s="100" t="s">
        <v>812</v>
      </c>
      <c r="H895" s="101">
        <v>5.34</v>
      </c>
      <c r="I895" s="102">
        <v>0.31</v>
      </c>
      <c r="J895" s="102">
        <v>1.65</v>
      </c>
    </row>
    <row r="896" spans="1:10" ht="26.4" x14ac:dyDescent="0.25">
      <c r="A896" s="98" t="s">
        <v>1226</v>
      </c>
      <c r="B896" s="99" t="s">
        <v>2778</v>
      </c>
      <c r="C896" s="98" t="s">
        <v>1005</v>
      </c>
      <c r="D896" s="98" t="s">
        <v>2779</v>
      </c>
      <c r="E896" s="147" t="s">
        <v>1242</v>
      </c>
      <c r="F896" s="147"/>
      <c r="G896" s="100" t="s">
        <v>840</v>
      </c>
      <c r="H896" s="101">
        <v>0.6</v>
      </c>
      <c r="I896" s="102">
        <v>21.01</v>
      </c>
      <c r="J896" s="102">
        <v>12.6</v>
      </c>
    </row>
    <row r="897" spans="1:10" x14ac:dyDescent="0.25">
      <c r="A897" s="98" t="s">
        <v>1226</v>
      </c>
      <c r="B897" s="99" t="s">
        <v>2784</v>
      </c>
      <c r="C897" s="98" t="s">
        <v>1005</v>
      </c>
      <c r="D897" s="98" t="s">
        <v>2785</v>
      </c>
      <c r="E897" s="147" t="s">
        <v>1229</v>
      </c>
      <c r="F897" s="147"/>
      <c r="G897" s="100" t="s">
        <v>834</v>
      </c>
      <c r="H897" s="101">
        <v>1.6</v>
      </c>
      <c r="I897" s="102">
        <v>3.36</v>
      </c>
      <c r="J897" s="102">
        <v>5.37</v>
      </c>
    </row>
    <row r="898" spans="1:10" ht="26.4" x14ac:dyDescent="0.25">
      <c r="A898" s="98" t="s">
        <v>1226</v>
      </c>
      <c r="B898" s="99" t="s">
        <v>2002</v>
      </c>
      <c r="C898" s="98" t="s">
        <v>1005</v>
      </c>
      <c r="D898" s="98" t="s">
        <v>2003</v>
      </c>
      <c r="E898" s="147" t="s">
        <v>1229</v>
      </c>
      <c r="F898" s="147"/>
      <c r="G898" s="100" t="s">
        <v>834</v>
      </c>
      <c r="H898" s="101">
        <v>1.2</v>
      </c>
      <c r="I898" s="102">
        <v>34.049999999999997</v>
      </c>
      <c r="J898" s="102">
        <v>40.86</v>
      </c>
    </row>
    <row r="899" spans="1:10" x14ac:dyDescent="0.25">
      <c r="A899" s="98" t="s">
        <v>1226</v>
      </c>
      <c r="B899" s="99" t="s">
        <v>2776</v>
      </c>
      <c r="C899" s="98" t="s">
        <v>1005</v>
      </c>
      <c r="D899" s="98" t="s">
        <v>2777</v>
      </c>
      <c r="E899" s="147" t="s">
        <v>1242</v>
      </c>
      <c r="F899" s="147"/>
      <c r="G899" s="100" t="s">
        <v>840</v>
      </c>
      <c r="H899" s="101">
        <v>0.6</v>
      </c>
      <c r="I899" s="102">
        <v>25.26</v>
      </c>
      <c r="J899" s="102">
        <v>15.15</v>
      </c>
    </row>
    <row r="900" spans="1:10" x14ac:dyDescent="0.25">
      <c r="A900" s="98" t="s">
        <v>1226</v>
      </c>
      <c r="B900" s="99" t="s">
        <v>2786</v>
      </c>
      <c r="C900" s="98" t="s">
        <v>1005</v>
      </c>
      <c r="D900" s="98" t="s">
        <v>2787</v>
      </c>
      <c r="E900" s="147" t="s">
        <v>1229</v>
      </c>
      <c r="F900" s="147"/>
      <c r="G900" s="100" t="s">
        <v>812</v>
      </c>
      <c r="H900" s="101">
        <v>5.34</v>
      </c>
      <c r="I900" s="102">
        <v>0.42</v>
      </c>
      <c r="J900" s="102">
        <v>2.2400000000000002</v>
      </c>
    </row>
    <row r="901" spans="1:10" ht="14.4" customHeight="1" x14ac:dyDescent="0.25">
      <c r="A901" s="95"/>
      <c r="B901" s="95"/>
      <c r="C901" s="95"/>
      <c r="D901" s="95"/>
      <c r="E901" s="95" t="s">
        <v>1220</v>
      </c>
      <c r="F901" s="96">
        <v>27.75</v>
      </c>
      <c r="G901" s="95" t="s">
        <v>1221</v>
      </c>
      <c r="H901" s="96">
        <v>0</v>
      </c>
      <c r="I901" s="95" t="s">
        <v>1222</v>
      </c>
      <c r="J901" s="96">
        <v>27.75</v>
      </c>
    </row>
    <row r="902" spans="1:10" ht="14.4" customHeight="1" thickBot="1" x14ac:dyDescent="0.3">
      <c r="A902" s="95"/>
      <c r="B902" s="95"/>
      <c r="C902" s="95"/>
      <c r="D902" s="95"/>
      <c r="E902" s="95" t="s">
        <v>1223</v>
      </c>
      <c r="F902" s="96">
        <v>23.73</v>
      </c>
      <c r="G902" s="95"/>
      <c r="H902" s="144" t="s">
        <v>1224</v>
      </c>
      <c r="I902" s="144"/>
      <c r="J902" s="96">
        <v>114.18</v>
      </c>
    </row>
    <row r="903" spans="1:10" ht="14.4" thickTop="1" x14ac:dyDescent="0.25">
      <c r="A903" s="97"/>
      <c r="B903" s="97"/>
      <c r="C903" s="97"/>
      <c r="D903" s="97"/>
      <c r="E903" s="97"/>
      <c r="F903" s="97"/>
      <c r="G903" s="97"/>
      <c r="H903" s="97"/>
      <c r="I903" s="97"/>
      <c r="J903" s="97"/>
    </row>
    <row r="904" spans="1:10" x14ac:dyDescent="0.25">
      <c r="A904" s="83" t="s">
        <v>1112</v>
      </c>
      <c r="B904" s="71" t="s">
        <v>818</v>
      </c>
      <c r="C904" s="83" t="s">
        <v>817</v>
      </c>
      <c r="D904" s="83" t="s">
        <v>801</v>
      </c>
      <c r="E904" s="145" t="s">
        <v>1213</v>
      </c>
      <c r="F904" s="145"/>
      <c r="G904" s="72" t="s">
        <v>816</v>
      </c>
      <c r="H904" s="71" t="s">
        <v>815</v>
      </c>
      <c r="I904" s="71" t="s">
        <v>814</v>
      </c>
      <c r="J904" s="71" t="s">
        <v>800</v>
      </c>
    </row>
    <row r="905" spans="1:10" ht="26.4" x14ac:dyDescent="0.25">
      <c r="A905" s="60" t="s">
        <v>1214</v>
      </c>
      <c r="B905" s="59" t="s">
        <v>1085</v>
      </c>
      <c r="C905" s="60" t="s">
        <v>1005</v>
      </c>
      <c r="D905" s="60" t="s">
        <v>1086</v>
      </c>
      <c r="E905" s="146" t="s">
        <v>2773</v>
      </c>
      <c r="F905" s="146"/>
      <c r="G905" s="62" t="s">
        <v>834</v>
      </c>
      <c r="H905" s="89">
        <v>1</v>
      </c>
      <c r="I905" s="63">
        <v>63.67</v>
      </c>
      <c r="J905" s="63">
        <v>63.67</v>
      </c>
    </row>
    <row r="906" spans="1:10" x14ac:dyDescent="0.25">
      <c r="A906" s="98" t="s">
        <v>1226</v>
      </c>
      <c r="B906" s="99" t="s">
        <v>2004</v>
      </c>
      <c r="C906" s="98" t="s">
        <v>1005</v>
      </c>
      <c r="D906" s="98" t="s">
        <v>2005</v>
      </c>
      <c r="E906" s="147" t="s">
        <v>1229</v>
      </c>
      <c r="F906" s="147"/>
      <c r="G906" s="100" t="s">
        <v>812</v>
      </c>
      <c r="H906" s="101">
        <v>0.67</v>
      </c>
      <c r="I906" s="102">
        <v>5.45</v>
      </c>
      <c r="J906" s="102">
        <v>3.65</v>
      </c>
    </row>
    <row r="907" spans="1:10" x14ac:dyDescent="0.25">
      <c r="A907" s="98" t="s">
        <v>1226</v>
      </c>
      <c r="B907" s="99" t="s">
        <v>2776</v>
      </c>
      <c r="C907" s="98" t="s">
        <v>1005</v>
      </c>
      <c r="D907" s="98" t="s">
        <v>2777</v>
      </c>
      <c r="E907" s="147" t="s">
        <v>1242</v>
      </c>
      <c r="F907" s="147"/>
      <c r="G907" s="100" t="s">
        <v>840</v>
      </c>
      <c r="H907" s="101">
        <v>0.52800000000000002</v>
      </c>
      <c r="I907" s="102">
        <v>25.26</v>
      </c>
      <c r="J907" s="102">
        <v>13.33</v>
      </c>
    </row>
    <row r="908" spans="1:10" ht="26.4" x14ac:dyDescent="0.25">
      <c r="A908" s="98" t="s">
        <v>1226</v>
      </c>
      <c r="B908" s="99" t="s">
        <v>2778</v>
      </c>
      <c r="C908" s="98" t="s">
        <v>1005</v>
      </c>
      <c r="D908" s="98" t="s">
        <v>2779</v>
      </c>
      <c r="E908" s="147" t="s">
        <v>1242</v>
      </c>
      <c r="F908" s="147"/>
      <c r="G908" s="100" t="s">
        <v>840</v>
      </c>
      <c r="H908" s="101">
        <v>0.52800000000000002</v>
      </c>
      <c r="I908" s="102">
        <v>21.01</v>
      </c>
      <c r="J908" s="102">
        <v>11.09</v>
      </c>
    </row>
    <row r="909" spans="1:10" ht="26.4" x14ac:dyDescent="0.25">
      <c r="A909" s="98" t="s">
        <v>1226</v>
      </c>
      <c r="B909" s="99" t="s">
        <v>2780</v>
      </c>
      <c r="C909" s="98" t="s">
        <v>1005</v>
      </c>
      <c r="D909" s="98" t="s">
        <v>2781</v>
      </c>
      <c r="E909" s="147" t="s">
        <v>1229</v>
      </c>
      <c r="F909" s="147"/>
      <c r="G909" s="100" t="s">
        <v>812</v>
      </c>
      <c r="H909" s="101">
        <v>4.0033000000000003</v>
      </c>
      <c r="I909" s="102">
        <v>1.57</v>
      </c>
      <c r="J909" s="102">
        <v>6.28</v>
      </c>
    </row>
    <row r="910" spans="1:10" ht="26.4" x14ac:dyDescent="0.25">
      <c r="A910" s="98" t="s">
        <v>1226</v>
      </c>
      <c r="B910" s="99" t="s">
        <v>2782</v>
      </c>
      <c r="C910" s="98" t="s">
        <v>1005</v>
      </c>
      <c r="D910" s="98" t="s">
        <v>2783</v>
      </c>
      <c r="E910" s="147" t="s">
        <v>1229</v>
      </c>
      <c r="F910" s="147"/>
      <c r="G910" s="100" t="s">
        <v>812</v>
      </c>
      <c r="H910" s="101">
        <v>4.0033000000000003</v>
      </c>
      <c r="I910" s="102">
        <v>0.31</v>
      </c>
      <c r="J910" s="102">
        <v>1.24</v>
      </c>
    </row>
    <row r="911" spans="1:10" x14ac:dyDescent="0.25">
      <c r="A911" s="98" t="s">
        <v>1226</v>
      </c>
      <c r="B911" s="99" t="s">
        <v>2786</v>
      </c>
      <c r="C911" s="98" t="s">
        <v>1005</v>
      </c>
      <c r="D911" s="98" t="s">
        <v>2787</v>
      </c>
      <c r="E911" s="147" t="s">
        <v>1229</v>
      </c>
      <c r="F911" s="147"/>
      <c r="G911" s="100" t="s">
        <v>812</v>
      </c>
      <c r="H911" s="101">
        <v>4.0033000000000003</v>
      </c>
      <c r="I911" s="102">
        <v>0.42</v>
      </c>
      <c r="J911" s="102">
        <v>1.68</v>
      </c>
    </row>
    <row r="912" spans="1:10" ht="14.4" customHeight="1" x14ac:dyDescent="0.25">
      <c r="A912" s="98" t="s">
        <v>1226</v>
      </c>
      <c r="B912" s="99" t="s">
        <v>2006</v>
      </c>
      <c r="C912" s="98" t="s">
        <v>1005</v>
      </c>
      <c r="D912" s="98" t="s">
        <v>2007</v>
      </c>
      <c r="E912" s="147" t="s">
        <v>1229</v>
      </c>
      <c r="F912" s="147"/>
      <c r="G912" s="100" t="s">
        <v>834</v>
      </c>
      <c r="H912" s="101">
        <v>1.2</v>
      </c>
      <c r="I912" s="102">
        <v>22</v>
      </c>
      <c r="J912" s="102">
        <v>26.4</v>
      </c>
    </row>
    <row r="913" spans="1:10" x14ac:dyDescent="0.25">
      <c r="A913" s="95"/>
      <c r="B913" s="95"/>
      <c r="C913" s="95"/>
      <c r="D913" s="95"/>
      <c r="E913" s="95" t="s">
        <v>1220</v>
      </c>
      <c r="F913" s="96">
        <v>24.42</v>
      </c>
      <c r="G913" s="95" t="s">
        <v>1221</v>
      </c>
      <c r="H913" s="96">
        <v>0</v>
      </c>
      <c r="I913" s="95" t="s">
        <v>1222</v>
      </c>
      <c r="J913" s="96">
        <v>24.42</v>
      </c>
    </row>
    <row r="914" spans="1:10" ht="14.4" customHeight="1" thickBot="1" x14ac:dyDescent="0.3">
      <c r="A914" s="95"/>
      <c r="B914" s="95"/>
      <c r="C914" s="95"/>
      <c r="D914" s="95"/>
      <c r="E914" s="95" t="s">
        <v>1223</v>
      </c>
      <c r="F914" s="96">
        <v>16.7</v>
      </c>
      <c r="G914" s="95"/>
      <c r="H914" s="144" t="s">
        <v>1224</v>
      </c>
      <c r="I914" s="144"/>
      <c r="J914" s="96">
        <v>80.37</v>
      </c>
    </row>
    <row r="915" spans="1:10" ht="39.6" customHeight="1" thickTop="1" x14ac:dyDescent="0.25">
      <c r="A915" s="97"/>
      <c r="B915" s="97"/>
      <c r="C915" s="97"/>
      <c r="D915" s="97"/>
      <c r="E915" s="97"/>
      <c r="F915" s="97"/>
      <c r="G915" s="97"/>
      <c r="H915" s="97"/>
      <c r="I915" s="97"/>
      <c r="J915" s="97"/>
    </row>
    <row r="916" spans="1:10" x14ac:dyDescent="0.25">
      <c r="A916" s="83" t="s">
        <v>1115</v>
      </c>
      <c r="B916" s="71" t="s">
        <v>818</v>
      </c>
      <c r="C916" s="83" t="s">
        <v>817</v>
      </c>
      <c r="D916" s="83" t="s">
        <v>801</v>
      </c>
      <c r="E916" s="145" t="s">
        <v>1213</v>
      </c>
      <c r="F916" s="145"/>
      <c r="G916" s="72" t="s">
        <v>816</v>
      </c>
      <c r="H916" s="71" t="s">
        <v>815</v>
      </c>
      <c r="I916" s="71" t="s">
        <v>814</v>
      </c>
      <c r="J916" s="71" t="s">
        <v>800</v>
      </c>
    </row>
    <row r="917" spans="1:10" ht="39.6" customHeight="1" x14ac:dyDescent="0.25">
      <c r="A917" s="60" t="s">
        <v>1214</v>
      </c>
      <c r="B917" s="59" t="s">
        <v>1090</v>
      </c>
      <c r="C917" s="60" t="s">
        <v>811</v>
      </c>
      <c r="D917" s="60" t="s">
        <v>1091</v>
      </c>
      <c r="E917" s="146" t="s">
        <v>1258</v>
      </c>
      <c r="F917" s="146"/>
      <c r="G917" s="62" t="s">
        <v>812</v>
      </c>
      <c r="H917" s="89">
        <v>1</v>
      </c>
      <c r="I917" s="63">
        <v>18.239999999999998</v>
      </c>
      <c r="J917" s="63">
        <v>18.239999999999998</v>
      </c>
    </row>
    <row r="918" spans="1:10" ht="26.4" x14ac:dyDescent="0.25">
      <c r="A918" s="90" t="s">
        <v>1215</v>
      </c>
      <c r="B918" s="91" t="s">
        <v>1261</v>
      </c>
      <c r="C918" s="90" t="s">
        <v>811</v>
      </c>
      <c r="D918" s="90" t="s">
        <v>1262</v>
      </c>
      <c r="E918" s="148" t="s">
        <v>1239</v>
      </c>
      <c r="F918" s="148"/>
      <c r="G918" s="92" t="s">
        <v>840</v>
      </c>
      <c r="H918" s="93">
        <v>0.32800000000000001</v>
      </c>
      <c r="I918" s="94">
        <v>25.26</v>
      </c>
      <c r="J918" s="94">
        <v>8.2799999999999994</v>
      </c>
    </row>
    <row r="919" spans="1:10" ht="26.4" x14ac:dyDescent="0.25">
      <c r="A919" s="90" t="s">
        <v>1215</v>
      </c>
      <c r="B919" s="91" t="s">
        <v>1259</v>
      </c>
      <c r="C919" s="90" t="s">
        <v>811</v>
      </c>
      <c r="D919" s="90" t="s">
        <v>1260</v>
      </c>
      <c r="E919" s="148" t="s">
        <v>1239</v>
      </c>
      <c r="F919" s="148"/>
      <c r="G919" s="92" t="s">
        <v>840</v>
      </c>
      <c r="H919" s="93">
        <v>0.32800000000000001</v>
      </c>
      <c r="I919" s="94">
        <v>21.01</v>
      </c>
      <c r="J919" s="94">
        <v>6.89</v>
      </c>
    </row>
    <row r="920" spans="1:10" ht="14.4" customHeight="1" x14ac:dyDescent="0.25">
      <c r="A920" s="98" t="s">
        <v>1226</v>
      </c>
      <c r="B920" s="99" t="s">
        <v>2008</v>
      </c>
      <c r="C920" s="98" t="s">
        <v>811</v>
      </c>
      <c r="D920" s="98" t="s">
        <v>2009</v>
      </c>
      <c r="E920" s="147" t="s">
        <v>1229</v>
      </c>
      <c r="F920" s="147"/>
      <c r="G920" s="100" t="s">
        <v>812</v>
      </c>
      <c r="H920" s="101">
        <v>1</v>
      </c>
      <c r="I920" s="102">
        <v>3.07</v>
      </c>
      <c r="J920" s="102">
        <v>3.07</v>
      </c>
    </row>
    <row r="921" spans="1:10" x14ac:dyDescent="0.25">
      <c r="A921" s="95"/>
      <c r="B921" s="95"/>
      <c r="C921" s="95"/>
      <c r="D921" s="95"/>
      <c r="E921" s="95" t="s">
        <v>1220</v>
      </c>
      <c r="F921" s="96">
        <v>10.9</v>
      </c>
      <c r="G921" s="95" t="s">
        <v>1221</v>
      </c>
      <c r="H921" s="96">
        <v>0</v>
      </c>
      <c r="I921" s="95" t="s">
        <v>1222</v>
      </c>
      <c r="J921" s="96">
        <v>10.9</v>
      </c>
    </row>
    <row r="922" spans="1:10" ht="14.4" customHeight="1" thickBot="1" x14ac:dyDescent="0.3">
      <c r="A922" s="95"/>
      <c r="B922" s="95"/>
      <c r="C922" s="95"/>
      <c r="D922" s="95"/>
      <c r="E922" s="95" t="s">
        <v>1223</v>
      </c>
      <c r="F922" s="96">
        <v>4.78</v>
      </c>
      <c r="G922" s="95"/>
      <c r="H922" s="144" t="s">
        <v>1224</v>
      </c>
      <c r="I922" s="144"/>
      <c r="J922" s="96">
        <v>23.02</v>
      </c>
    </row>
    <row r="923" spans="1:10" ht="39.6" customHeight="1" thickTop="1" x14ac:dyDescent="0.25">
      <c r="A923" s="97"/>
      <c r="B923" s="97"/>
      <c r="C923" s="97"/>
      <c r="D923" s="97"/>
      <c r="E923" s="97"/>
      <c r="F923" s="97"/>
      <c r="G923" s="97"/>
      <c r="H923" s="97"/>
      <c r="I923" s="97"/>
      <c r="J923" s="97"/>
    </row>
    <row r="924" spans="1:10" x14ac:dyDescent="0.25">
      <c r="A924" s="83" t="s">
        <v>1458</v>
      </c>
      <c r="B924" s="71" t="s">
        <v>818</v>
      </c>
      <c r="C924" s="83" t="s">
        <v>817</v>
      </c>
      <c r="D924" s="83" t="s">
        <v>801</v>
      </c>
      <c r="E924" s="145" t="s">
        <v>1213</v>
      </c>
      <c r="F924" s="145"/>
      <c r="G924" s="72" t="s">
        <v>816</v>
      </c>
      <c r="H924" s="71" t="s">
        <v>815</v>
      </c>
      <c r="I924" s="71" t="s">
        <v>814</v>
      </c>
      <c r="J924" s="71" t="s">
        <v>800</v>
      </c>
    </row>
    <row r="925" spans="1:10" ht="39.6" customHeight="1" x14ac:dyDescent="0.25">
      <c r="A925" s="60" t="s">
        <v>1214</v>
      </c>
      <c r="B925" s="59" t="s">
        <v>1551</v>
      </c>
      <c r="C925" s="60" t="s">
        <v>811</v>
      </c>
      <c r="D925" s="60" t="s">
        <v>1552</v>
      </c>
      <c r="E925" s="146" t="s">
        <v>1258</v>
      </c>
      <c r="F925" s="146"/>
      <c r="G925" s="62" t="s">
        <v>812</v>
      </c>
      <c r="H925" s="89">
        <v>1</v>
      </c>
      <c r="I925" s="63">
        <v>10.41</v>
      </c>
      <c r="J925" s="63">
        <v>10.41</v>
      </c>
    </row>
    <row r="926" spans="1:10" ht="26.4" x14ac:dyDescent="0.25">
      <c r="A926" s="90" t="s">
        <v>1215</v>
      </c>
      <c r="B926" s="91" t="s">
        <v>1261</v>
      </c>
      <c r="C926" s="90" t="s">
        <v>811</v>
      </c>
      <c r="D926" s="90" t="s">
        <v>1262</v>
      </c>
      <c r="E926" s="148" t="s">
        <v>1239</v>
      </c>
      <c r="F926" s="148"/>
      <c r="G926" s="92" t="s">
        <v>840</v>
      </c>
      <c r="H926" s="93">
        <v>0.182</v>
      </c>
      <c r="I926" s="94">
        <v>25.26</v>
      </c>
      <c r="J926" s="94">
        <v>4.59</v>
      </c>
    </row>
    <row r="927" spans="1:10" ht="26.4" x14ac:dyDescent="0.25">
      <c r="A927" s="90" t="s">
        <v>1215</v>
      </c>
      <c r="B927" s="91" t="s">
        <v>1259</v>
      </c>
      <c r="C927" s="90" t="s">
        <v>811</v>
      </c>
      <c r="D927" s="90" t="s">
        <v>1260</v>
      </c>
      <c r="E927" s="148" t="s">
        <v>1239</v>
      </c>
      <c r="F927" s="148"/>
      <c r="G927" s="92" t="s">
        <v>840</v>
      </c>
      <c r="H927" s="93">
        <v>0.182</v>
      </c>
      <c r="I927" s="94">
        <v>21.01</v>
      </c>
      <c r="J927" s="94">
        <v>3.82</v>
      </c>
    </row>
    <row r="928" spans="1:10" ht="14.4" customHeight="1" x14ac:dyDescent="0.25">
      <c r="A928" s="98" t="s">
        <v>1226</v>
      </c>
      <c r="B928" s="99" t="s">
        <v>2010</v>
      </c>
      <c r="C928" s="98" t="s">
        <v>811</v>
      </c>
      <c r="D928" s="98" t="s">
        <v>2011</v>
      </c>
      <c r="E928" s="147" t="s">
        <v>1229</v>
      </c>
      <c r="F928" s="147"/>
      <c r="G928" s="100" t="s">
        <v>812</v>
      </c>
      <c r="H928" s="101">
        <v>1</v>
      </c>
      <c r="I928" s="102">
        <v>2</v>
      </c>
      <c r="J928" s="102">
        <v>2</v>
      </c>
    </row>
    <row r="929" spans="1:10" x14ac:dyDescent="0.25">
      <c r="A929" s="95"/>
      <c r="B929" s="95"/>
      <c r="C929" s="95"/>
      <c r="D929" s="95"/>
      <c r="E929" s="95" t="s">
        <v>1220</v>
      </c>
      <c r="F929" s="96">
        <v>6.04</v>
      </c>
      <c r="G929" s="95" t="s">
        <v>1221</v>
      </c>
      <c r="H929" s="96">
        <v>0</v>
      </c>
      <c r="I929" s="95" t="s">
        <v>1222</v>
      </c>
      <c r="J929" s="96">
        <v>6.04</v>
      </c>
    </row>
    <row r="930" spans="1:10" ht="14.4" customHeight="1" thickBot="1" x14ac:dyDescent="0.3">
      <c r="A930" s="95"/>
      <c r="B930" s="95"/>
      <c r="C930" s="95"/>
      <c r="D930" s="95"/>
      <c r="E930" s="95" t="s">
        <v>1223</v>
      </c>
      <c r="F930" s="96">
        <v>2.73</v>
      </c>
      <c r="G930" s="95"/>
      <c r="H930" s="144" t="s">
        <v>1224</v>
      </c>
      <c r="I930" s="144"/>
      <c r="J930" s="96">
        <v>13.14</v>
      </c>
    </row>
    <row r="931" spans="1:10" ht="14.4" thickTop="1" x14ac:dyDescent="0.25">
      <c r="A931" s="97"/>
      <c r="B931" s="97"/>
      <c r="C931" s="97"/>
      <c r="D931" s="97"/>
      <c r="E931" s="97"/>
      <c r="F931" s="97"/>
      <c r="G931" s="97"/>
      <c r="H931" s="97"/>
      <c r="I931" s="97"/>
      <c r="J931" s="97"/>
    </row>
    <row r="932" spans="1:10" x14ac:dyDescent="0.25">
      <c r="A932" s="83" t="s">
        <v>1459</v>
      </c>
      <c r="B932" s="71" t="s">
        <v>818</v>
      </c>
      <c r="C932" s="83" t="s">
        <v>817</v>
      </c>
      <c r="D932" s="83" t="s">
        <v>801</v>
      </c>
      <c r="E932" s="145" t="s">
        <v>1213</v>
      </c>
      <c r="F932" s="145"/>
      <c r="G932" s="72" t="s">
        <v>816</v>
      </c>
      <c r="H932" s="71" t="s">
        <v>815</v>
      </c>
      <c r="I932" s="71" t="s">
        <v>814</v>
      </c>
      <c r="J932" s="71" t="s">
        <v>800</v>
      </c>
    </row>
    <row r="933" spans="1:10" ht="52.8" x14ac:dyDescent="0.25">
      <c r="A933" s="60" t="s">
        <v>1214</v>
      </c>
      <c r="B933" s="59" t="s">
        <v>1088</v>
      </c>
      <c r="C933" s="60" t="s">
        <v>811</v>
      </c>
      <c r="D933" s="60" t="s">
        <v>2544</v>
      </c>
      <c r="E933" s="146" t="s">
        <v>1321</v>
      </c>
      <c r="F933" s="146"/>
      <c r="G933" s="62" t="s">
        <v>834</v>
      </c>
      <c r="H933" s="89">
        <v>1</v>
      </c>
      <c r="I933" s="63">
        <v>11.39</v>
      </c>
      <c r="J933" s="63">
        <v>11.39</v>
      </c>
    </row>
    <row r="934" spans="1:10" ht="26.4" x14ac:dyDescent="0.25">
      <c r="A934" s="90" t="s">
        <v>1215</v>
      </c>
      <c r="B934" s="91" t="s">
        <v>2014</v>
      </c>
      <c r="C934" s="90" t="s">
        <v>811</v>
      </c>
      <c r="D934" s="90" t="s">
        <v>2015</v>
      </c>
      <c r="E934" s="148" t="s">
        <v>1239</v>
      </c>
      <c r="F934" s="148"/>
      <c r="G934" s="92" t="s">
        <v>840</v>
      </c>
      <c r="H934" s="93">
        <v>0.2114</v>
      </c>
      <c r="I934" s="94">
        <v>24.18</v>
      </c>
      <c r="J934" s="94">
        <v>5.1100000000000003</v>
      </c>
    </row>
    <row r="935" spans="1:10" ht="26.4" x14ac:dyDescent="0.25">
      <c r="A935" s="90" t="s">
        <v>1215</v>
      </c>
      <c r="B935" s="91" t="s">
        <v>2012</v>
      </c>
      <c r="C935" s="90" t="s">
        <v>811</v>
      </c>
      <c r="D935" s="90" t="s">
        <v>2013</v>
      </c>
      <c r="E935" s="148" t="s">
        <v>1239</v>
      </c>
      <c r="F935" s="148"/>
      <c r="G935" s="92" t="s">
        <v>840</v>
      </c>
      <c r="H935" s="93">
        <v>4.8000000000000001E-2</v>
      </c>
      <c r="I935" s="94">
        <v>20.02</v>
      </c>
      <c r="J935" s="94">
        <v>0.96</v>
      </c>
    </row>
    <row r="936" spans="1:10" ht="14.4" customHeight="1" x14ac:dyDescent="0.25">
      <c r="A936" s="98" t="s">
        <v>1226</v>
      </c>
      <c r="B936" s="99" t="s">
        <v>2016</v>
      </c>
      <c r="C936" s="98" t="s">
        <v>811</v>
      </c>
      <c r="D936" s="98" t="s">
        <v>2017</v>
      </c>
      <c r="E936" s="147" t="s">
        <v>1229</v>
      </c>
      <c r="F936" s="147"/>
      <c r="G936" s="100" t="s">
        <v>812</v>
      </c>
      <c r="H936" s="101">
        <v>1.7857000000000001</v>
      </c>
      <c r="I936" s="102">
        <v>2.98</v>
      </c>
      <c r="J936" s="102">
        <v>5.32</v>
      </c>
    </row>
    <row r="937" spans="1:10" x14ac:dyDescent="0.25">
      <c r="A937" s="95"/>
      <c r="B937" s="95"/>
      <c r="C937" s="95"/>
      <c r="D937" s="95"/>
      <c r="E937" s="95" t="s">
        <v>1220</v>
      </c>
      <c r="F937" s="96">
        <v>4.55</v>
      </c>
      <c r="G937" s="95" t="s">
        <v>1221</v>
      </c>
      <c r="H937" s="96">
        <v>0</v>
      </c>
      <c r="I937" s="95" t="s">
        <v>1222</v>
      </c>
      <c r="J937" s="96">
        <v>4.55</v>
      </c>
    </row>
    <row r="938" spans="1:10" ht="14.4" customHeight="1" thickBot="1" x14ac:dyDescent="0.3">
      <c r="A938" s="95"/>
      <c r="B938" s="95"/>
      <c r="C938" s="95"/>
      <c r="D938" s="95"/>
      <c r="E938" s="95" t="s">
        <v>1223</v>
      </c>
      <c r="F938" s="96">
        <v>2.98</v>
      </c>
      <c r="G938" s="95"/>
      <c r="H938" s="144" t="s">
        <v>1224</v>
      </c>
      <c r="I938" s="144"/>
      <c r="J938" s="96">
        <v>14.37</v>
      </c>
    </row>
    <row r="939" spans="1:10" ht="39.6" customHeight="1" thickTop="1" x14ac:dyDescent="0.25">
      <c r="A939" s="97"/>
      <c r="B939" s="97"/>
      <c r="C939" s="97"/>
      <c r="D939" s="97"/>
      <c r="E939" s="97"/>
      <c r="F939" s="97"/>
      <c r="G939" s="97"/>
      <c r="H939" s="97"/>
      <c r="I939" s="97"/>
      <c r="J939" s="97"/>
    </row>
    <row r="940" spans="1:10" x14ac:dyDescent="0.25">
      <c r="A940" s="83" t="s">
        <v>1460</v>
      </c>
      <c r="B940" s="71" t="s">
        <v>818</v>
      </c>
      <c r="C940" s="83" t="s">
        <v>817</v>
      </c>
      <c r="D940" s="83" t="s">
        <v>801</v>
      </c>
      <c r="E940" s="145" t="s">
        <v>1213</v>
      </c>
      <c r="F940" s="145"/>
      <c r="G940" s="72" t="s">
        <v>816</v>
      </c>
      <c r="H940" s="71" t="s">
        <v>815</v>
      </c>
      <c r="I940" s="71" t="s">
        <v>814</v>
      </c>
      <c r="J940" s="71" t="s">
        <v>800</v>
      </c>
    </row>
    <row r="941" spans="1:10" ht="39.6" customHeight="1" x14ac:dyDescent="0.25">
      <c r="A941" s="60" t="s">
        <v>1214</v>
      </c>
      <c r="B941" s="59" t="s">
        <v>1093</v>
      </c>
      <c r="C941" s="60" t="s">
        <v>811</v>
      </c>
      <c r="D941" s="60" t="s">
        <v>1094</v>
      </c>
      <c r="E941" s="146" t="s">
        <v>1258</v>
      </c>
      <c r="F941" s="146"/>
      <c r="G941" s="62" t="s">
        <v>834</v>
      </c>
      <c r="H941" s="89">
        <v>1</v>
      </c>
      <c r="I941" s="63">
        <v>9.99</v>
      </c>
      <c r="J941" s="63">
        <v>9.99</v>
      </c>
    </row>
    <row r="942" spans="1:10" ht="26.4" x14ac:dyDescent="0.25">
      <c r="A942" s="90" t="s">
        <v>1215</v>
      </c>
      <c r="B942" s="91" t="s">
        <v>1259</v>
      </c>
      <c r="C942" s="90" t="s">
        <v>811</v>
      </c>
      <c r="D942" s="90" t="s">
        <v>1260</v>
      </c>
      <c r="E942" s="148" t="s">
        <v>1239</v>
      </c>
      <c r="F942" s="148"/>
      <c r="G942" s="92" t="s">
        <v>840</v>
      </c>
      <c r="H942" s="93">
        <v>0.14899999999999999</v>
      </c>
      <c r="I942" s="94">
        <v>21.01</v>
      </c>
      <c r="J942" s="94">
        <v>3.13</v>
      </c>
    </row>
    <row r="943" spans="1:10" ht="26.4" x14ac:dyDescent="0.25">
      <c r="A943" s="90" t="s">
        <v>1215</v>
      </c>
      <c r="B943" s="91" t="s">
        <v>1261</v>
      </c>
      <c r="C943" s="90" t="s">
        <v>811</v>
      </c>
      <c r="D943" s="90" t="s">
        <v>1262</v>
      </c>
      <c r="E943" s="148" t="s">
        <v>1239</v>
      </c>
      <c r="F943" s="148"/>
      <c r="G943" s="92" t="s">
        <v>840</v>
      </c>
      <c r="H943" s="93">
        <v>0.14899999999999999</v>
      </c>
      <c r="I943" s="94">
        <v>25.26</v>
      </c>
      <c r="J943" s="94">
        <v>3.76</v>
      </c>
    </row>
    <row r="944" spans="1:10" ht="14.4" customHeight="1" x14ac:dyDescent="0.25">
      <c r="A944" s="98" t="s">
        <v>1226</v>
      </c>
      <c r="B944" s="99" t="s">
        <v>2018</v>
      </c>
      <c r="C944" s="98" t="s">
        <v>811</v>
      </c>
      <c r="D944" s="98" t="s">
        <v>2019</v>
      </c>
      <c r="E944" s="147" t="s">
        <v>1229</v>
      </c>
      <c r="F944" s="147"/>
      <c r="G944" s="100" t="s">
        <v>834</v>
      </c>
      <c r="H944" s="101">
        <v>1.0169999999999999</v>
      </c>
      <c r="I944" s="102">
        <v>3.05</v>
      </c>
      <c r="J944" s="102">
        <v>3.1</v>
      </c>
    </row>
    <row r="945" spans="1:10" x14ac:dyDescent="0.25">
      <c r="A945" s="95"/>
      <c r="B945" s="95"/>
      <c r="C945" s="95"/>
      <c r="D945" s="95"/>
      <c r="E945" s="95" t="s">
        <v>1220</v>
      </c>
      <c r="F945" s="96">
        <v>4.95</v>
      </c>
      <c r="G945" s="95" t="s">
        <v>1221</v>
      </c>
      <c r="H945" s="96">
        <v>0</v>
      </c>
      <c r="I945" s="95" t="s">
        <v>1222</v>
      </c>
      <c r="J945" s="96">
        <v>4.95</v>
      </c>
    </row>
    <row r="946" spans="1:10" ht="14.4" customHeight="1" thickBot="1" x14ac:dyDescent="0.3">
      <c r="A946" s="95"/>
      <c r="B946" s="95"/>
      <c r="C946" s="95"/>
      <c r="D946" s="95"/>
      <c r="E946" s="95" t="s">
        <v>1223</v>
      </c>
      <c r="F946" s="96">
        <v>2.62</v>
      </c>
      <c r="G946" s="95"/>
      <c r="H946" s="144" t="s">
        <v>1224</v>
      </c>
      <c r="I946" s="144"/>
      <c r="J946" s="96">
        <v>12.61</v>
      </c>
    </row>
    <row r="947" spans="1:10" ht="39.6" customHeight="1" thickTop="1" x14ac:dyDescent="0.25">
      <c r="A947" s="97"/>
      <c r="B947" s="97"/>
      <c r="C947" s="97"/>
      <c r="D947" s="97"/>
      <c r="E947" s="97"/>
      <c r="F947" s="97"/>
      <c r="G947" s="97"/>
      <c r="H947" s="97"/>
      <c r="I947" s="97"/>
      <c r="J947" s="97"/>
    </row>
    <row r="948" spans="1:10" x14ac:dyDescent="0.25">
      <c r="A948" s="83" t="s">
        <v>1461</v>
      </c>
      <c r="B948" s="71" t="s">
        <v>818</v>
      </c>
      <c r="C948" s="83" t="s">
        <v>817</v>
      </c>
      <c r="D948" s="83" t="s">
        <v>801</v>
      </c>
      <c r="E948" s="145" t="s">
        <v>1213</v>
      </c>
      <c r="F948" s="145"/>
      <c r="G948" s="72" t="s">
        <v>816</v>
      </c>
      <c r="H948" s="71" t="s">
        <v>815</v>
      </c>
      <c r="I948" s="71" t="s">
        <v>814</v>
      </c>
      <c r="J948" s="71" t="s">
        <v>800</v>
      </c>
    </row>
    <row r="949" spans="1:10" ht="39.6" customHeight="1" x14ac:dyDescent="0.25">
      <c r="A949" s="60" t="s">
        <v>1214</v>
      </c>
      <c r="B949" s="59" t="s">
        <v>1096</v>
      </c>
      <c r="C949" s="60" t="s">
        <v>811</v>
      </c>
      <c r="D949" s="60" t="s">
        <v>1097</v>
      </c>
      <c r="E949" s="146" t="s">
        <v>1258</v>
      </c>
      <c r="F949" s="146"/>
      <c r="G949" s="62" t="s">
        <v>834</v>
      </c>
      <c r="H949" s="89">
        <v>1</v>
      </c>
      <c r="I949" s="63">
        <v>14.99</v>
      </c>
      <c r="J949" s="63">
        <v>14.99</v>
      </c>
    </row>
    <row r="950" spans="1:10" ht="26.4" x14ac:dyDescent="0.25">
      <c r="A950" s="90" t="s">
        <v>1215</v>
      </c>
      <c r="B950" s="91" t="s">
        <v>1259</v>
      </c>
      <c r="C950" s="90" t="s">
        <v>811</v>
      </c>
      <c r="D950" s="90" t="s">
        <v>1260</v>
      </c>
      <c r="E950" s="148" t="s">
        <v>1239</v>
      </c>
      <c r="F950" s="148"/>
      <c r="G950" s="92" t="s">
        <v>840</v>
      </c>
      <c r="H950" s="93">
        <v>0.14899999999999999</v>
      </c>
      <c r="I950" s="94">
        <v>21.01</v>
      </c>
      <c r="J950" s="94">
        <v>3.13</v>
      </c>
    </row>
    <row r="951" spans="1:10" ht="26.4" x14ac:dyDescent="0.25">
      <c r="A951" s="90" t="s">
        <v>1215</v>
      </c>
      <c r="B951" s="91" t="s">
        <v>1261</v>
      </c>
      <c r="C951" s="90" t="s">
        <v>811</v>
      </c>
      <c r="D951" s="90" t="s">
        <v>1262</v>
      </c>
      <c r="E951" s="148" t="s">
        <v>1239</v>
      </c>
      <c r="F951" s="148"/>
      <c r="G951" s="92" t="s">
        <v>840</v>
      </c>
      <c r="H951" s="93">
        <v>0.14899999999999999</v>
      </c>
      <c r="I951" s="94">
        <v>25.26</v>
      </c>
      <c r="J951" s="94">
        <v>3.76</v>
      </c>
    </row>
    <row r="952" spans="1:10" ht="14.4" customHeight="1" x14ac:dyDescent="0.25">
      <c r="A952" s="98" t="s">
        <v>1226</v>
      </c>
      <c r="B952" s="99" t="s">
        <v>2020</v>
      </c>
      <c r="C952" s="98" t="s">
        <v>811</v>
      </c>
      <c r="D952" s="98" t="s">
        <v>2021</v>
      </c>
      <c r="E952" s="147" t="s">
        <v>1229</v>
      </c>
      <c r="F952" s="147"/>
      <c r="G952" s="100" t="s">
        <v>834</v>
      </c>
      <c r="H952" s="101">
        <v>1.0169999999999999</v>
      </c>
      <c r="I952" s="102">
        <v>7.97</v>
      </c>
      <c r="J952" s="102">
        <v>8.1</v>
      </c>
    </row>
    <row r="953" spans="1:10" x14ac:dyDescent="0.25">
      <c r="A953" s="95"/>
      <c r="B953" s="95"/>
      <c r="C953" s="95"/>
      <c r="D953" s="95"/>
      <c r="E953" s="95" t="s">
        <v>1220</v>
      </c>
      <c r="F953" s="96">
        <v>4.95</v>
      </c>
      <c r="G953" s="95" t="s">
        <v>1221</v>
      </c>
      <c r="H953" s="96">
        <v>0</v>
      </c>
      <c r="I953" s="95" t="s">
        <v>1222</v>
      </c>
      <c r="J953" s="96">
        <v>4.95</v>
      </c>
    </row>
    <row r="954" spans="1:10" ht="14.4" customHeight="1" thickBot="1" x14ac:dyDescent="0.3">
      <c r="A954" s="95"/>
      <c r="B954" s="95"/>
      <c r="C954" s="95"/>
      <c r="D954" s="95"/>
      <c r="E954" s="95" t="s">
        <v>1223</v>
      </c>
      <c r="F954" s="96">
        <v>3.93</v>
      </c>
      <c r="G954" s="95"/>
      <c r="H954" s="144" t="s">
        <v>1224</v>
      </c>
      <c r="I954" s="144"/>
      <c r="J954" s="96">
        <v>18.920000000000002</v>
      </c>
    </row>
    <row r="955" spans="1:10" ht="14.4" thickTop="1" x14ac:dyDescent="0.25">
      <c r="A955" s="97"/>
      <c r="B955" s="97"/>
      <c r="C955" s="97"/>
      <c r="D955" s="97"/>
      <c r="E955" s="97"/>
      <c r="F955" s="97"/>
      <c r="G955" s="97"/>
      <c r="H955" s="97"/>
      <c r="I955" s="97"/>
      <c r="J955" s="97"/>
    </row>
    <row r="956" spans="1:10" x14ac:dyDescent="0.25">
      <c r="A956" s="83" t="s">
        <v>1462</v>
      </c>
      <c r="B956" s="71" t="s">
        <v>818</v>
      </c>
      <c r="C956" s="83" t="s">
        <v>817</v>
      </c>
      <c r="D956" s="83" t="s">
        <v>801</v>
      </c>
      <c r="E956" s="145" t="s">
        <v>1213</v>
      </c>
      <c r="F956" s="145"/>
      <c r="G956" s="72" t="s">
        <v>816</v>
      </c>
      <c r="H956" s="71" t="s">
        <v>815</v>
      </c>
      <c r="I956" s="71" t="s">
        <v>814</v>
      </c>
      <c r="J956" s="71" t="s">
        <v>800</v>
      </c>
    </row>
    <row r="957" spans="1:10" ht="39.6" customHeight="1" x14ac:dyDescent="0.25">
      <c r="A957" s="60" t="s">
        <v>1214</v>
      </c>
      <c r="B957" s="59" t="s">
        <v>1101</v>
      </c>
      <c r="C957" s="60" t="s">
        <v>1005</v>
      </c>
      <c r="D957" s="60" t="s">
        <v>1102</v>
      </c>
      <c r="E957" s="146" t="s">
        <v>2773</v>
      </c>
      <c r="F957" s="146"/>
      <c r="G957" s="62" t="s">
        <v>834</v>
      </c>
      <c r="H957" s="89">
        <v>1</v>
      </c>
      <c r="I957" s="63">
        <v>47.28</v>
      </c>
      <c r="J957" s="63">
        <v>47.28</v>
      </c>
    </row>
    <row r="958" spans="1:10" ht="26.4" x14ac:dyDescent="0.25">
      <c r="A958" s="98" t="s">
        <v>1226</v>
      </c>
      <c r="B958" s="99" t="s">
        <v>2788</v>
      </c>
      <c r="C958" s="98" t="s">
        <v>1005</v>
      </c>
      <c r="D958" s="98" t="s">
        <v>2789</v>
      </c>
      <c r="E958" s="147" t="s">
        <v>1229</v>
      </c>
      <c r="F958" s="147"/>
      <c r="G958" s="100" t="s">
        <v>834</v>
      </c>
      <c r="H958" s="101">
        <v>1.05</v>
      </c>
      <c r="I958" s="102">
        <v>19.37</v>
      </c>
      <c r="J958" s="102">
        <v>20.329999999999998</v>
      </c>
    </row>
    <row r="959" spans="1:10" ht="52.8" x14ac:dyDescent="0.25">
      <c r="A959" s="98" t="s">
        <v>1226</v>
      </c>
      <c r="B959" s="99" t="s">
        <v>2790</v>
      </c>
      <c r="C959" s="98" t="s">
        <v>1005</v>
      </c>
      <c r="D959" s="98" t="s">
        <v>2791</v>
      </c>
      <c r="E959" s="147" t="s">
        <v>1229</v>
      </c>
      <c r="F959" s="147"/>
      <c r="G959" s="100" t="s">
        <v>834</v>
      </c>
      <c r="H959" s="101">
        <v>2</v>
      </c>
      <c r="I959" s="102">
        <v>4.21</v>
      </c>
      <c r="J959" s="102">
        <v>8.42</v>
      </c>
    </row>
    <row r="960" spans="1:10" ht="26.4" x14ac:dyDescent="0.25">
      <c r="A960" s="98" t="s">
        <v>1226</v>
      </c>
      <c r="B960" s="99" t="s">
        <v>2778</v>
      </c>
      <c r="C960" s="98" t="s">
        <v>1005</v>
      </c>
      <c r="D960" s="98" t="s">
        <v>2779</v>
      </c>
      <c r="E960" s="147" t="s">
        <v>1242</v>
      </c>
      <c r="F960" s="147"/>
      <c r="G960" s="100" t="s">
        <v>840</v>
      </c>
      <c r="H960" s="101">
        <v>0.37045</v>
      </c>
      <c r="I960" s="102">
        <v>21.01</v>
      </c>
      <c r="J960" s="102">
        <v>7.78</v>
      </c>
    </row>
    <row r="961" spans="1:10" ht="26.4" x14ac:dyDescent="0.25">
      <c r="A961" s="98" t="s">
        <v>1226</v>
      </c>
      <c r="B961" s="99" t="s">
        <v>2792</v>
      </c>
      <c r="C961" s="98" t="s">
        <v>1005</v>
      </c>
      <c r="D961" s="98" t="s">
        <v>2793</v>
      </c>
      <c r="E961" s="147" t="s">
        <v>1229</v>
      </c>
      <c r="F961" s="147"/>
      <c r="G961" s="100" t="s">
        <v>812</v>
      </c>
      <c r="H961" s="101">
        <v>0.33329999999999999</v>
      </c>
      <c r="I961" s="102">
        <v>4.21</v>
      </c>
      <c r="J961" s="102">
        <v>1.4</v>
      </c>
    </row>
    <row r="962" spans="1:10" ht="14.4" customHeight="1" x14ac:dyDescent="0.25">
      <c r="A962" s="98" t="s">
        <v>1226</v>
      </c>
      <c r="B962" s="99" t="s">
        <v>2776</v>
      </c>
      <c r="C962" s="98" t="s">
        <v>1005</v>
      </c>
      <c r="D962" s="98" t="s">
        <v>2777</v>
      </c>
      <c r="E962" s="147" t="s">
        <v>1242</v>
      </c>
      <c r="F962" s="147"/>
      <c r="G962" s="100" t="s">
        <v>840</v>
      </c>
      <c r="H962" s="101">
        <v>0.37045</v>
      </c>
      <c r="I962" s="102">
        <v>25.26</v>
      </c>
      <c r="J962" s="102">
        <v>9.35</v>
      </c>
    </row>
    <row r="963" spans="1:10" x14ac:dyDescent="0.25">
      <c r="A963" s="95"/>
      <c r="B963" s="95"/>
      <c r="C963" s="95"/>
      <c r="D963" s="95"/>
      <c r="E963" s="95" t="s">
        <v>1220</v>
      </c>
      <c r="F963" s="96">
        <v>17.13</v>
      </c>
      <c r="G963" s="95" t="s">
        <v>1221</v>
      </c>
      <c r="H963" s="96">
        <v>0</v>
      </c>
      <c r="I963" s="95" t="s">
        <v>1222</v>
      </c>
      <c r="J963" s="96">
        <v>17.13</v>
      </c>
    </row>
    <row r="964" spans="1:10" ht="14.4" customHeight="1" thickBot="1" x14ac:dyDescent="0.3">
      <c r="A964" s="95"/>
      <c r="B964" s="95"/>
      <c r="C964" s="95"/>
      <c r="D964" s="95"/>
      <c r="E964" s="95" t="s">
        <v>1223</v>
      </c>
      <c r="F964" s="96">
        <v>12.4</v>
      </c>
      <c r="G964" s="95"/>
      <c r="H964" s="144" t="s">
        <v>1224</v>
      </c>
      <c r="I964" s="144"/>
      <c r="J964" s="96">
        <v>59.68</v>
      </c>
    </row>
    <row r="965" spans="1:10" ht="26.4" customHeight="1" thickTop="1" x14ac:dyDescent="0.25">
      <c r="A965" s="97"/>
      <c r="B965" s="97"/>
      <c r="C965" s="97"/>
      <c r="D965" s="97"/>
      <c r="E965" s="97"/>
      <c r="F965" s="97"/>
      <c r="G965" s="97"/>
      <c r="H965" s="97"/>
      <c r="I965" s="97"/>
      <c r="J965" s="97"/>
    </row>
    <row r="966" spans="1:10" x14ac:dyDescent="0.25">
      <c r="A966" s="83" t="s">
        <v>1463</v>
      </c>
      <c r="B966" s="71" t="s">
        <v>818</v>
      </c>
      <c r="C966" s="83" t="s">
        <v>817</v>
      </c>
      <c r="D966" s="83" t="s">
        <v>801</v>
      </c>
      <c r="E966" s="145" t="s">
        <v>1213</v>
      </c>
      <c r="F966" s="145"/>
      <c r="G966" s="72" t="s">
        <v>816</v>
      </c>
      <c r="H966" s="71" t="s">
        <v>815</v>
      </c>
      <c r="I966" s="71" t="s">
        <v>814</v>
      </c>
      <c r="J966" s="71" t="s">
        <v>800</v>
      </c>
    </row>
    <row r="967" spans="1:10" ht="26.4" customHeight="1" x14ac:dyDescent="0.25">
      <c r="A967" s="60" t="s">
        <v>1214</v>
      </c>
      <c r="B967" s="59" t="s">
        <v>1104</v>
      </c>
      <c r="C967" s="60" t="s">
        <v>811</v>
      </c>
      <c r="D967" s="60" t="s">
        <v>1105</v>
      </c>
      <c r="E967" s="146" t="s">
        <v>1258</v>
      </c>
      <c r="F967" s="146"/>
      <c r="G967" s="62" t="s">
        <v>812</v>
      </c>
      <c r="H967" s="89">
        <v>1</v>
      </c>
      <c r="I967" s="63">
        <v>20.92</v>
      </c>
      <c r="J967" s="63">
        <v>20.92</v>
      </c>
    </row>
    <row r="968" spans="1:10" ht="26.4" x14ac:dyDescent="0.25">
      <c r="A968" s="90" t="s">
        <v>1215</v>
      </c>
      <c r="B968" s="91" t="s">
        <v>1259</v>
      </c>
      <c r="C968" s="90" t="s">
        <v>811</v>
      </c>
      <c r="D968" s="90" t="s">
        <v>1260</v>
      </c>
      <c r="E968" s="148" t="s">
        <v>1239</v>
      </c>
      <c r="F968" s="148"/>
      <c r="G968" s="92" t="s">
        <v>840</v>
      </c>
      <c r="H968" s="93">
        <v>7.4800000000000005E-2</v>
      </c>
      <c r="I968" s="94">
        <v>21.01</v>
      </c>
      <c r="J968" s="94">
        <v>1.57</v>
      </c>
    </row>
    <row r="969" spans="1:10" ht="26.4" x14ac:dyDescent="0.25">
      <c r="A969" s="90" t="s">
        <v>1215</v>
      </c>
      <c r="B969" s="91" t="s">
        <v>1261</v>
      </c>
      <c r="C969" s="90" t="s">
        <v>811</v>
      </c>
      <c r="D969" s="90" t="s">
        <v>1262</v>
      </c>
      <c r="E969" s="148" t="s">
        <v>1239</v>
      </c>
      <c r="F969" s="148"/>
      <c r="G969" s="92" t="s">
        <v>840</v>
      </c>
      <c r="H969" s="93">
        <v>0.17949999999999999</v>
      </c>
      <c r="I969" s="94">
        <v>25.26</v>
      </c>
      <c r="J969" s="94">
        <v>4.53</v>
      </c>
    </row>
    <row r="970" spans="1:10" ht="14.4" customHeight="1" x14ac:dyDescent="0.25">
      <c r="A970" s="98" t="s">
        <v>1226</v>
      </c>
      <c r="B970" s="99" t="s">
        <v>2022</v>
      </c>
      <c r="C970" s="98" t="s">
        <v>811</v>
      </c>
      <c r="D970" s="98" t="s">
        <v>2023</v>
      </c>
      <c r="E970" s="147" t="s">
        <v>1229</v>
      </c>
      <c r="F970" s="147"/>
      <c r="G970" s="100" t="s">
        <v>812</v>
      </c>
      <c r="H970" s="101">
        <v>1</v>
      </c>
      <c r="I970" s="102">
        <v>14.82</v>
      </c>
      <c r="J970" s="102">
        <v>14.82</v>
      </c>
    </row>
    <row r="971" spans="1:10" x14ac:dyDescent="0.25">
      <c r="A971" s="95"/>
      <c r="B971" s="95"/>
      <c r="C971" s="95"/>
      <c r="D971" s="95"/>
      <c r="E971" s="95" t="s">
        <v>1220</v>
      </c>
      <c r="F971" s="96">
        <v>4.4400000000000004</v>
      </c>
      <c r="G971" s="95" t="s">
        <v>1221</v>
      </c>
      <c r="H971" s="96">
        <v>0</v>
      </c>
      <c r="I971" s="95" t="s">
        <v>1222</v>
      </c>
      <c r="J971" s="96">
        <v>4.4400000000000004</v>
      </c>
    </row>
    <row r="972" spans="1:10" ht="14.4" customHeight="1" thickBot="1" x14ac:dyDescent="0.3">
      <c r="A972" s="95"/>
      <c r="B972" s="95"/>
      <c r="C972" s="95"/>
      <c r="D972" s="95"/>
      <c r="E972" s="95" t="s">
        <v>1223</v>
      </c>
      <c r="F972" s="96">
        <v>5.48</v>
      </c>
      <c r="G972" s="95"/>
      <c r="H972" s="144" t="s">
        <v>1224</v>
      </c>
      <c r="I972" s="144"/>
      <c r="J972" s="96">
        <v>26.4</v>
      </c>
    </row>
    <row r="973" spans="1:10" ht="14.4" thickTop="1" x14ac:dyDescent="0.25">
      <c r="A973" s="97"/>
      <c r="B973" s="97"/>
      <c r="C973" s="97"/>
      <c r="D973" s="97"/>
      <c r="E973" s="97"/>
      <c r="F973" s="97"/>
      <c r="G973" s="97"/>
      <c r="H973" s="97"/>
      <c r="I973" s="97"/>
      <c r="J973" s="97"/>
    </row>
    <row r="974" spans="1:10" x14ac:dyDescent="0.25">
      <c r="A974" s="83" t="s">
        <v>1553</v>
      </c>
      <c r="B974" s="71" t="s">
        <v>818</v>
      </c>
      <c r="C974" s="83" t="s">
        <v>817</v>
      </c>
      <c r="D974" s="83" t="s">
        <v>801</v>
      </c>
      <c r="E974" s="145" t="s">
        <v>1213</v>
      </c>
      <c r="F974" s="145"/>
      <c r="G974" s="72" t="s">
        <v>816</v>
      </c>
      <c r="H974" s="71" t="s">
        <v>815</v>
      </c>
      <c r="I974" s="71" t="s">
        <v>814</v>
      </c>
      <c r="J974" s="71" t="s">
        <v>800</v>
      </c>
    </row>
    <row r="975" spans="1:10" ht="26.4" x14ac:dyDescent="0.25">
      <c r="A975" s="60" t="s">
        <v>1214</v>
      </c>
      <c r="B975" s="59" t="s">
        <v>1107</v>
      </c>
      <c r="C975" s="60" t="s">
        <v>1005</v>
      </c>
      <c r="D975" s="60" t="s">
        <v>1108</v>
      </c>
      <c r="E975" s="146" t="s">
        <v>2773</v>
      </c>
      <c r="F975" s="146"/>
      <c r="G975" s="62" t="s">
        <v>812</v>
      </c>
      <c r="H975" s="89">
        <v>1</v>
      </c>
      <c r="I975" s="63">
        <v>55.16</v>
      </c>
      <c r="J975" s="63">
        <v>55.16</v>
      </c>
    </row>
    <row r="976" spans="1:10" ht="26.4" x14ac:dyDescent="0.25">
      <c r="A976" s="98" t="s">
        <v>1226</v>
      </c>
      <c r="B976" s="99" t="s">
        <v>2024</v>
      </c>
      <c r="C976" s="98" t="s">
        <v>1005</v>
      </c>
      <c r="D976" s="98" t="s">
        <v>2025</v>
      </c>
      <c r="E976" s="147" t="s">
        <v>1229</v>
      </c>
      <c r="F976" s="147"/>
      <c r="G976" s="100" t="s">
        <v>812</v>
      </c>
      <c r="H976" s="101">
        <v>1</v>
      </c>
      <c r="I976" s="102">
        <v>39.15</v>
      </c>
      <c r="J976" s="102">
        <v>39.15</v>
      </c>
    </row>
    <row r="977" spans="1:10" ht="26.4" x14ac:dyDescent="0.25">
      <c r="A977" s="98" t="s">
        <v>1226</v>
      </c>
      <c r="B977" s="99" t="s">
        <v>2778</v>
      </c>
      <c r="C977" s="98" t="s">
        <v>1005</v>
      </c>
      <c r="D977" s="98" t="s">
        <v>2779</v>
      </c>
      <c r="E977" s="147" t="s">
        <v>1242</v>
      </c>
      <c r="F977" s="147"/>
      <c r="G977" s="100" t="s">
        <v>840</v>
      </c>
      <c r="H977" s="101">
        <v>0.1963</v>
      </c>
      <c r="I977" s="102">
        <v>21.01</v>
      </c>
      <c r="J977" s="102">
        <v>4.12</v>
      </c>
    </row>
    <row r="978" spans="1:10" ht="14.4" customHeight="1" x14ac:dyDescent="0.25">
      <c r="A978" s="98" t="s">
        <v>1226</v>
      </c>
      <c r="B978" s="99" t="s">
        <v>2776</v>
      </c>
      <c r="C978" s="98" t="s">
        <v>1005</v>
      </c>
      <c r="D978" s="98" t="s">
        <v>2777</v>
      </c>
      <c r="E978" s="147" t="s">
        <v>1242</v>
      </c>
      <c r="F978" s="147"/>
      <c r="G978" s="100" t="s">
        <v>840</v>
      </c>
      <c r="H978" s="101">
        <v>0.47099999999999997</v>
      </c>
      <c r="I978" s="102">
        <v>25.26</v>
      </c>
      <c r="J978" s="102">
        <v>11.89</v>
      </c>
    </row>
    <row r="979" spans="1:10" x14ac:dyDescent="0.25">
      <c r="A979" s="95"/>
      <c r="B979" s="95"/>
      <c r="C979" s="95"/>
      <c r="D979" s="95"/>
      <c r="E979" s="95" t="s">
        <v>1220</v>
      </c>
      <c r="F979" s="96">
        <v>16.010000000000002</v>
      </c>
      <c r="G979" s="95" t="s">
        <v>1221</v>
      </c>
      <c r="H979" s="96">
        <v>0</v>
      </c>
      <c r="I979" s="95" t="s">
        <v>1222</v>
      </c>
      <c r="J979" s="96">
        <v>16.010000000000002</v>
      </c>
    </row>
    <row r="980" spans="1:10" ht="14.4" customHeight="1" thickBot="1" x14ac:dyDescent="0.3">
      <c r="A980" s="95"/>
      <c r="B980" s="95"/>
      <c r="C980" s="95"/>
      <c r="D980" s="95"/>
      <c r="E980" s="95" t="s">
        <v>1223</v>
      </c>
      <c r="F980" s="96">
        <v>14.47</v>
      </c>
      <c r="G980" s="95"/>
      <c r="H980" s="144" t="s">
        <v>1224</v>
      </c>
      <c r="I980" s="144"/>
      <c r="J980" s="96">
        <v>69.63</v>
      </c>
    </row>
    <row r="981" spans="1:10" ht="14.4" thickTop="1" x14ac:dyDescent="0.25">
      <c r="A981" s="97"/>
      <c r="B981" s="97"/>
      <c r="C981" s="97"/>
      <c r="D981" s="97"/>
      <c r="E981" s="97"/>
      <c r="F981" s="97"/>
      <c r="G981" s="97"/>
      <c r="H981" s="97"/>
      <c r="I981" s="97"/>
      <c r="J981" s="97"/>
    </row>
    <row r="982" spans="1:10" x14ac:dyDescent="0.25">
      <c r="A982" s="83" t="s">
        <v>1554</v>
      </c>
      <c r="B982" s="71" t="s">
        <v>818</v>
      </c>
      <c r="C982" s="83" t="s">
        <v>817</v>
      </c>
      <c r="D982" s="83" t="s">
        <v>801</v>
      </c>
      <c r="E982" s="145" t="s">
        <v>1213</v>
      </c>
      <c r="F982" s="145"/>
      <c r="G982" s="72" t="s">
        <v>816</v>
      </c>
      <c r="H982" s="71" t="s">
        <v>815</v>
      </c>
      <c r="I982" s="71" t="s">
        <v>814</v>
      </c>
      <c r="J982" s="71" t="s">
        <v>800</v>
      </c>
    </row>
    <row r="983" spans="1:10" ht="39.6" x14ac:dyDescent="0.25">
      <c r="A983" s="60" t="s">
        <v>1214</v>
      </c>
      <c r="B983" s="59" t="s">
        <v>1110</v>
      </c>
      <c r="C983" s="60" t="s">
        <v>1005</v>
      </c>
      <c r="D983" s="60" t="s">
        <v>1111</v>
      </c>
      <c r="E983" s="146" t="s">
        <v>2773</v>
      </c>
      <c r="F983" s="146"/>
      <c r="G983" s="62" t="s">
        <v>812</v>
      </c>
      <c r="H983" s="89">
        <v>1</v>
      </c>
      <c r="I983" s="63">
        <v>931.94</v>
      </c>
      <c r="J983" s="63">
        <v>931.94</v>
      </c>
    </row>
    <row r="984" spans="1:10" ht="26.4" x14ac:dyDescent="0.25">
      <c r="A984" s="98" t="s">
        <v>1226</v>
      </c>
      <c r="B984" s="99" t="s">
        <v>2778</v>
      </c>
      <c r="C984" s="98" t="s">
        <v>1005</v>
      </c>
      <c r="D984" s="98" t="s">
        <v>2779</v>
      </c>
      <c r="E984" s="147" t="s">
        <v>1242</v>
      </c>
      <c r="F984" s="147"/>
      <c r="G984" s="100" t="s">
        <v>840</v>
      </c>
      <c r="H984" s="101">
        <v>3.5</v>
      </c>
      <c r="I984" s="102">
        <v>21.01</v>
      </c>
      <c r="J984" s="102">
        <v>73.53</v>
      </c>
    </row>
    <row r="985" spans="1:10" x14ac:dyDescent="0.25">
      <c r="A985" s="98" t="s">
        <v>1226</v>
      </c>
      <c r="B985" s="99" t="s">
        <v>2776</v>
      </c>
      <c r="C985" s="98" t="s">
        <v>1005</v>
      </c>
      <c r="D985" s="98" t="s">
        <v>2777</v>
      </c>
      <c r="E985" s="147" t="s">
        <v>1242</v>
      </c>
      <c r="F985" s="147"/>
      <c r="G985" s="100" t="s">
        <v>840</v>
      </c>
      <c r="H985" s="101">
        <v>3.5</v>
      </c>
      <c r="I985" s="102">
        <v>25.26</v>
      </c>
      <c r="J985" s="102">
        <v>88.41</v>
      </c>
    </row>
    <row r="986" spans="1:10" ht="14.4" customHeight="1" x14ac:dyDescent="0.25">
      <c r="A986" s="98" t="s">
        <v>1226</v>
      </c>
      <c r="B986" s="99" t="s">
        <v>2026</v>
      </c>
      <c r="C986" s="98" t="s">
        <v>1005</v>
      </c>
      <c r="D986" s="98" t="s">
        <v>2027</v>
      </c>
      <c r="E986" s="147" t="s">
        <v>1229</v>
      </c>
      <c r="F986" s="147"/>
      <c r="G986" s="100" t="s">
        <v>812</v>
      </c>
      <c r="H986" s="101">
        <v>1</v>
      </c>
      <c r="I986" s="102">
        <v>770</v>
      </c>
      <c r="J986" s="102">
        <v>770</v>
      </c>
    </row>
    <row r="987" spans="1:10" x14ac:dyDescent="0.25">
      <c r="A987" s="95"/>
      <c r="B987" s="95"/>
      <c r="C987" s="95"/>
      <c r="D987" s="95"/>
      <c r="E987" s="95" t="s">
        <v>1220</v>
      </c>
      <c r="F987" s="96">
        <v>161.94</v>
      </c>
      <c r="G987" s="95" t="s">
        <v>1221</v>
      </c>
      <c r="H987" s="96">
        <v>0</v>
      </c>
      <c r="I987" s="95" t="s">
        <v>1222</v>
      </c>
      <c r="J987" s="96">
        <v>161.94</v>
      </c>
    </row>
    <row r="988" spans="1:10" ht="14.4" customHeight="1" thickBot="1" x14ac:dyDescent="0.3">
      <c r="A988" s="95"/>
      <c r="B988" s="95"/>
      <c r="C988" s="95"/>
      <c r="D988" s="95"/>
      <c r="E988" s="95" t="s">
        <v>1223</v>
      </c>
      <c r="F988" s="96">
        <v>244.54</v>
      </c>
      <c r="G988" s="95"/>
      <c r="H988" s="144" t="s">
        <v>1224</v>
      </c>
      <c r="I988" s="144"/>
      <c r="J988" s="96">
        <v>1176.48</v>
      </c>
    </row>
    <row r="989" spans="1:10" ht="14.4" thickTop="1" x14ac:dyDescent="0.25">
      <c r="A989" s="97"/>
      <c r="B989" s="97"/>
      <c r="C989" s="97"/>
      <c r="D989" s="97"/>
      <c r="E989" s="97"/>
      <c r="F989" s="97"/>
      <c r="G989" s="97"/>
      <c r="H989" s="97"/>
      <c r="I989" s="97"/>
      <c r="J989" s="97"/>
    </row>
    <row r="990" spans="1:10" x14ac:dyDescent="0.25">
      <c r="A990" s="83" t="s">
        <v>1555</v>
      </c>
      <c r="B990" s="71" t="s">
        <v>818</v>
      </c>
      <c r="C990" s="83" t="s">
        <v>817</v>
      </c>
      <c r="D990" s="83" t="s">
        <v>801</v>
      </c>
      <c r="E990" s="145" t="s">
        <v>1213</v>
      </c>
      <c r="F990" s="145"/>
      <c r="G990" s="72" t="s">
        <v>816</v>
      </c>
      <c r="H990" s="71" t="s">
        <v>815</v>
      </c>
      <c r="I990" s="71" t="s">
        <v>814</v>
      </c>
      <c r="J990" s="71" t="s">
        <v>800</v>
      </c>
    </row>
    <row r="991" spans="1:10" ht="39.6" x14ac:dyDescent="0.25">
      <c r="A991" s="60" t="s">
        <v>1214</v>
      </c>
      <c r="B991" s="59" t="s">
        <v>1113</v>
      </c>
      <c r="C991" s="60" t="s">
        <v>1005</v>
      </c>
      <c r="D991" s="60" t="s">
        <v>1114</v>
      </c>
      <c r="E991" s="146" t="s">
        <v>2794</v>
      </c>
      <c r="F991" s="146"/>
      <c r="G991" s="62" t="s">
        <v>812</v>
      </c>
      <c r="H991" s="89">
        <v>1</v>
      </c>
      <c r="I991" s="63">
        <v>20.83</v>
      </c>
      <c r="J991" s="63">
        <v>20.83</v>
      </c>
    </row>
    <row r="992" spans="1:10" ht="26.4" x14ac:dyDescent="0.25">
      <c r="A992" s="98" t="s">
        <v>1226</v>
      </c>
      <c r="B992" s="99" t="s">
        <v>2795</v>
      </c>
      <c r="C992" s="98" t="s">
        <v>1005</v>
      </c>
      <c r="D992" s="98" t="s">
        <v>2796</v>
      </c>
      <c r="E992" s="147" t="s">
        <v>1242</v>
      </c>
      <c r="F992" s="147"/>
      <c r="G992" s="100" t="s">
        <v>840</v>
      </c>
      <c r="H992" s="101">
        <v>0.16700000000000001</v>
      </c>
      <c r="I992" s="102">
        <v>20.93</v>
      </c>
      <c r="J992" s="102">
        <v>3.49</v>
      </c>
    </row>
    <row r="993" spans="1:10" ht="14.4" customHeight="1" x14ac:dyDescent="0.25">
      <c r="A993" s="98" t="s">
        <v>1226</v>
      </c>
      <c r="B993" s="99" t="s">
        <v>2028</v>
      </c>
      <c r="C993" s="98" t="s">
        <v>1005</v>
      </c>
      <c r="D993" s="98" t="s">
        <v>1114</v>
      </c>
      <c r="E993" s="147" t="s">
        <v>1229</v>
      </c>
      <c r="F993" s="147"/>
      <c r="G993" s="100" t="s">
        <v>812</v>
      </c>
      <c r="H993" s="101">
        <v>1</v>
      </c>
      <c r="I993" s="102">
        <v>17.34</v>
      </c>
      <c r="J993" s="102">
        <v>17.34</v>
      </c>
    </row>
    <row r="994" spans="1:10" x14ac:dyDescent="0.25">
      <c r="A994" s="95"/>
      <c r="B994" s="95"/>
      <c r="C994" s="95"/>
      <c r="D994" s="95"/>
      <c r="E994" s="95" t="s">
        <v>1220</v>
      </c>
      <c r="F994" s="96">
        <v>3.49</v>
      </c>
      <c r="G994" s="95" t="s">
        <v>1221</v>
      </c>
      <c r="H994" s="96">
        <v>0</v>
      </c>
      <c r="I994" s="95" t="s">
        <v>1222</v>
      </c>
      <c r="J994" s="96">
        <v>3.49</v>
      </c>
    </row>
    <row r="995" spans="1:10" ht="14.4" customHeight="1" thickBot="1" x14ac:dyDescent="0.3">
      <c r="A995" s="95"/>
      <c r="B995" s="95"/>
      <c r="C995" s="95"/>
      <c r="D995" s="95"/>
      <c r="E995" s="95" t="s">
        <v>1223</v>
      </c>
      <c r="F995" s="96">
        <v>5.46</v>
      </c>
      <c r="G995" s="95"/>
      <c r="H995" s="144" t="s">
        <v>1224</v>
      </c>
      <c r="I995" s="144"/>
      <c r="J995" s="96">
        <v>26.29</v>
      </c>
    </row>
    <row r="996" spans="1:10" ht="26.4" customHeight="1" thickTop="1" x14ac:dyDescent="0.25">
      <c r="A996" s="97"/>
      <c r="B996" s="97"/>
      <c r="C996" s="97"/>
      <c r="D996" s="97"/>
      <c r="E996" s="97"/>
      <c r="F996" s="97"/>
      <c r="G996" s="97"/>
      <c r="H996" s="97"/>
      <c r="I996" s="97"/>
      <c r="J996" s="97"/>
    </row>
    <row r="997" spans="1:10" x14ac:dyDescent="0.25">
      <c r="A997" s="83" t="s">
        <v>1556</v>
      </c>
      <c r="B997" s="71" t="s">
        <v>818</v>
      </c>
      <c r="C997" s="83" t="s">
        <v>817</v>
      </c>
      <c r="D997" s="83" t="s">
        <v>801</v>
      </c>
      <c r="E997" s="145" t="s">
        <v>1213</v>
      </c>
      <c r="F997" s="145"/>
      <c r="G997" s="72" t="s">
        <v>816</v>
      </c>
      <c r="H997" s="71" t="s">
        <v>815</v>
      </c>
      <c r="I997" s="71" t="s">
        <v>814</v>
      </c>
      <c r="J997" s="71" t="s">
        <v>800</v>
      </c>
    </row>
    <row r="998" spans="1:10" ht="26.4" customHeight="1" x14ac:dyDescent="0.25">
      <c r="A998" s="60" t="s">
        <v>1214</v>
      </c>
      <c r="B998" s="59" t="s">
        <v>1116</v>
      </c>
      <c r="C998" s="60" t="s">
        <v>811</v>
      </c>
      <c r="D998" s="60" t="s">
        <v>2545</v>
      </c>
      <c r="E998" s="146" t="s">
        <v>1321</v>
      </c>
      <c r="F998" s="146"/>
      <c r="G998" s="62" t="s">
        <v>834</v>
      </c>
      <c r="H998" s="89">
        <v>1</v>
      </c>
      <c r="I998" s="63">
        <v>7.31</v>
      </c>
      <c r="J998" s="63">
        <v>7.31</v>
      </c>
    </row>
    <row r="999" spans="1:10" ht="26.4" x14ac:dyDescent="0.25">
      <c r="A999" s="90" t="s">
        <v>1215</v>
      </c>
      <c r="B999" s="91" t="s">
        <v>1259</v>
      </c>
      <c r="C999" s="90" t="s">
        <v>811</v>
      </c>
      <c r="D999" s="90" t="s">
        <v>1260</v>
      </c>
      <c r="E999" s="148" t="s">
        <v>1239</v>
      </c>
      <c r="F999" s="148"/>
      <c r="G999" s="92" t="s">
        <v>840</v>
      </c>
      <c r="H999" s="93">
        <v>6.6000000000000003E-2</v>
      </c>
      <c r="I999" s="94">
        <v>21.01</v>
      </c>
      <c r="J999" s="94">
        <v>1.38</v>
      </c>
    </row>
    <row r="1000" spans="1:10" ht="14.4" customHeight="1" x14ac:dyDescent="0.25">
      <c r="A1000" s="90" t="s">
        <v>1215</v>
      </c>
      <c r="B1000" s="91" t="s">
        <v>1261</v>
      </c>
      <c r="C1000" s="90" t="s">
        <v>811</v>
      </c>
      <c r="D1000" s="90" t="s">
        <v>1262</v>
      </c>
      <c r="E1000" s="148" t="s">
        <v>1239</v>
      </c>
      <c r="F1000" s="148"/>
      <c r="G1000" s="92" t="s">
        <v>840</v>
      </c>
      <c r="H1000" s="93">
        <v>0.23480000000000001</v>
      </c>
      <c r="I1000" s="94">
        <v>25.26</v>
      </c>
      <c r="J1000" s="94">
        <v>5.93</v>
      </c>
    </row>
    <row r="1001" spans="1:10" x14ac:dyDescent="0.25">
      <c r="A1001" s="95"/>
      <c r="B1001" s="95"/>
      <c r="C1001" s="95"/>
      <c r="D1001" s="95"/>
      <c r="E1001" s="95" t="s">
        <v>1220</v>
      </c>
      <c r="F1001" s="96">
        <v>5.35</v>
      </c>
      <c r="G1001" s="95" t="s">
        <v>1221</v>
      </c>
      <c r="H1001" s="96">
        <v>0</v>
      </c>
      <c r="I1001" s="95" t="s">
        <v>1222</v>
      </c>
      <c r="J1001" s="96">
        <v>5.35</v>
      </c>
    </row>
    <row r="1002" spans="1:10" ht="14.4" customHeight="1" thickBot="1" x14ac:dyDescent="0.3">
      <c r="A1002" s="95"/>
      <c r="B1002" s="95"/>
      <c r="C1002" s="95"/>
      <c r="D1002" s="95"/>
      <c r="E1002" s="95" t="s">
        <v>1223</v>
      </c>
      <c r="F1002" s="96">
        <v>1.91</v>
      </c>
      <c r="G1002" s="95"/>
      <c r="H1002" s="144" t="s">
        <v>1224</v>
      </c>
      <c r="I1002" s="144"/>
      <c r="J1002" s="96">
        <v>9.2200000000000006</v>
      </c>
    </row>
    <row r="1003" spans="1:10" ht="26.4" customHeight="1" thickTop="1" x14ac:dyDescent="0.25">
      <c r="A1003" s="97"/>
      <c r="B1003" s="97"/>
      <c r="C1003" s="97"/>
      <c r="D1003" s="97"/>
      <c r="E1003" s="97"/>
      <c r="F1003" s="97"/>
      <c r="G1003" s="97"/>
      <c r="H1003" s="97"/>
      <c r="I1003" s="97"/>
      <c r="J1003" s="97"/>
    </row>
    <row r="1004" spans="1:10" x14ac:dyDescent="0.25">
      <c r="A1004" s="83" t="s">
        <v>1557</v>
      </c>
      <c r="B1004" s="71" t="s">
        <v>818</v>
      </c>
      <c r="C1004" s="83" t="s">
        <v>817</v>
      </c>
      <c r="D1004" s="83" t="s">
        <v>801</v>
      </c>
      <c r="E1004" s="145" t="s">
        <v>1213</v>
      </c>
      <c r="F1004" s="145"/>
      <c r="G1004" s="72" t="s">
        <v>816</v>
      </c>
      <c r="H1004" s="71" t="s">
        <v>815</v>
      </c>
      <c r="I1004" s="71" t="s">
        <v>814</v>
      </c>
      <c r="J1004" s="71" t="s">
        <v>800</v>
      </c>
    </row>
    <row r="1005" spans="1:10" ht="26.4" customHeight="1" x14ac:dyDescent="0.25">
      <c r="A1005" s="60" t="s">
        <v>1214</v>
      </c>
      <c r="B1005" s="59" t="s">
        <v>1558</v>
      </c>
      <c r="C1005" s="60" t="s">
        <v>811</v>
      </c>
      <c r="D1005" s="60" t="s">
        <v>1559</v>
      </c>
      <c r="E1005" s="146" t="s">
        <v>1258</v>
      </c>
      <c r="F1005" s="146"/>
      <c r="G1005" s="62" t="s">
        <v>834</v>
      </c>
      <c r="H1005" s="89">
        <v>1</v>
      </c>
      <c r="I1005" s="63">
        <v>14.25</v>
      </c>
      <c r="J1005" s="63">
        <v>14.25</v>
      </c>
    </row>
    <row r="1006" spans="1:10" ht="26.4" x14ac:dyDescent="0.25">
      <c r="A1006" s="90" t="s">
        <v>1215</v>
      </c>
      <c r="B1006" s="91" t="s">
        <v>1948</v>
      </c>
      <c r="C1006" s="90" t="s">
        <v>811</v>
      </c>
      <c r="D1006" s="90" t="s">
        <v>1949</v>
      </c>
      <c r="E1006" s="148" t="s">
        <v>1239</v>
      </c>
      <c r="F1006" s="148"/>
      <c r="G1006" s="92" t="s">
        <v>809</v>
      </c>
      <c r="H1006" s="93">
        <v>5.1000000000000004E-3</v>
      </c>
      <c r="I1006" s="94">
        <v>647.08000000000004</v>
      </c>
      <c r="J1006" s="94">
        <v>3.3</v>
      </c>
    </row>
    <row r="1007" spans="1:10" ht="26.4" x14ac:dyDescent="0.25">
      <c r="A1007" s="90" t="s">
        <v>1215</v>
      </c>
      <c r="B1007" s="91" t="s">
        <v>1259</v>
      </c>
      <c r="C1007" s="90" t="s">
        <v>811</v>
      </c>
      <c r="D1007" s="90" t="s">
        <v>1260</v>
      </c>
      <c r="E1007" s="148" t="s">
        <v>1239</v>
      </c>
      <c r="F1007" s="148"/>
      <c r="G1007" s="92" t="s">
        <v>840</v>
      </c>
      <c r="H1007" s="93">
        <v>8.3000000000000004E-2</v>
      </c>
      <c r="I1007" s="94">
        <v>21.01</v>
      </c>
      <c r="J1007" s="94">
        <v>1.74</v>
      </c>
    </row>
    <row r="1008" spans="1:10" ht="14.4" customHeight="1" x14ac:dyDescent="0.25">
      <c r="A1008" s="90" t="s">
        <v>1215</v>
      </c>
      <c r="B1008" s="91" t="s">
        <v>1261</v>
      </c>
      <c r="C1008" s="90" t="s">
        <v>811</v>
      </c>
      <c r="D1008" s="90" t="s">
        <v>1262</v>
      </c>
      <c r="E1008" s="148" t="s">
        <v>1239</v>
      </c>
      <c r="F1008" s="148"/>
      <c r="G1008" s="92" t="s">
        <v>840</v>
      </c>
      <c r="H1008" s="93">
        <v>0.36499999999999999</v>
      </c>
      <c r="I1008" s="94">
        <v>25.26</v>
      </c>
      <c r="J1008" s="94">
        <v>9.2100000000000009</v>
      </c>
    </row>
    <row r="1009" spans="1:10" x14ac:dyDescent="0.25">
      <c r="A1009" s="95"/>
      <c r="B1009" s="95"/>
      <c r="C1009" s="95"/>
      <c r="D1009" s="95"/>
      <c r="E1009" s="95" t="s">
        <v>1220</v>
      </c>
      <c r="F1009" s="96">
        <v>8.64</v>
      </c>
      <c r="G1009" s="95" t="s">
        <v>1221</v>
      </c>
      <c r="H1009" s="96">
        <v>0</v>
      </c>
      <c r="I1009" s="95" t="s">
        <v>1222</v>
      </c>
      <c r="J1009" s="96">
        <v>8.64</v>
      </c>
    </row>
    <row r="1010" spans="1:10" ht="14.4" customHeight="1" thickBot="1" x14ac:dyDescent="0.3">
      <c r="A1010" s="95"/>
      <c r="B1010" s="95"/>
      <c r="C1010" s="95"/>
      <c r="D1010" s="95"/>
      <c r="E1010" s="95" t="s">
        <v>1223</v>
      </c>
      <c r="F1010" s="96">
        <v>3.73</v>
      </c>
      <c r="G1010" s="95"/>
      <c r="H1010" s="144" t="s">
        <v>1224</v>
      </c>
      <c r="I1010" s="144"/>
      <c r="J1010" s="96">
        <v>17.98</v>
      </c>
    </row>
    <row r="1011" spans="1:10" ht="26.4" customHeight="1" thickTop="1" x14ac:dyDescent="0.25">
      <c r="A1011" s="97"/>
      <c r="B1011" s="97"/>
      <c r="C1011" s="97"/>
      <c r="D1011" s="97"/>
      <c r="E1011" s="97"/>
      <c r="F1011" s="97"/>
      <c r="G1011" s="97"/>
      <c r="H1011" s="97"/>
      <c r="I1011" s="97"/>
      <c r="J1011" s="97"/>
    </row>
    <row r="1012" spans="1:10" x14ac:dyDescent="0.25">
      <c r="A1012" s="83" t="s">
        <v>1117</v>
      </c>
      <c r="B1012" s="71" t="s">
        <v>818</v>
      </c>
      <c r="C1012" s="83" t="s">
        <v>817</v>
      </c>
      <c r="D1012" s="83" t="s">
        <v>801</v>
      </c>
      <c r="E1012" s="145" t="s">
        <v>1213</v>
      </c>
      <c r="F1012" s="145"/>
      <c r="G1012" s="72" t="s">
        <v>816</v>
      </c>
      <c r="H1012" s="71" t="s">
        <v>815</v>
      </c>
      <c r="I1012" s="71" t="s">
        <v>814</v>
      </c>
      <c r="J1012" s="71" t="s">
        <v>800</v>
      </c>
    </row>
    <row r="1013" spans="1:10" ht="26.4" customHeight="1" x14ac:dyDescent="0.25">
      <c r="A1013" s="60" t="s">
        <v>1214</v>
      </c>
      <c r="B1013" s="59" t="s">
        <v>1464</v>
      </c>
      <c r="C1013" s="60" t="s">
        <v>811</v>
      </c>
      <c r="D1013" s="60" t="s">
        <v>1465</v>
      </c>
      <c r="E1013" s="146" t="s">
        <v>1263</v>
      </c>
      <c r="F1013" s="146"/>
      <c r="G1013" s="62" t="s">
        <v>812</v>
      </c>
      <c r="H1013" s="89">
        <v>1</v>
      </c>
      <c r="I1013" s="63">
        <v>2138.88</v>
      </c>
      <c r="J1013" s="63">
        <v>2138.88</v>
      </c>
    </row>
    <row r="1014" spans="1:10" ht="26.4" x14ac:dyDescent="0.25">
      <c r="A1014" s="90" t="s">
        <v>1215</v>
      </c>
      <c r="B1014" s="91" t="s">
        <v>1259</v>
      </c>
      <c r="C1014" s="90" t="s">
        <v>811</v>
      </c>
      <c r="D1014" s="90" t="s">
        <v>1260</v>
      </c>
      <c r="E1014" s="148" t="s">
        <v>1239</v>
      </c>
      <c r="F1014" s="148"/>
      <c r="G1014" s="92" t="s">
        <v>840</v>
      </c>
      <c r="H1014" s="93">
        <v>1.0259</v>
      </c>
      <c r="I1014" s="94">
        <v>21.01</v>
      </c>
      <c r="J1014" s="94">
        <v>21.55</v>
      </c>
    </row>
    <row r="1015" spans="1:10" ht="26.4" x14ac:dyDescent="0.25">
      <c r="A1015" s="90" t="s">
        <v>1215</v>
      </c>
      <c r="B1015" s="91" t="s">
        <v>1261</v>
      </c>
      <c r="C1015" s="90" t="s">
        <v>811</v>
      </c>
      <c r="D1015" s="90" t="s">
        <v>1262</v>
      </c>
      <c r="E1015" s="148" t="s">
        <v>1239</v>
      </c>
      <c r="F1015" s="148"/>
      <c r="G1015" s="92" t="s">
        <v>840</v>
      </c>
      <c r="H1015" s="93">
        <v>1.0259</v>
      </c>
      <c r="I1015" s="94">
        <v>25.26</v>
      </c>
      <c r="J1015" s="94">
        <v>25.91</v>
      </c>
    </row>
    <row r="1016" spans="1:10" ht="14.4" customHeight="1" x14ac:dyDescent="0.25">
      <c r="A1016" s="98" t="s">
        <v>1226</v>
      </c>
      <c r="B1016" s="99" t="s">
        <v>2029</v>
      </c>
      <c r="C1016" s="98" t="s">
        <v>811</v>
      </c>
      <c r="D1016" s="98" t="s">
        <v>2030</v>
      </c>
      <c r="E1016" s="147" t="s">
        <v>1229</v>
      </c>
      <c r="F1016" s="147"/>
      <c r="G1016" s="100" t="s">
        <v>812</v>
      </c>
      <c r="H1016" s="101">
        <v>1</v>
      </c>
      <c r="I1016" s="102">
        <v>2091.42</v>
      </c>
      <c r="J1016" s="102">
        <v>2091.42</v>
      </c>
    </row>
    <row r="1017" spans="1:10" x14ac:dyDescent="0.25">
      <c r="A1017" s="95"/>
      <c r="B1017" s="95"/>
      <c r="C1017" s="95"/>
      <c r="D1017" s="95"/>
      <c r="E1017" s="95" t="s">
        <v>1220</v>
      </c>
      <c r="F1017" s="96">
        <v>34.1</v>
      </c>
      <c r="G1017" s="95" t="s">
        <v>1221</v>
      </c>
      <c r="H1017" s="96">
        <v>0</v>
      </c>
      <c r="I1017" s="95" t="s">
        <v>1222</v>
      </c>
      <c r="J1017" s="96">
        <v>34.1</v>
      </c>
    </row>
    <row r="1018" spans="1:10" ht="14.4" customHeight="1" thickBot="1" x14ac:dyDescent="0.3">
      <c r="A1018" s="95"/>
      <c r="B1018" s="95"/>
      <c r="C1018" s="95"/>
      <c r="D1018" s="95"/>
      <c r="E1018" s="95" t="s">
        <v>1223</v>
      </c>
      <c r="F1018" s="96">
        <v>561.24</v>
      </c>
      <c r="G1018" s="95"/>
      <c r="H1018" s="144" t="s">
        <v>1224</v>
      </c>
      <c r="I1018" s="144"/>
      <c r="J1018" s="96">
        <v>2700.12</v>
      </c>
    </row>
    <row r="1019" spans="1:10" ht="14.4" thickTop="1" x14ac:dyDescent="0.25">
      <c r="A1019" s="97"/>
      <c r="B1019" s="97"/>
      <c r="C1019" s="97"/>
      <c r="D1019" s="97"/>
      <c r="E1019" s="97"/>
      <c r="F1019" s="97"/>
      <c r="G1019" s="97"/>
      <c r="H1019" s="97"/>
      <c r="I1019" s="97"/>
      <c r="J1019" s="97"/>
    </row>
    <row r="1020" spans="1:10" x14ac:dyDescent="0.25">
      <c r="A1020" s="83" t="s">
        <v>1119</v>
      </c>
      <c r="B1020" s="71" t="s">
        <v>818</v>
      </c>
      <c r="C1020" s="83" t="s">
        <v>817</v>
      </c>
      <c r="D1020" s="83" t="s">
        <v>801</v>
      </c>
      <c r="E1020" s="145" t="s">
        <v>1213</v>
      </c>
      <c r="F1020" s="145"/>
      <c r="G1020" s="72" t="s">
        <v>816</v>
      </c>
      <c r="H1020" s="71" t="s">
        <v>815</v>
      </c>
      <c r="I1020" s="71" t="s">
        <v>814</v>
      </c>
      <c r="J1020" s="71" t="s">
        <v>800</v>
      </c>
    </row>
    <row r="1021" spans="1:10" ht="26.4" x14ac:dyDescent="0.25">
      <c r="A1021" s="60" t="s">
        <v>1214</v>
      </c>
      <c r="B1021" s="59" t="s">
        <v>1466</v>
      </c>
      <c r="C1021" s="60" t="s">
        <v>1005</v>
      </c>
      <c r="D1021" s="60" t="s">
        <v>1467</v>
      </c>
      <c r="E1021" s="146">
        <v>12</v>
      </c>
      <c r="F1021" s="146"/>
      <c r="G1021" s="62" t="s">
        <v>812</v>
      </c>
      <c r="H1021" s="89">
        <v>1</v>
      </c>
      <c r="I1021" s="63">
        <v>31.77</v>
      </c>
      <c r="J1021" s="63">
        <v>31.77</v>
      </c>
    </row>
    <row r="1022" spans="1:10" ht="26.4" x14ac:dyDescent="0.25">
      <c r="A1022" s="90" t="s">
        <v>1215</v>
      </c>
      <c r="B1022" s="91" t="s">
        <v>1259</v>
      </c>
      <c r="C1022" s="90" t="s">
        <v>811</v>
      </c>
      <c r="D1022" s="90" t="s">
        <v>1260</v>
      </c>
      <c r="E1022" s="148" t="s">
        <v>1239</v>
      </c>
      <c r="F1022" s="148"/>
      <c r="G1022" s="92" t="s">
        <v>840</v>
      </c>
      <c r="H1022" s="93">
        <v>0.3003207</v>
      </c>
      <c r="I1022" s="94">
        <v>21.01</v>
      </c>
      <c r="J1022" s="94">
        <v>6.3</v>
      </c>
    </row>
    <row r="1023" spans="1:10" ht="26.4" x14ac:dyDescent="0.25">
      <c r="A1023" s="90" t="s">
        <v>1215</v>
      </c>
      <c r="B1023" s="91" t="s">
        <v>1261</v>
      </c>
      <c r="C1023" s="90" t="s">
        <v>811</v>
      </c>
      <c r="D1023" s="90" t="s">
        <v>1262</v>
      </c>
      <c r="E1023" s="148" t="s">
        <v>1239</v>
      </c>
      <c r="F1023" s="148"/>
      <c r="G1023" s="92" t="s">
        <v>840</v>
      </c>
      <c r="H1023" s="93">
        <v>0.3003207</v>
      </c>
      <c r="I1023" s="94">
        <v>25.26</v>
      </c>
      <c r="J1023" s="94">
        <v>7.58</v>
      </c>
    </row>
    <row r="1024" spans="1:10" ht="14.4" customHeight="1" x14ac:dyDescent="0.25">
      <c r="A1024" s="98" t="s">
        <v>1226</v>
      </c>
      <c r="B1024" s="99" t="s">
        <v>2031</v>
      </c>
      <c r="C1024" s="98" t="s">
        <v>1005</v>
      </c>
      <c r="D1024" s="98" t="s">
        <v>2032</v>
      </c>
      <c r="E1024" s="147" t="s">
        <v>1229</v>
      </c>
      <c r="F1024" s="147"/>
      <c r="G1024" s="100" t="s">
        <v>812</v>
      </c>
      <c r="H1024" s="101">
        <v>1</v>
      </c>
      <c r="I1024" s="102">
        <v>17.89</v>
      </c>
      <c r="J1024" s="102">
        <v>17.89</v>
      </c>
    </row>
    <row r="1025" spans="1:10" x14ac:dyDescent="0.25">
      <c r="A1025" s="95"/>
      <c r="B1025" s="95"/>
      <c r="C1025" s="95"/>
      <c r="D1025" s="95"/>
      <c r="E1025" s="95" t="s">
        <v>1220</v>
      </c>
      <c r="F1025" s="96">
        <v>9.98</v>
      </c>
      <c r="G1025" s="95" t="s">
        <v>1221</v>
      </c>
      <c r="H1025" s="96">
        <v>0</v>
      </c>
      <c r="I1025" s="95" t="s">
        <v>1222</v>
      </c>
      <c r="J1025" s="96">
        <v>9.98</v>
      </c>
    </row>
    <row r="1026" spans="1:10" ht="14.4" customHeight="1" thickBot="1" x14ac:dyDescent="0.3">
      <c r="A1026" s="95"/>
      <c r="B1026" s="95"/>
      <c r="C1026" s="95"/>
      <c r="D1026" s="95"/>
      <c r="E1026" s="95" t="s">
        <v>1223</v>
      </c>
      <c r="F1026" s="96">
        <v>8.33</v>
      </c>
      <c r="G1026" s="95"/>
      <c r="H1026" s="144" t="s">
        <v>1224</v>
      </c>
      <c r="I1026" s="144"/>
      <c r="J1026" s="96">
        <v>40.1</v>
      </c>
    </row>
    <row r="1027" spans="1:10" ht="13.8" customHeight="1" thickTop="1" x14ac:dyDescent="0.25">
      <c r="A1027" s="97"/>
      <c r="B1027" s="97"/>
      <c r="C1027" s="97"/>
      <c r="D1027" s="97"/>
      <c r="E1027" s="97"/>
      <c r="F1027" s="97"/>
      <c r="G1027" s="97"/>
      <c r="H1027" s="97"/>
      <c r="I1027" s="97"/>
      <c r="J1027" s="97"/>
    </row>
    <row r="1028" spans="1:10" x14ac:dyDescent="0.25">
      <c r="A1028" s="83" t="s">
        <v>1122</v>
      </c>
      <c r="B1028" s="71" t="s">
        <v>818</v>
      </c>
      <c r="C1028" s="83" t="s">
        <v>817</v>
      </c>
      <c r="D1028" s="83" t="s">
        <v>801</v>
      </c>
      <c r="E1028" s="145" t="s">
        <v>1213</v>
      </c>
      <c r="F1028" s="145"/>
      <c r="G1028" s="72" t="s">
        <v>816</v>
      </c>
      <c r="H1028" s="71" t="s">
        <v>815</v>
      </c>
      <c r="I1028" s="71" t="s">
        <v>814</v>
      </c>
      <c r="J1028" s="71" t="s">
        <v>800</v>
      </c>
    </row>
    <row r="1029" spans="1:10" ht="13.8" customHeight="1" x14ac:dyDescent="0.25">
      <c r="A1029" s="60" t="s">
        <v>1214</v>
      </c>
      <c r="B1029" s="59" t="s">
        <v>1468</v>
      </c>
      <c r="C1029" s="60" t="s">
        <v>831</v>
      </c>
      <c r="D1029" s="60" t="s">
        <v>1469</v>
      </c>
      <c r="E1029" s="146" t="s">
        <v>1263</v>
      </c>
      <c r="F1029" s="146"/>
      <c r="G1029" s="62" t="s">
        <v>812</v>
      </c>
      <c r="H1029" s="89">
        <v>1</v>
      </c>
      <c r="I1029" s="63">
        <v>435.87</v>
      </c>
      <c r="J1029" s="63">
        <v>435.87</v>
      </c>
    </row>
    <row r="1030" spans="1:10" ht="26.4" x14ac:dyDescent="0.25">
      <c r="A1030" s="90" t="s">
        <v>1215</v>
      </c>
      <c r="B1030" s="91" t="s">
        <v>1259</v>
      </c>
      <c r="C1030" s="90" t="s">
        <v>811</v>
      </c>
      <c r="D1030" s="90" t="s">
        <v>1260</v>
      </c>
      <c r="E1030" s="148" t="s">
        <v>1239</v>
      </c>
      <c r="F1030" s="148"/>
      <c r="G1030" s="92" t="s">
        <v>840</v>
      </c>
      <c r="H1030" s="93">
        <v>1.1000000000000001</v>
      </c>
      <c r="I1030" s="94">
        <v>21.01</v>
      </c>
      <c r="J1030" s="94">
        <v>23.11</v>
      </c>
    </row>
    <row r="1031" spans="1:10" ht="26.4" x14ac:dyDescent="0.25">
      <c r="A1031" s="90" t="s">
        <v>1215</v>
      </c>
      <c r="B1031" s="91" t="s">
        <v>1261</v>
      </c>
      <c r="C1031" s="90" t="s">
        <v>811</v>
      </c>
      <c r="D1031" s="90" t="s">
        <v>1262</v>
      </c>
      <c r="E1031" s="148" t="s">
        <v>1239</v>
      </c>
      <c r="F1031" s="148"/>
      <c r="G1031" s="92" t="s">
        <v>840</v>
      </c>
      <c r="H1031" s="93">
        <v>1.1000000000000001</v>
      </c>
      <c r="I1031" s="94">
        <v>25.26</v>
      </c>
      <c r="J1031" s="94">
        <v>27.78</v>
      </c>
    </row>
    <row r="1032" spans="1:10" ht="14.4" customHeight="1" x14ac:dyDescent="0.25">
      <c r="A1032" s="98" t="s">
        <v>1226</v>
      </c>
      <c r="B1032" s="99" t="s">
        <v>1479</v>
      </c>
      <c r="C1032" s="98" t="s">
        <v>831</v>
      </c>
      <c r="D1032" s="98" t="s">
        <v>1469</v>
      </c>
      <c r="E1032" s="147" t="s">
        <v>1229</v>
      </c>
      <c r="F1032" s="147"/>
      <c r="G1032" s="100" t="s">
        <v>812</v>
      </c>
      <c r="H1032" s="101">
        <v>1</v>
      </c>
      <c r="I1032" s="102">
        <v>384.98</v>
      </c>
      <c r="J1032" s="102">
        <v>384.98</v>
      </c>
    </row>
    <row r="1033" spans="1:10" x14ac:dyDescent="0.25">
      <c r="A1033" s="95"/>
      <c r="B1033" s="95"/>
      <c r="C1033" s="95"/>
      <c r="D1033" s="95"/>
      <c r="E1033" s="95" t="s">
        <v>1220</v>
      </c>
      <c r="F1033" s="96">
        <v>36.57</v>
      </c>
      <c r="G1033" s="95" t="s">
        <v>1221</v>
      </c>
      <c r="H1033" s="96">
        <v>0</v>
      </c>
      <c r="I1033" s="95" t="s">
        <v>1222</v>
      </c>
      <c r="J1033" s="96">
        <v>36.57</v>
      </c>
    </row>
    <row r="1034" spans="1:10" ht="14.4" customHeight="1" thickBot="1" x14ac:dyDescent="0.3">
      <c r="A1034" s="95"/>
      <c r="B1034" s="95"/>
      <c r="C1034" s="95"/>
      <c r="D1034" s="95"/>
      <c r="E1034" s="95" t="s">
        <v>1223</v>
      </c>
      <c r="F1034" s="96">
        <v>114.37</v>
      </c>
      <c r="G1034" s="95"/>
      <c r="H1034" s="144" t="s">
        <v>1224</v>
      </c>
      <c r="I1034" s="144"/>
      <c r="J1034" s="96">
        <v>550.24</v>
      </c>
    </row>
    <row r="1035" spans="1:10" ht="26.4" customHeight="1" thickTop="1" x14ac:dyDescent="0.25">
      <c r="A1035" s="97"/>
      <c r="B1035" s="97"/>
      <c r="C1035" s="97"/>
      <c r="D1035" s="97"/>
      <c r="E1035" s="97"/>
      <c r="F1035" s="97"/>
      <c r="G1035" s="97"/>
      <c r="H1035" s="97"/>
      <c r="I1035" s="97"/>
      <c r="J1035" s="97"/>
    </row>
    <row r="1036" spans="1:10" x14ac:dyDescent="0.25">
      <c r="A1036" s="83" t="s">
        <v>1125</v>
      </c>
      <c r="B1036" s="71" t="s">
        <v>818</v>
      </c>
      <c r="C1036" s="83" t="s">
        <v>817</v>
      </c>
      <c r="D1036" s="83" t="s">
        <v>801</v>
      </c>
      <c r="E1036" s="145" t="s">
        <v>1213</v>
      </c>
      <c r="F1036" s="145"/>
      <c r="G1036" s="72" t="s">
        <v>816</v>
      </c>
      <c r="H1036" s="71" t="s">
        <v>815</v>
      </c>
      <c r="I1036" s="71" t="s">
        <v>814</v>
      </c>
      <c r="J1036" s="71" t="s">
        <v>800</v>
      </c>
    </row>
    <row r="1037" spans="1:10" ht="26.4" customHeight="1" x14ac:dyDescent="0.25">
      <c r="A1037" s="60" t="s">
        <v>1214</v>
      </c>
      <c r="B1037" s="59" t="s">
        <v>1399</v>
      </c>
      <c r="C1037" s="60" t="s">
        <v>831</v>
      </c>
      <c r="D1037" s="60" t="s">
        <v>1560</v>
      </c>
      <c r="E1037" s="146" t="s">
        <v>1263</v>
      </c>
      <c r="F1037" s="146"/>
      <c r="G1037" s="62" t="s">
        <v>810</v>
      </c>
      <c r="H1037" s="89">
        <v>1</v>
      </c>
      <c r="I1037" s="63">
        <v>640.66999999999996</v>
      </c>
      <c r="J1037" s="63">
        <v>640.66999999999996</v>
      </c>
    </row>
    <row r="1038" spans="1:10" ht="26.4" x14ac:dyDescent="0.25">
      <c r="A1038" s="90" t="s">
        <v>1215</v>
      </c>
      <c r="B1038" s="91" t="s">
        <v>1261</v>
      </c>
      <c r="C1038" s="90" t="s">
        <v>811</v>
      </c>
      <c r="D1038" s="90" t="s">
        <v>1262</v>
      </c>
      <c r="E1038" s="148" t="s">
        <v>1239</v>
      </c>
      <c r="F1038" s="148"/>
      <c r="G1038" s="92" t="s">
        <v>840</v>
      </c>
      <c r="H1038" s="93">
        <v>1.67</v>
      </c>
      <c r="I1038" s="94">
        <v>25.26</v>
      </c>
      <c r="J1038" s="94">
        <v>42.18</v>
      </c>
    </row>
    <row r="1039" spans="1:10" ht="14.4" customHeight="1" x14ac:dyDescent="0.25">
      <c r="A1039" s="98" t="s">
        <v>1226</v>
      </c>
      <c r="B1039" s="99" t="s">
        <v>1622</v>
      </c>
      <c r="C1039" s="98" t="s">
        <v>831</v>
      </c>
      <c r="D1039" s="98" t="s">
        <v>1623</v>
      </c>
      <c r="E1039" s="147" t="s">
        <v>1229</v>
      </c>
      <c r="F1039" s="147"/>
      <c r="G1039" s="100" t="s">
        <v>812</v>
      </c>
      <c r="H1039" s="101">
        <v>1</v>
      </c>
      <c r="I1039" s="102">
        <v>598.49</v>
      </c>
      <c r="J1039" s="102">
        <v>598.49</v>
      </c>
    </row>
    <row r="1040" spans="1:10" x14ac:dyDescent="0.25">
      <c r="A1040" s="95"/>
      <c r="B1040" s="95"/>
      <c r="C1040" s="95"/>
      <c r="D1040" s="95"/>
      <c r="E1040" s="95" t="s">
        <v>1220</v>
      </c>
      <c r="F1040" s="96">
        <v>31.31</v>
      </c>
      <c r="G1040" s="95" t="s">
        <v>1221</v>
      </c>
      <c r="H1040" s="96">
        <v>0</v>
      </c>
      <c r="I1040" s="95" t="s">
        <v>1222</v>
      </c>
      <c r="J1040" s="96">
        <v>31.31</v>
      </c>
    </row>
    <row r="1041" spans="1:10" ht="14.4" customHeight="1" thickBot="1" x14ac:dyDescent="0.3">
      <c r="A1041" s="95"/>
      <c r="B1041" s="95"/>
      <c r="C1041" s="95"/>
      <c r="D1041" s="95"/>
      <c r="E1041" s="95" t="s">
        <v>1223</v>
      </c>
      <c r="F1041" s="96">
        <v>0</v>
      </c>
      <c r="G1041" s="95"/>
      <c r="H1041" s="144" t="s">
        <v>1224</v>
      </c>
      <c r="I1041" s="144"/>
      <c r="J1041" s="96">
        <v>640.66999999999996</v>
      </c>
    </row>
    <row r="1042" spans="1:10" ht="26.4" customHeight="1" thickTop="1" x14ac:dyDescent="0.25">
      <c r="A1042" s="97"/>
      <c r="B1042" s="97"/>
      <c r="C1042" s="97"/>
      <c r="D1042" s="97"/>
      <c r="E1042" s="97"/>
      <c r="F1042" s="97"/>
      <c r="G1042" s="97"/>
      <c r="H1042" s="97"/>
      <c r="I1042" s="97"/>
      <c r="J1042" s="97"/>
    </row>
    <row r="1043" spans="1:10" x14ac:dyDescent="0.25">
      <c r="A1043" s="83" t="s">
        <v>1126</v>
      </c>
      <c r="B1043" s="71" t="s">
        <v>818</v>
      </c>
      <c r="C1043" s="83" t="s">
        <v>817</v>
      </c>
      <c r="D1043" s="83" t="s">
        <v>801</v>
      </c>
      <c r="E1043" s="145" t="s">
        <v>1213</v>
      </c>
      <c r="F1043" s="145"/>
      <c r="G1043" s="72" t="s">
        <v>816</v>
      </c>
      <c r="H1043" s="71" t="s">
        <v>815</v>
      </c>
      <c r="I1043" s="71" t="s">
        <v>814</v>
      </c>
      <c r="J1043" s="71" t="s">
        <v>800</v>
      </c>
    </row>
    <row r="1044" spans="1:10" ht="26.4" customHeight="1" x14ac:dyDescent="0.25">
      <c r="A1044" s="60" t="s">
        <v>1214</v>
      </c>
      <c r="B1044" s="59" t="s">
        <v>1123</v>
      </c>
      <c r="C1044" s="60" t="s">
        <v>811</v>
      </c>
      <c r="D1044" s="60" t="s">
        <v>1124</v>
      </c>
      <c r="E1044" s="146" t="s">
        <v>1258</v>
      </c>
      <c r="F1044" s="146"/>
      <c r="G1044" s="62" t="s">
        <v>812</v>
      </c>
      <c r="H1044" s="89">
        <v>1</v>
      </c>
      <c r="I1044" s="63">
        <v>9.6300000000000008</v>
      </c>
      <c r="J1044" s="63">
        <v>9.6300000000000008</v>
      </c>
    </row>
    <row r="1045" spans="1:10" ht="26.4" x14ac:dyDescent="0.25">
      <c r="A1045" s="90" t="s">
        <v>1215</v>
      </c>
      <c r="B1045" s="91" t="s">
        <v>1259</v>
      </c>
      <c r="C1045" s="90" t="s">
        <v>811</v>
      </c>
      <c r="D1045" s="90" t="s">
        <v>1260</v>
      </c>
      <c r="E1045" s="148" t="s">
        <v>1239</v>
      </c>
      <c r="F1045" s="148"/>
      <c r="G1045" s="92" t="s">
        <v>840</v>
      </c>
      <c r="H1045" s="93">
        <v>0.16400000000000001</v>
      </c>
      <c r="I1045" s="94">
        <v>21.01</v>
      </c>
      <c r="J1045" s="94">
        <v>3.44</v>
      </c>
    </row>
    <row r="1046" spans="1:10" ht="26.4" x14ac:dyDescent="0.25">
      <c r="A1046" s="90" t="s">
        <v>1215</v>
      </c>
      <c r="B1046" s="91" t="s">
        <v>1948</v>
      </c>
      <c r="C1046" s="90" t="s">
        <v>811</v>
      </c>
      <c r="D1046" s="90" t="s">
        <v>1949</v>
      </c>
      <c r="E1046" s="148" t="s">
        <v>1239</v>
      </c>
      <c r="F1046" s="148"/>
      <c r="G1046" s="92" t="s">
        <v>809</v>
      </c>
      <c r="H1046" s="93">
        <v>8.9999999999999998E-4</v>
      </c>
      <c r="I1046" s="94">
        <v>647.08000000000004</v>
      </c>
      <c r="J1046" s="94">
        <v>0.57999999999999996</v>
      </c>
    </row>
    <row r="1047" spans="1:10" ht="26.4" x14ac:dyDescent="0.25">
      <c r="A1047" s="90" t="s">
        <v>1215</v>
      </c>
      <c r="B1047" s="91" t="s">
        <v>1261</v>
      </c>
      <c r="C1047" s="90" t="s">
        <v>811</v>
      </c>
      <c r="D1047" s="90" t="s">
        <v>1262</v>
      </c>
      <c r="E1047" s="148" t="s">
        <v>1239</v>
      </c>
      <c r="F1047" s="148"/>
      <c r="G1047" s="92" t="s">
        <v>840</v>
      </c>
      <c r="H1047" s="93">
        <v>0.16400000000000001</v>
      </c>
      <c r="I1047" s="94">
        <v>25.26</v>
      </c>
      <c r="J1047" s="94">
        <v>4.1399999999999997</v>
      </c>
    </row>
    <row r="1048" spans="1:10" ht="14.4" customHeight="1" x14ac:dyDescent="0.25">
      <c r="A1048" s="98" t="s">
        <v>1226</v>
      </c>
      <c r="B1048" s="99" t="s">
        <v>2033</v>
      </c>
      <c r="C1048" s="98" t="s">
        <v>811</v>
      </c>
      <c r="D1048" s="98" t="s">
        <v>2034</v>
      </c>
      <c r="E1048" s="147" t="s">
        <v>1229</v>
      </c>
      <c r="F1048" s="147"/>
      <c r="G1048" s="100" t="s">
        <v>812</v>
      </c>
      <c r="H1048" s="101">
        <v>1</v>
      </c>
      <c r="I1048" s="102">
        <v>1.47</v>
      </c>
      <c r="J1048" s="102">
        <v>1.47</v>
      </c>
    </row>
    <row r="1049" spans="1:10" x14ac:dyDescent="0.25">
      <c r="A1049" s="95"/>
      <c r="B1049" s="95"/>
      <c r="C1049" s="95"/>
      <c r="D1049" s="95"/>
      <c r="E1049" s="95" t="s">
        <v>1220</v>
      </c>
      <c r="F1049" s="96">
        <v>5.54</v>
      </c>
      <c r="G1049" s="95" t="s">
        <v>1221</v>
      </c>
      <c r="H1049" s="96">
        <v>0</v>
      </c>
      <c r="I1049" s="95" t="s">
        <v>1222</v>
      </c>
      <c r="J1049" s="96">
        <v>5.54</v>
      </c>
    </row>
    <row r="1050" spans="1:10" ht="14.4" customHeight="1" thickBot="1" x14ac:dyDescent="0.3">
      <c r="A1050" s="95"/>
      <c r="B1050" s="95"/>
      <c r="C1050" s="95"/>
      <c r="D1050" s="95"/>
      <c r="E1050" s="95" t="s">
        <v>1223</v>
      </c>
      <c r="F1050" s="96">
        <v>2.52</v>
      </c>
      <c r="G1050" s="95"/>
      <c r="H1050" s="144" t="s">
        <v>1224</v>
      </c>
      <c r="I1050" s="144"/>
      <c r="J1050" s="96">
        <v>12.15</v>
      </c>
    </row>
    <row r="1051" spans="1:10" ht="39.6" customHeight="1" thickTop="1" x14ac:dyDescent="0.25">
      <c r="A1051" s="97"/>
      <c r="B1051" s="97"/>
      <c r="C1051" s="97"/>
      <c r="D1051" s="97"/>
      <c r="E1051" s="97"/>
      <c r="F1051" s="97"/>
      <c r="G1051" s="97"/>
      <c r="H1051" s="97"/>
      <c r="I1051" s="97"/>
      <c r="J1051" s="97"/>
    </row>
    <row r="1052" spans="1:10" x14ac:dyDescent="0.25">
      <c r="A1052" s="83" t="s">
        <v>1127</v>
      </c>
      <c r="B1052" s="71" t="s">
        <v>818</v>
      </c>
      <c r="C1052" s="83" t="s">
        <v>817</v>
      </c>
      <c r="D1052" s="83" t="s">
        <v>801</v>
      </c>
      <c r="E1052" s="145" t="s">
        <v>1213</v>
      </c>
      <c r="F1052" s="145"/>
      <c r="G1052" s="72" t="s">
        <v>816</v>
      </c>
      <c r="H1052" s="71" t="s">
        <v>815</v>
      </c>
      <c r="I1052" s="71" t="s">
        <v>814</v>
      </c>
      <c r="J1052" s="71" t="s">
        <v>800</v>
      </c>
    </row>
    <row r="1053" spans="1:10" ht="39.6" customHeight="1" x14ac:dyDescent="0.25">
      <c r="A1053" s="60" t="s">
        <v>1214</v>
      </c>
      <c r="B1053" s="59" t="s">
        <v>1069</v>
      </c>
      <c r="C1053" s="60" t="s">
        <v>811</v>
      </c>
      <c r="D1053" s="60" t="s">
        <v>1070</v>
      </c>
      <c r="E1053" s="146" t="s">
        <v>1258</v>
      </c>
      <c r="F1053" s="146"/>
      <c r="G1053" s="62" t="s">
        <v>812</v>
      </c>
      <c r="H1053" s="89">
        <v>1</v>
      </c>
      <c r="I1053" s="63">
        <v>11.35</v>
      </c>
      <c r="J1053" s="63">
        <v>11.35</v>
      </c>
    </row>
    <row r="1054" spans="1:10" ht="26.4" x14ac:dyDescent="0.25">
      <c r="A1054" s="90" t="s">
        <v>1215</v>
      </c>
      <c r="B1054" s="91" t="s">
        <v>1261</v>
      </c>
      <c r="C1054" s="90" t="s">
        <v>811</v>
      </c>
      <c r="D1054" s="90" t="s">
        <v>1262</v>
      </c>
      <c r="E1054" s="148" t="s">
        <v>1239</v>
      </c>
      <c r="F1054" s="148"/>
      <c r="G1054" s="92" t="s">
        <v>840</v>
      </c>
      <c r="H1054" s="93">
        <v>0.219</v>
      </c>
      <c r="I1054" s="94">
        <v>25.26</v>
      </c>
      <c r="J1054" s="94">
        <v>5.53</v>
      </c>
    </row>
    <row r="1055" spans="1:10" ht="26.4" x14ac:dyDescent="0.25">
      <c r="A1055" s="90" t="s">
        <v>1215</v>
      </c>
      <c r="B1055" s="91" t="s">
        <v>1259</v>
      </c>
      <c r="C1055" s="90" t="s">
        <v>811</v>
      </c>
      <c r="D1055" s="90" t="s">
        <v>1260</v>
      </c>
      <c r="E1055" s="148" t="s">
        <v>1239</v>
      </c>
      <c r="F1055" s="148"/>
      <c r="G1055" s="92" t="s">
        <v>840</v>
      </c>
      <c r="H1055" s="93">
        <v>0.219</v>
      </c>
      <c r="I1055" s="94">
        <v>21.01</v>
      </c>
      <c r="J1055" s="94">
        <v>4.5999999999999996</v>
      </c>
    </row>
    <row r="1056" spans="1:10" ht="14.4" customHeight="1" x14ac:dyDescent="0.25">
      <c r="A1056" s="98" t="s">
        <v>1226</v>
      </c>
      <c r="B1056" s="99" t="s">
        <v>1964</v>
      </c>
      <c r="C1056" s="98" t="s">
        <v>811</v>
      </c>
      <c r="D1056" s="98" t="s">
        <v>1965</v>
      </c>
      <c r="E1056" s="147" t="s">
        <v>1229</v>
      </c>
      <c r="F1056" s="147"/>
      <c r="G1056" s="100" t="s">
        <v>812</v>
      </c>
      <c r="H1056" s="101">
        <v>1</v>
      </c>
      <c r="I1056" s="102">
        <v>1.22</v>
      </c>
      <c r="J1056" s="102">
        <v>1.22</v>
      </c>
    </row>
    <row r="1057" spans="1:10" x14ac:dyDescent="0.25">
      <c r="A1057" s="95"/>
      <c r="B1057" s="95"/>
      <c r="C1057" s="95"/>
      <c r="D1057" s="95"/>
      <c r="E1057" s="95" t="s">
        <v>1220</v>
      </c>
      <c r="F1057" s="96">
        <v>7.27</v>
      </c>
      <c r="G1057" s="95" t="s">
        <v>1221</v>
      </c>
      <c r="H1057" s="96">
        <v>0</v>
      </c>
      <c r="I1057" s="95" t="s">
        <v>1222</v>
      </c>
      <c r="J1057" s="96">
        <v>7.27</v>
      </c>
    </row>
    <row r="1058" spans="1:10" ht="14.4" customHeight="1" thickBot="1" x14ac:dyDescent="0.3">
      <c r="A1058" s="95"/>
      <c r="B1058" s="95"/>
      <c r="C1058" s="95"/>
      <c r="D1058" s="95"/>
      <c r="E1058" s="95" t="s">
        <v>1223</v>
      </c>
      <c r="F1058" s="96">
        <v>2.97</v>
      </c>
      <c r="G1058" s="95"/>
      <c r="H1058" s="144" t="s">
        <v>1224</v>
      </c>
      <c r="I1058" s="144"/>
      <c r="J1058" s="96">
        <v>14.32</v>
      </c>
    </row>
    <row r="1059" spans="1:10" ht="13.8" customHeight="1" thickTop="1" x14ac:dyDescent="0.25">
      <c r="A1059" s="97"/>
      <c r="B1059" s="97"/>
      <c r="C1059" s="97"/>
      <c r="D1059" s="97"/>
      <c r="E1059" s="97"/>
      <c r="F1059" s="97"/>
      <c r="G1059" s="97"/>
      <c r="H1059" s="97"/>
      <c r="I1059" s="97"/>
      <c r="J1059" s="97"/>
    </row>
    <row r="1060" spans="1:10" x14ac:dyDescent="0.25">
      <c r="A1060" s="83" t="s">
        <v>1128</v>
      </c>
      <c r="B1060" s="71" t="s">
        <v>818</v>
      </c>
      <c r="C1060" s="83" t="s">
        <v>817</v>
      </c>
      <c r="D1060" s="83" t="s">
        <v>801</v>
      </c>
      <c r="E1060" s="145" t="s">
        <v>1213</v>
      </c>
      <c r="F1060" s="145"/>
      <c r="G1060" s="72" t="s">
        <v>816</v>
      </c>
      <c r="H1060" s="71" t="s">
        <v>815</v>
      </c>
      <c r="I1060" s="71" t="s">
        <v>814</v>
      </c>
      <c r="J1060" s="71" t="s">
        <v>800</v>
      </c>
    </row>
    <row r="1061" spans="1:10" ht="13.8" customHeight="1" x14ac:dyDescent="0.25">
      <c r="A1061" s="60" t="s">
        <v>1214</v>
      </c>
      <c r="B1061" s="59" t="s">
        <v>1470</v>
      </c>
      <c r="C1061" s="60" t="s">
        <v>831</v>
      </c>
      <c r="D1061" s="60" t="s">
        <v>1471</v>
      </c>
      <c r="E1061" s="146" t="s">
        <v>1273</v>
      </c>
      <c r="F1061" s="146"/>
      <c r="G1061" s="62" t="s">
        <v>812</v>
      </c>
      <c r="H1061" s="89">
        <v>1</v>
      </c>
      <c r="I1061" s="63">
        <v>6.51</v>
      </c>
      <c r="J1061" s="63">
        <v>6.51</v>
      </c>
    </row>
    <row r="1062" spans="1:10" ht="26.4" x14ac:dyDescent="0.25">
      <c r="A1062" s="90" t="s">
        <v>1215</v>
      </c>
      <c r="B1062" s="91" t="s">
        <v>1261</v>
      </c>
      <c r="C1062" s="90" t="s">
        <v>811</v>
      </c>
      <c r="D1062" s="90" t="s">
        <v>1262</v>
      </c>
      <c r="E1062" s="148" t="s">
        <v>1239</v>
      </c>
      <c r="F1062" s="148"/>
      <c r="G1062" s="92" t="s">
        <v>840</v>
      </c>
      <c r="H1062" s="93">
        <v>0.05</v>
      </c>
      <c r="I1062" s="94">
        <v>25.26</v>
      </c>
      <c r="J1062" s="94">
        <v>1.26</v>
      </c>
    </row>
    <row r="1063" spans="1:10" ht="26.4" x14ac:dyDescent="0.25">
      <c r="A1063" s="90" t="s">
        <v>1215</v>
      </c>
      <c r="B1063" s="91" t="s">
        <v>1259</v>
      </c>
      <c r="C1063" s="90" t="s">
        <v>811</v>
      </c>
      <c r="D1063" s="90" t="s">
        <v>1260</v>
      </c>
      <c r="E1063" s="148" t="s">
        <v>1239</v>
      </c>
      <c r="F1063" s="148"/>
      <c r="G1063" s="92" t="s">
        <v>840</v>
      </c>
      <c r="H1063" s="93">
        <v>0.05</v>
      </c>
      <c r="I1063" s="94">
        <v>21.01</v>
      </c>
      <c r="J1063" s="94">
        <v>1.05</v>
      </c>
    </row>
    <row r="1064" spans="1:10" ht="14.4" customHeight="1" x14ac:dyDescent="0.25">
      <c r="A1064" s="98" t="s">
        <v>1226</v>
      </c>
      <c r="B1064" s="99" t="s">
        <v>1480</v>
      </c>
      <c r="C1064" s="98" t="s">
        <v>1481</v>
      </c>
      <c r="D1064" s="98" t="s">
        <v>1482</v>
      </c>
      <c r="E1064" s="147" t="s">
        <v>1229</v>
      </c>
      <c r="F1064" s="147"/>
      <c r="G1064" s="100" t="s">
        <v>810</v>
      </c>
      <c r="H1064" s="101">
        <v>1</v>
      </c>
      <c r="I1064" s="102">
        <v>4.2</v>
      </c>
      <c r="J1064" s="102">
        <v>4.2</v>
      </c>
    </row>
    <row r="1065" spans="1:10" x14ac:dyDescent="0.25">
      <c r="A1065" s="95"/>
      <c r="B1065" s="95"/>
      <c r="C1065" s="95"/>
      <c r="D1065" s="95"/>
      <c r="E1065" s="95" t="s">
        <v>1220</v>
      </c>
      <c r="F1065" s="96">
        <v>1.65</v>
      </c>
      <c r="G1065" s="95" t="s">
        <v>1221</v>
      </c>
      <c r="H1065" s="96">
        <v>0</v>
      </c>
      <c r="I1065" s="95" t="s">
        <v>1222</v>
      </c>
      <c r="J1065" s="96">
        <v>1.65</v>
      </c>
    </row>
    <row r="1066" spans="1:10" ht="14.4" customHeight="1" thickBot="1" x14ac:dyDescent="0.3">
      <c r="A1066" s="95"/>
      <c r="B1066" s="95"/>
      <c r="C1066" s="95"/>
      <c r="D1066" s="95"/>
      <c r="E1066" s="95" t="s">
        <v>1223</v>
      </c>
      <c r="F1066" s="96">
        <v>1.7</v>
      </c>
      <c r="G1066" s="95"/>
      <c r="H1066" s="144" t="s">
        <v>1224</v>
      </c>
      <c r="I1066" s="144"/>
      <c r="J1066" s="96">
        <v>8.2100000000000009</v>
      </c>
    </row>
    <row r="1067" spans="1:10" ht="26.4" customHeight="1" thickTop="1" x14ac:dyDescent="0.25">
      <c r="A1067" s="97"/>
      <c r="B1067" s="97"/>
      <c r="C1067" s="97"/>
      <c r="D1067" s="97"/>
      <c r="E1067" s="97"/>
      <c r="F1067" s="97"/>
      <c r="G1067" s="97"/>
      <c r="H1067" s="97"/>
      <c r="I1067" s="97"/>
      <c r="J1067" s="97"/>
    </row>
    <row r="1068" spans="1:10" x14ac:dyDescent="0.25">
      <c r="A1068" s="83" t="s">
        <v>1129</v>
      </c>
      <c r="B1068" s="71" t="s">
        <v>818</v>
      </c>
      <c r="C1068" s="83" t="s">
        <v>817</v>
      </c>
      <c r="D1068" s="83" t="s">
        <v>801</v>
      </c>
      <c r="E1068" s="145" t="s">
        <v>1213</v>
      </c>
      <c r="F1068" s="145"/>
      <c r="G1068" s="72" t="s">
        <v>816</v>
      </c>
      <c r="H1068" s="71" t="s">
        <v>815</v>
      </c>
      <c r="I1068" s="71" t="s">
        <v>814</v>
      </c>
      <c r="J1068" s="71" t="s">
        <v>800</v>
      </c>
    </row>
    <row r="1069" spans="1:10" ht="26.4" customHeight="1" x14ac:dyDescent="0.25">
      <c r="A1069" s="60" t="s">
        <v>1214</v>
      </c>
      <c r="B1069" s="59" t="s">
        <v>1400</v>
      </c>
      <c r="C1069" s="60" t="s">
        <v>811</v>
      </c>
      <c r="D1069" s="60" t="s">
        <v>1401</v>
      </c>
      <c r="E1069" s="146" t="s">
        <v>1263</v>
      </c>
      <c r="F1069" s="146"/>
      <c r="G1069" s="62" t="s">
        <v>834</v>
      </c>
      <c r="H1069" s="89">
        <v>1</v>
      </c>
      <c r="I1069" s="63">
        <v>9.33</v>
      </c>
      <c r="J1069" s="63">
        <v>9.33</v>
      </c>
    </row>
    <row r="1070" spans="1:10" ht="26.4" x14ac:dyDescent="0.25">
      <c r="A1070" s="90" t="s">
        <v>1215</v>
      </c>
      <c r="B1070" s="91" t="s">
        <v>1259</v>
      </c>
      <c r="C1070" s="90" t="s">
        <v>811</v>
      </c>
      <c r="D1070" s="90" t="s">
        <v>1260</v>
      </c>
      <c r="E1070" s="148" t="s">
        <v>1239</v>
      </c>
      <c r="F1070" s="148"/>
      <c r="G1070" s="92" t="s">
        <v>840</v>
      </c>
      <c r="H1070" s="93">
        <v>4.4999999999999997E-3</v>
      </c>
      <c r="I1070" s="94">
        <v>21.01</v>
      </c>
      <c r="J1070" s="94">
        <v>0.09</v>
      </c>
    </row>
    <row r="1071" spans="1:10" ht="26.4" x14ac:dyDescent="0.25">
      <c r="A1071" s="90" t="s">
        <v>1215</v>
      </c>
      <c r="B1071" s="91" t="s">
        <v>1261</v>
      </c>
      <c r="C1071" s="90" t="s">
        <v>811</v>
      </c>
      <c r="D1071" s="90" t="s">
        <v>1262</v>
      </c>
      <c r="E1071" s="148" t="s">
        <v>1239</v>
      </c>
      <c r="F1071" s="148"/>
      <c r="G1071" s="92" t="s">
        <v>840</v>
      </c>
      <c r="H1071" s="93">
        <v>4.4999999999999997E-3</v>
      </c>
      <c r="I1071" s="94">
        <v>25.26</v>
      </c>
      <c r="J1071" s="94">
        <v>0.11</v>
      </c>
    </row>
    <row r="1072" spans="1:10" ht="14.4" customHeight="1" x14ac:dyDescent="0.25">
      <c r="A1072" s="98" t="s">
        <v>1226</v>
      </c>
      <c r="B1072" s="99" t="s">
        <v>2035</v>
      </c>
      <c r="C1072" s="98" t="s">
        <v>811</v>
      </c>
      <c r="D1072" s="98" t="s">
        <v>2036</v>
      </c>
      <c r="E1072" s="147" t="s">
        <v>1229</v>
      </c>
      <c r="F1072" s="147"/>
      <c r="G1072" s="100" t="s">
        <v>834</v>
      </c>
      <c r="H1072" s="101">
        <v>1.05</v>
      </c>
      <c r="I1072" s="102">
        <v>8.6999999999999993</v>
      </c>
      <c r="J1072" s="102">
        <v>9.1300000000000008</v>
      </c>
    </row>
    <row r="1073" spans="1:10" x14ac:dyDescent="0.25">
      <c r="A1073" s="95"/>
      <c r="B1073" s="95"/>
      <c r="C1073" s="95"/>
      <c r="D1073" s="95"/>
      <c r="E1073" s="95" t="s">
        <v>1220</v>
      </c>
      <c r="F1073" s="96">
        <v>0.14000000000000001</v>
      </c>
      <c r="G1073" s="95" t="s">
        <v>1221</v>
      </c>
      <c r="H1073" s="96">
        <v>0</v>
      </c>
      <c r="I1073" s="95" t="s">
        <v>1222</v>
      </c>
      <c r="J1073" s="96">
        <v>0.14000000000000001</v>
      </c>
    </row>
    <row r="1074" spans="1:10" ht="14.4" customHeight="1" thickBot="1" x14ac:dyDescent="0.3">
      <c r="A1074" s="95"/>
      <c r="B1074" s="95"/>
      <c r="C1074" s="95"/>
      <c r="D1074" s="95"/>
      <c r="E1074" s="95" t="s">
        <v>1223</v>
      </c>
      <c r="F1074" s="96">
        <v>2.44</v>
      </c>
      <c r="G1074" s="95"/>
      <c r="H1074" s="144" t="s">
        <v>1224</v>
      </c>
      <c r="I1074" s="144"/>
      <c r="J1074" s="96">
        <v>11.77</v>
      </c>
    </row>
    <row r="1075" spans="1:10" ht="26.4" customHeight="1" thickTop="1" x14ac:dyDescent="0.25">
      <c r="A1075" s="97"/>
      <c r="B1075" s="97"/>
      <c r="C1075" s="97"/>
      <c r="D1075" s="97"/>
      <c r="E1075" s="97"/>
      <c r="F1075" s="97"/>
      <c r="G1075" s="97"/>
      <c r="H1075" s="97"/>
      <c r="I1075" s="97"/>
      <c r="J1075" s="97"/>
    </row>
    <row r="1076" spans="1:10" x14ac:dyDescent="0.25">
      <c r="A1076" s="83" t="s">
        <v>1130</v>
      </c>
      <c r="B1076" s="71" t="s">
        <v>818</v>
      </c>
      <c r="C1076" s="83" t="s">
        <v>817</v>
      </c>
      <c r="D1076" s="83" t="s">
        <v>801</v>
      </c>
      <c r="E1076" s="145" t="s">
        <v>1213</v>
      </c>
      <c r="F1076" s="145"/>
      <c r="G1076" s="72" t="s">
        <v>816</v>
      </c>
      <c r="H1076" s="71" t="s">
        <v>815</v>
      </c>
      <c r="I1076" s="71" t="s">
        <v>814</v>
      </c>
      <c r="J1076" s="71" t="s">
        <v>800</v>
      </c>
    </row>
    <row r="1077" spans="1:10" ht="26.4" customHeight="1" x14ac:dyDescent="0.25">
      <c r="A1077" s="60" t="s">
        <v>1214</v>
      </c>
      <c r="B1077" s="59" t="s">
        <v>1561</v>
      </c>
      <c r="C1077" s="60" t="s">
        <v>811</v>
      </c>
      <c r="D1077" s="60" t="s">
        <v>2546</v>
      </c>
      <c r="E1077" s="146" t="s">
        <v>1263</v>
      </c>
      <c r="F1077" s="146"/>
      <c r="G1077" s="62" t="s">
        <v>834</v>
      </c>
      <c r="H1077" s="89">
        <v>1</v>
      </c>
      <c r="I1077" s="63">
        <v>22.45</v>
      </c>
      <c r="J1077" s="63">
        <v>22.45</v>
      </c>
    </row>
    <row r="1078" spans="1:10" ht="26.4" x14ac:dyDescent="0.25">
      <c r="A1078" s="90" t="s">
        <v>1215</v>
      </c>
      <c r="B1078" s="91" t="s">
        <v>1261</v>
      </c>
      <c r="C1078" s="90" t="s">
        <v>811</v>
      </c>
      <c r="D1078" s="90" t="s">
        <v>1262</v>
      </c>
      <c r="E1078" s="148" t="s">
        <v>1239</v>
      </c>
      <c r="F1078" s="148"/>
      <c r="G1078" s="92" t="s">
        <v>840</v>
      </c>
      <c r="H1078" s="93">
        <v>5.4100000000000002E-2</v>
      </c>
      <c r="I1078" s="94">
        <v>25.26</v>
      </c>
      <c r="J1078" s="94">
        <v>1.36</v>
      </c>
    </row>
    <row r="1079" spans="1:10" ht="26.4" x14ac:dyDescent="0.25">
      <c r="A1079" s="90" t="s">
        <v>1215</v>
      </c>
      <c r="B1079" s="91" t="s">
        <v>1259</v>
      </c>
      <c r="C1079" s="90" t="s">
        <v>811</v>
      </c>
      <c r="D1079" s="90" t="s">
        <v>1260</v>
      </c>
      <c r="E1079" s="148" t="s">
        <v>1239</v>
      </c>
      <c r="F1079" s="148"/>
      <c r="G1079" s="92" t="s">
        <v>840</v>
      </c>
      <c r="H1079" s="93">
        <v>5.4100000000000002E-2</v>
      </c>
      <c r="I1079" s="94">
        <v>21.01</v>
      </c>
      <c r="J1079" s="94">
        <v>1.1299999999999999</v>
      </c>
    </row>
    <row r="1080" spans="1:10" ht="14.4" customHeight="1" x14ac:dyDescent="0.25">
      <c r="A1080" s="98" t="s">
        <v>1226</v>
      </c>
      <c r="B1080" s="99" t="s">
        <v>2037</v>
      </c>
      <c r="C1080" s="98" t="s">
        <v>811</v>
      </c>
      <c r="D1080" s="98" t="s">
        <v>2038</v>
      </c>
      <c r="E1080" s="147" t="s">
        <v>1229</v>
      </c>
      <c r="F1080" s="147"/>
      <c r="G1080" s="100" t="s">
        <v>834</v>
      </c>
      <c r="H1080" s="101">
        <v>1.05</v>
      </c>
      <c r="I1080" s="102">
        <v>19.010000000000002</v>
      </c>
      <c r="J1080" s="102">
        <v>19.96</v>
      </c>
    </row>
    <row r="1081" spans="1:10" x14ac:dyDescent="0.25">
      <c r="A1081" s="95"/>
      <c r="B1081" s="95"/>
      <c r="C1081" s="95"/>
      <c r="D1081" s="95"/>
      <c r="E1081" s="95" t="s">
        <v>1220</v>
      </c>
      <c r="F1081" s="96">
        <v>1.79</v>
      </c>
      <c r="G1081" s="95" t="s">
        <v>1221</v>
      </c>
      <c r="H1081" s="96">
        <v>0</v>
      </c>
      <c r="I1081" s="95" t="s">
        <v>1222</v>
      </c>
      <c r="J1081" s="96">
        <v>1.79</v>
      </c>
    </row>
    <row r="1082" spans="1:10" ht="14.4" customHeight="1" thickBot="1" x14ac:dyDescent="0.3">
      <c r="A1082" s="95"/>
      <c r="B1082" s="95"/>
      <c r="C1082" s="95"/>
      <c r="D1082" s="95"/>
      <c r="E1082" s="95" t="s">
        <v>1223</v>
      </c>
      <c r="F1082" s="96">
        <v>5.89</v>
      </c>
      <c r="G1082" s="95"/>
      <c r="H1082" s="144" t="s">
        <v>1224</v>
      </c>
      <c r="I1082" s="144"/>
      <c r="J1082" s="96">
        <v>28.34</v>
      </c>
    </row>
    <row r="1083" spans="1:10" ht="13.8" customHeight="1" thickTop="1" x14ac:dyDescent="0.25">
      <c r="A1083" s="97"/>
      <c r="B1083" s="97"/>
      <c r="C1083" s="97"/>
      <c r="D1083" s="97"/>
      <c r="E1083" s="97"/>
      <c r="F1083" s="97"/>
      <c r="G1083" s="97"/>
      <c r="H1083" s="97"/>
      <c r="I1083" s="97"/>
      <c r="J1083" s="97"/>
    </row>
    <row r="1084" spans="1:10" x14ac:dyDescent="0.25">
      <c r="A1084" s="83" t="s">
        <v>1132</v>
      </c>
      <c r="B1084" s="71" t="s">
        <v>818</v>
      </c>
      <c r="C1084" s="83" t="s">
        <v>817</v>
      </c>
      <c r="D1084" s="83" t="s">
        <v>801</v>
      </c>
      <c r="E1084" s="145" t="s">
        <v>1213</v>
      </c>
      <c r="F1084" s="145"/>
      <c r="G1084" s="72" t="s">
        <v>816</v>
      </c>
      <c r="H1084" s="71" t="s">
        <v>815</v>
      </c>
      <c r="I1084" s="71" t="s">
        <v>814</v>
      </c>
      <c r="J1084" s="71" t="s">
        <v>800</v>
      </c>
    </row>
    <row r="1085" spans="1:10" ht="13.8" customHeight="1" x14ac:dyDescent="0.25">
      <c r="A1085" s="60" t="s">
        <v>1214</v>
      </c>
      <c r="B1085" s="59" t="s">
        <v>1120</v>
      </c>
      <c r="C1085" s="60" t="s">
        <v>811</v>
      </c>
      <c r="D1085" s="60" t="s">
        <v>1121</v>
      </c>
      <c r="E1085" s="146" t="s">
        <v>1263</v>
      </c>
      <c r="F1085" s="146"/>
      <c r="G1085" s="62" t="s">
        <v>812</v>
      </c>
      <c r="H1085" s="89">
        <v>1</v>
      </c>
      <c r="I1085" s="63">
        <v>40.369999999999997</v>
      </c>
      <c r="J1085" s="63">
        <v>40.369999999999997</v>
      </c>
    </row>
    <row r="1086" spans="1:10" ht="26.4" x14ac:dyDescent="0.25">
      <c r="A1086" s="90" t="s">
        <v>1215</v>
      </c>
      <c r="B1086" s="91" t="s">
        <v>1261</v>
      </c>
      <c r="C1086" s="90" t="s">
        <v>811</v>
      </c>
      <c r="D1086" s="90" t="s">
        <v>1262</v>
      </c>
      <c r="E1086" s="148" t="s">
        <v>1239</v>
      </c>
      <c r="F1086" s="148"/>
      <c r="G1086" s="92" t="s">
        <v>840</v>
      </c>
      <c r="H1086" s="93">
        <v>0.20619999999999999</v>
      </c>
      <c r="I1086" s="94">
        <v>25.26</v>
      </c>
      <c r="J1086" s="94">
        <v>5.2</v>
      </c>
    </row>
    <row r="1087" spans="1:10" ht="26.4" x14ac:dyDescent="0.25">
      <c r="A1087" s="90" t="s">
        <v>1215</v>
      </c>
      <c r="B1087" s="91" t="s">
        <v>1259</v>
      </c>
      <c r="C1087" s="90" t="s">
        <v>811</v>
      </c>
      <c r="D1087" s="90" t="s">
        <v>1260</v>
      </c>
      <c r="E1087" s="148" t="s">
        <v>1239</v>
      </c>
      <c r="F1087" s="148"/>
      <c r="G1087" s="92" t="s">
        <v>840</v>
      </c>
      <c r="H1087" s="93">
        <v>0.20619999999999999</v>
      </c>
      <c r="I1087" s="94">
        <v>21.01</v>
      </c>
      <c r="J1087" s="94">
        <v>4.33</v>
      </c>
    </row>
    <row r="1088" spans="1:10" ht="14.4" customHeight="1" x14ac:dyDescent="0.25">
      <c r="A1088" s="98" t="s">
        <v>1226</v>
      </c>
      <c r="B1088" s="99" t="s">
        <v>2039</v>
      </c>
      <c r="C1088" s="98" t="s">
        <v>811</v>
      </c>
      <c r="D1088" s="98" t="s">
        <v>2040</v>
      </c>
      <c r="E1088" s="147" t="s">
        <v>1229</v>
      </c>
      <c r="F1088" s="147"/>
      <c r="G1088" s="100" t="s">
        <v>812</v>
      </c>
      <c r="H1088" s="101">
        <v>1</v>
      </c>
      <c r="I1088" s="102">
        <v>30.84</v>
      </c>
      <c r="J1088" s="102">
        <v>30.84</v>
      </c>
    </row>
    <row r="1089" spans="1:10" x14ac:dyDescent="0.25">
      <c r="A1089" s="95"/>
      <c r="B1089" s="95"/>
      <c r="C1089" s="95"/>
      <c r="D1089" s="95"/>
      <c r="E1089" s="95" t="s">
        <v>1220</v>
      </c>
      <c r="F1089" s="96">
        <v>6.84</v>
      </c>
      <c r="G1089" s="95" t="s">
        <v>1221</v>
      </c>
      <c r="H1089" s="96">
        <v>0</v>
      </c>
      <c r="I1089" s="95" t="s">
        <v>1222</v>
      </c>
      <c r="J1089" s="96">
        <v>6.84</v>
      </c>
    </row>
    <row r="1090" spans="1:10" ht="14.4" customHeight="1" thickBot="1" x14ac:dyDescent="0.3">
      <c r="A1090" s="95"/>
      <c r="B1090" s="95"/>
      <c r="C1090" s="95"/>
      <c r="D1090" s="95"/>
      <c r="E1090" s="95" t="s">
        <v>1223</v>
      </c>
      <c r="F1090" s="96">
        <v>10.59</v>
      </c>
      <c r="G1090" s="95"/>
      <c r="H1090" s="144" t="s">
        <v>1224</v>
      </c>
      <c r="I1090" s="144"/>
      <c r="J1090" s="96">
        <v>50.96</v>
      </c>
    </row>
    <row r="1091" spans="1:10" ht="13.8" customHeight="1" thickTop="1" x14ac:dyDescent="0.25">
      <c r="A1091" s="97"/>
      <c r="B1091" s="97"/>
      <c r="C1091" s="97"/>
      <c r="D1091" s="97"/>
      <c r="E1091" s="97"/>
      <c r="F1091" s="97"/>
      <c r="G1091" s="97"/>
      <c r="H1091" s="97"/>
      <c r="I1091" s="97"/>
      <c r="J1091" s="97"/>
    </row>
    <row r="1092" spans="1:10" x14ac:dyDescent="0.25">
      <c r="A1092" s="83" t="s">
        <v>1133</v>
      </c>
      <c r="B1092" s="71" t="s">
        <v>818</v>
      </c>
      <c r="C1092" s="83" t="s">
        <v>817</v>
      </c>
      <c r="D1092" s="83" t="s">
        <v>801</v>
      </c>
      <c r="E1092" s="145" t="s">
        <v>1213</v>
      </c>
      <c r="F1092" s="145"/>
      <c r="G1092" s="72" t="s">
        <v>816</v>
      </c>
      <c r="H1092" s="71" t="s">
        <v>815</v>
      </c>
      <c r="I1092" s="71" t="s">
        <v>814</v>
      </c>
      <c r="J1092" s="71" t="s">
        <v>800</v>
      </c>
    </row>
    <row r="1093" spans="1:10" ht="13.8" customHeight="1" x14ac:dyDescent="0.25">
      <c r="A1093" s="60" t="s">
        <v>1214</v>
      </c>
      <c r="B1093" s="59" t="s">
        <v>1562</v>
      </c>
      <c r="C1093" s="60" t="s">
        <v>831</v>
      </c>
      <c r="D1093" s="60" t="s">
        <v>2547</v>
      </c>
      <c r="E1093" s="146" t="s">
        <v>1273</v>
      </c>
      <c r="F1093" s="146"/>
      <c r="G1093" s="62" t="s">
        <v>812</v>
      </c>
      <c r="H1093" s="89">
        <v>1</v>
      </c>
      <c r="I1093" s="63">
        <v>100.67</v>
      </c>
      <c r="J1093" s="63">
        <v>100.67</v>
      </c>
    </row>
    <row r="1094" spans="1:10" ht="26.4" x14ac:dyDescent="0.25">
      <c r="A1094" s="90" t="s">
        <v>1215</v>
      </c>
      <c r="B1094" s="91" t="s">
        <v>1259</v>
      </c>
      <c r="C1094" s="90" t="s">
        <v>811</v>
      </c>
      <c r="D1094" s="90" t="s">
        <v>1260</v>
      </c>
      <c r="E1094" s="148" t="s">
        <v>1239</v>
      </c>
      <c r="F1094" s="148"/>
      <c r="G1094" s="92" t="s">
        <v>840</v>
      </c>
      <c r="H1094" s="93">
        <v>0.4</v>
      </c>
      <c r="I1094" s="94">
        <v>21.01</v>
      </c>
      <c r="J1094" s="94">
        <v>8.4</v>
      </c>
    </row>
    <row r="1095" spans="1:10" ht="26.4" x14ac:dyDescent="0.25">
      <c r="A1095" s="90" t="s">
        <v>1215</v>
      </c>
      <c r="B1095" s="91" t="s">
        <v>1261</v>
      </c>
      <c r="C1095" s="90" t="s">
        <v>811</v>
      </c>
      <c r="D1095" s="90" t="s">
        <v>1262</v>
      </c>
      <c r="E1095" s="148" t="s">
        <v>1239</v>
      </c>
      <c r="F1095" s="148"/>
      <c r="G1095" s="92" t="s">
        <v>840</v>
      </c>
      <c r="H1095" s="93">
        <v>0.4</v>
      </c>
      <c r="I1095" s="94">
        <v>25.26</v>
      </c>
      <c r="J1095" s="94">
        <v>10.1</v>
      </c>
    </row>
    <row r="1096" spans="1:10" ht="14.4" customHeight="1" x14ac:dyDescent="0.25">
      <c r="A1096" s="98" t="s">
        <v>1226</v>
      </c>
      <c r="B1096" s="99" t="s">
        <v>1624</v>
      </c>
      <c r="C1096" s="98" t="s">
        <v>1481</v>
      </c>
      <c r="D1096" s="98" t="s">
        <v>1625</v>
      </c>
      <c r="E1096" s="147" t="s">
        <v>1229</v>
      </c>
      <c r="F1096" s="147"/>
      <c r="G1096" s="100" t="s">
        <v>810</v>
      </c>
      <c r="H1096" s="101">
        <v>1</v>
      </c>
      <c r="I1096" s="102">
        <v>82.17</v>
      </c>
      <c r="J1096" s="102">
        <v>82.17</v>
      </c>
    </row>
    <row r="1097" spans="1:10" x14ac:dyDescent="0.25">
      <c r="A1097" s="95"/>
      <c r="B1097" s="95"/>
      <c r="C1097" s="95"/>
      <c r="D1097" s="95"/>
      <c r="E1097" s="95" t="s">
        <v>1220</v>
      </c>
      <c r="F1097" s="96">
        <v>13.3</v>
      </c>
      <c r="G1097" s="95" t="s">
        <v>1221</v>
      </c>
      <c r="H1097" s="96">
        <v>0</v>
      </c>
      <c r="I1097" s="95" t="s">
        <v>1222</v>
      </c>
      <c r="J1097" s="96">
        <v>13.3</v>
      </c>
    </row>
    <row r="1098" spans="1:10" ht="14.4" customHeight="1" thickBot="1" x14ac:dyDescent="0.3">
      <c r="A1098" s="95"/>
      <c r="B1098" s="95"/>
      <c r="C1098" s="95"/>
      <c r="D1098" s="95"/>
      <c r="E1098" s="95" t="s">
        <v>1223</v>
      </c>
      <c r="F1098" s="96">
        <v>26.41</v>
      </c>
      <c r="G1098" s="95"/>
      <c r="H1098" s="144" t="s">
        <v>1224</v>
      </c>
      <c r="I1098" s="144"/>
      <c r="J1098" s="96">
        <v>127.08</v>
      </c>
    </row>
    <row r="1099" spans="1:10" ht="13.8" customHeight="1" thickTop="1" x14ac:dyDescent="0.25">
      <c r="A1099" s="97"/>
      <c r="B1099" s="97"/>
      <c r="C1099" s="97"/>
      <c r="D1099" s="97"/>
      <c r="E1099" s="97"/>
      <c r="F1099" s="97"/>
      <c r="G1099" s="97"/>
      <c r="H1099" s="97"/>
      <c r="I1099" s="97"/>
      <c r="J1099" s="97"/>
    </row>
    <row r="1100" spans="1:10" x14ac:dyDescent="0.25">
      <c r="A1100" s="83" t="s">
        <v>1402</v>
      </c>
      <c r="B1100" s="71" t="s">
        <v>818</v>
      </c>
      <c r="C1100" s="83" t="s">
        <v>817</v>
      </c>
      <c r="D1100" s="83" t="s">
        <v>801</v>
      </c>
      <c r="E1100" s="145" t="s">
        <v>1213</v>
      </c>
      <c r="F1100" s="145"/>
      <c r="G1100" s="72" t="s">
        <v>816</v>
      </c>
      <c r="H1100" s="71" t="s">
        <v>815</v>
      </c>
      <c r="I1100" s="71" t="s">
        <v>814</v>
      </c>
      <c r="J1100" s="71" t="s">
        <v>800</v>
      </c>
    </row>
    <row r="1101" spans="1:10" ht="13.8" customHeight="1" x14ac:dyDescent="0.25">
      <c r="A1101" s="60" t="s">
        <v>1214</v>
      </c>
      <c r="B1101" s="59" t="s">
        <v>1563</v>
      </c>
      <c r="C1101" s="60" t="s">
        <v>831</v>
      </c>
      <c r="D1101" s="60" t="s">
        <v>2548</v>
      </c>
      <c r="E1101" s="146" t="s">
        <v>1273</v>
      </c>
      <c r="F1101" s="146"/>
      <c r="G1101" s="62" t="s">
        <v>812</v>
      </c>
      <c r="H1101" s="89">
        <v>1</v>
      </c>
      <c r="I1101" s="63">
        <v>67.5</v>
      </c>
      <c r="J1101" s="63">
        <v>67.5</v>
      </c>
    </row>
    <row r="1102" spans="1:10" ht="26.4" x14ac:dyDescent="0.25">
      <c r="A1102" s="90" t="s">
        <v>1215</v>
      </c>
      <c r="B1102" s="91" t="s">
        <v>1259</v>
      </c>
      <c r="C1102" s="90" t="s">
        <v>811</v>
      </c>
      <c r="D1102" s="90" t="s">
        <v>1260</v>
      </c>
      <c r="E1102" s="148" t="s">
        <v>1239</v>
      </c>
      <c r="F1102" s="148"/>
      <c r="G1102" s="92" t="s">
        <v>840</v>
      </c>
      <c r="H1102" s="93">
        <v>0.4</v>
      </c>
      <c r="I1102" s="94">
        <v>21.01</v>
      </c>
      <c r="J1102" s="94">
        <v>8.4</v>
      </c>
    </row>
    <row r="1103" spans="1:10" ht="26.4" x14ac:dyDescent="0.25">
      <c r="A1103" s="90" t="s">
        <v>1215</v>
      </c>
      <c r="B1103" s="91" t="s">
        <v>1261</v>
      </c>
      <c r="C1103" s="90" t="s">
        <v>811</v>
      </c>
      <c r="D1103" s="90" t="s">
        <v>1262</v>
      </c>
      <c r="E1103" s="148" t="s">
        <v>1239</v>
      </c>
      <c r="F1103" s="148"/>
      <c r="G1103" s="92" t="s">
        <v>840</v>
      </c>
      <c r="H1103" s="93">
        <v>0.4</v>
      </c>
      <c r="I1103" s="94">
        <v>25.26</v>
      </c>
      <c r="J1103" s="94">
        <v>10.1</v>
      </c>
    </row>
    <row r="1104" spans="1:10" ht="14.4" customHeight="1" x14ac:dyDescent="0.25">
      <c r="A1104" s="98" t="s">
        <v>1226</v>
      </c>
      <c r="B1104" s="99" t="s">
        <v>1626</v>
      </c>
      <c r="C1104" s="98" t="s">
        <v>1481</v>
      </c>
      <c r="D1104" s="98" t="s">
        <v>1627</v>
      </c>
      <c r="E1104" s="147" t="s">
        <v>1229</v>
      </c>
      <c r="F1104" s="147"/>
      <c r="G1104" s="100" t="s">
        <v>810</v>
      </c>
      <c r="H1104" s="101">
        <v>1</v>
      </c>
      <c r="I1104" s="102">
        <v>49</v>
      </c>
      <c r="J1104" s="102">
        <v>49</v>
      </c>
    </row>
    <row r="1105" spans="1:10" x14ac:dyDescent="0.25">
      <c r="A1105" s="95"/>
      <c r="B1105" s="95"/>
      <c r="C1105" s="95"/>
      <c r="D1105" s="95"/>
      <c r="E1105" s="95" t="s">
        <v>1220</v>
      </c>
      <c r="F1105" s="96">
        <v>13.3</v>
      </c>
      <c r="G1105" s="95" t="s">
        <v>1221</v>
      </c>
      <c r="H1105" s="96">
        <v>0</v>
      </c>
      <c r="I1105" s="95" t="s">
        <v>1222</v>
      </c>
      <c r="J1105" s="96">
        <v>13.3</v>
      </c>
    </row>
    <row r="1106" spans="1:10" ht="14.4" customHeight="1" thickBot="1" x14ac:dyDescent="0.3">
      <c r="A1106" s="95"/>
      <c r="B1106" s="95"/>
      <c r="C1106" s="95"/>
      <c r="D1106" s="95"/>
      <c r="E1106" s="95" t="s">
        <v>1223</v>
      </c>
      <c r="F1106" s="96">
        <v>17.71</v>
      </c>
      <c r="G1106" s="95"/>
      <c r="H1106" s="144" t="s">
        <v>1224</v>
      </c>
      <c r="I1106" s="144"/>
      <c r="J1106" s="96">
        <v>85.21</v>
      </c>
    </row>
    <row r="1107" spans="1:10" ht="26.4" customHeight="1" thickTop="1" x14ac:dyDescent="0.25">
      <c r="A1107" s="97"/>
      <c r="B1107" s="97"/>
      <c r="C1107" s="97"/>
      <c r="D1107" s="97"/>
      <c r="E1107" s="97"/>
      <c r="F1107" s="97"/>
      <c r="G1107" s="97"/>
      <c r="H1107" s="97"/>
      <c r="I1107" s="97"/>
      <c r="J1107" s="97"/>
    </row>
    <row r="1108" spans="1:10" x14ac:dyDescent="0.25">
      <c r="A1108" s="83" t="s">
        <v>1403</v>
      </c>
      <c r="B1108" s="71" t="s">
        <v>818</v>
      </c>
      <c r="C1108" s="83" t="s">
        <v>817</v>
      </c>
      <c r="D1108" s="83" t="s">
        <v>801</v>
      </c>
      <c r="E1108" s="145" t="s">
        <v>1213</v>
      </c>
      <c r="F1108" s="145"/>
      <c r="G1108" s="72" t="s">
        <v>816</v>
      </c>
      <c r="H1108" s="71" t="s">
        <v>815</v>
      </c>
      <c r="I1108" s="71" t="s">
        <v>814</v>
      </c>
      <c r="J1108" s="71" t="s">
        <v>800</v>
      </c>
    </row>
    <row r="1109" spans="1:10" ht="26.4" customHeight="1" x14ac:dyDescent="0.25">
      <c r="A1109" s="60" t="s">
        <v>1214</v>
      </c>
      <c r="B1109" s="59" t="s">
        <v>1564</v>
      </c>
      <c r="C1109" s="60" t="s">
        <v>831</v>
      </c>
      <c r="D1109" s="60" t="s">
        <v>2549</v>
      </c>
      <c r="E1109" s="146" t="s">
        <v>1258</v>
      </c>
      <c r="F1109" s="146"/>
      <c r="G1109" s="62" t="s">
        <v>812</v>
      </c>
      <c r="H1109" s="89">
        <v>1</v>
      </c>
      <c r="I1109" s="63">
        <v>25.54</v>
      </c>
      <c r="J1109" s="63">
        <v>25.54</v>
      </c>
    </row>
    <row r="1110" spans="1:10" ht="26.4" x14ac:dyDescent="0.25">
      <c r="A1110" s="98" t="s">
        <v>1226</v>
      </c>
      <c r="B1110" s="99" t="s">
        <v>1489</v>
      </c>
      <c r="C1110" s="98" t="s">
        <v>1484</v>
      </c>
      <c r="D1110" s="98" t="s">
        <v>1490</v>
      </c>
      <c r="E1110" s="147" t="s">
        <v>1242</v>
      </c>
      <c r="F1110" s="147"/>
      <c r="G1110" s="100" t="s">
        <v>1486</v>
      </c>
      <c r="H1110" s="101">
        <v>0.3</v>
      </c>
      <c r="I1110" s="102">
        <v>22.3</v>
      </c>
      <c r="J1110" s="102">
        <v>6.69</v>
      </c>
    </row>
    <row r="1111" spans="1:10" ht="26.4" x14ac:dyDescent="0.25">
      <c r="A1111" s="98" t="s">
        <v>1226</v>
      </c>
      <c r="B1111" s="99" t="s">
        <v>1483</v>
      </c>
      <c r="C1111" s="98" t="s">
        <v>1484</v>
      </c>
      <c r="D1111" s="98" t="s">
        <v>1485</v>
      </c>
      <c r="E1111" s="147" t="s">
        <v>1242</v>
      </c>
      <c r="F1111" s="147"/>
      <c r="G1111" s="100" t="s">
        <v>1486</v>
      </c>
      <c r="H1111" s="101">
        <v>0.3</v>
      </c>
      <c r="I1111" s="102">
        <v>15.06</v>
      </c>
      <c r="J1111" s="102">
        <v>4.51</v>
      </c>
    </row>
    <row r="1112" spans="1:10" ht="14.4" customHeight="1" x14ac:dyDescent="0.25">
      <c r="A1112" s="98" t="s">
        <v>1226</v>
      </c>
      <c r="B1112" s="99" t="s">
        <v>1628</v>
      </c>
      <c r="C1112" s="98" t="s">
        <v>831</v>
      </c>
      <c r="D1112" s="98" t="s">
        <v>1629</v>
      </c>
      <c r="E1112" s="147" t="s">
        <v>1229</v>
      </c>
      <c r="F1112" s="147"/>
      <c r="G1112" s="100" t="s">
        <v>812</v>
      </c>
      <c r="H1112" s="101">
        <v>1</v>
      </c>
      <c r="I1112" s="102">
        <v>14.34</v>
      </c>
      <c r="J1112" s="102">
        <v>14.34</v>
      </c>
    </row>
    <row r="1113" spans="1:10" x14ac:dyDescent="0.25">
      <c r="A1113" s="95"/>
      <c r="B1113" s="95"/>
      <c r="C1113" s="95"/>
      <c r="D1113" s="95"/>
      <c r="E1113" s="95" t="s">
        <v>1220</v>
      </c>
      <c r="F1113" s="96">
        <v>11.2</v>
      </c>
      <c r="G1113" s="95" t="s">
        <v>1221</v>
      </c>
      <c r="H1113" s="96">
        <v>0</v>
      </c>
      <c r="I1113" s="95" t="s">
        <v>1222</v>
      </c>
      <c r="J1113" s="96">
        <v>11.2</v>
      </c>
    </row>
    <row r="1114" spans="1:10" ht="14.4" customHeight="1" thickBot="1" x14ac:dyDescent="0.3">
      <c r="A1114" s="95"/>
      <c r="B1114" s="95"/>
      <c r="C1114" s="95"/>
      <c r="D1114" s="95"/>
      <c r="E1114" s="95" t="s">
        <v>1223</v>
      </c>
      <c r="F1114" s="96">
        <v>6.7</v>
      </c>
      <c r="G1114" s="95"/>
      <c r="H1114" s="144" t="s">
        <v>1224</v>
      </c>
      <c r="I1114" s="144"/>
      <c r="J1114" s="96">
        <v>32.24</v>
      </c>
    </row>
    <row r="1115" spans="1:10" ht="14.4" thickTop="1" x14ac:dyDescent="0.25">
      <c r="A1115" s="97"/>
      <c r="B1115" s="97"/>
      <c r="C1115" s="97"/>
      <c r="D1115" s="97"/>
      <c r="E1115" s="97"/>
      <c r="F1115" s="97"/>
      <c r="G1115" s="97"/>
      <c r="H1115" s="97"/>
      <c r="I1115" s="97"/>
      <c r="J1115" s="97"/>
    </row>
    <row r="1116" spans="1:10" x14ac:dyDescent="0.25">
      <c r="A1116" s="83" t="s">
        <v>1405</v>
      </c>
      <c r="B1116" s="71" t="s">
        <v>818</v>
      </c>
      <c r="C1116" s="83" t="s">
        <v>817</v>
      </c>
      <c r="D1116" s="83" t="s">
        <v>801</v>
      </c>
      <c r="E1116" s="145" t="s">
        <v>1213</v>
      </c>
      <c r="F1116" s="145"/>
      <c r="G1116" s="72" t="s">
        <v>816</v>
      </c>
      <c r="H1116" s="71" t="s">
        <v>815</v>
      </c>
      <c r="I1116" s="71" t="s">
        <v>814</v>
      </c>
      <c r="J1116" s="71" t="s">
        <v>800</v>
      </c>
    </row>
    <row r="1117" spans="1:10" x14ac:dyDescent="0.25">
      <c r="A1117" s="60" t="s">
        <v>1214</v>
      </c>
      <c r="B1117" s="59" t="s">
        <v>1565</v>
      </c>
      <c r="C1117" s="60" t="s">
        <v>831</v>
      </c>
      <c r="D1117" s="60" t="s">
        <v>2550</v>
      </c>
      <c r="E1117" s="146">
        <v>7</v>
      </c>
      <c r="F1117" s="146"/>
      <c r="G1117" s="62" t="s">
        <v>1566</v>
      </c>
      <c r="H1117" s="89">
        <v>1</v>
      </c>
      <c r="I1117" s="63">
        <v>34.25</v>
      </c>
      <c r="J1117" s="63">
        <v>34.25</v>
      </c>
    </row>
    <row r="1118" spans="1:10" ht="26.4" x14ac:dyDescent="0.25">
      <c r="A1118" s="90" t="s">
        <v>1215</v>
      </c>
      <c r="B1118" s="91" t="s">
        <v>2557</v>
      </c>
      <c r="C1118" s="90" t="s">
        <v>811</v>
      </c>
      <c r="D1118" s="90" t="s">
        <v>2558</v>
      </c>
      <c r="E1118" s="148" t="s">
        <v>1239</v>
      </c>
      <c r="F1118" s="148"/>
      <c r="G1118" s="92" t="s">
        <v>840</v>
      </c>
      <c r="H1118" s="93">
        <v>0.16</v>
      </c>
      <c r="I1118" s="94">
        <v>21.05</v>
      </c>
      <c r="J1118" s="94">
        <v>3.36</v>
      </c>
    </row>
    <row r="1119" spans="1:10" ht="26.4" x14ac:dyDescent="0.25">
      <c r="A1119" s="90" t="s">
        <v>1215</v>
      </c>
      <c r="B1119" s="91" t="s">
        <v>1261</v>
      </c>
      <c r="C1119" s="90" t="s">
        <v>811</v>
      </c>
      <c r="D1119" s="90" t="s">
        <v>1262</v>
      </c>
      <c r="E1119" s="148" t="s">
        <v>1239</v>
      </c>
      <c r="F1119" s="148"/>
      <c r="G1119" s="92" t="s">
        <v>840</v>
      </c>
      <c r="H1119" s="93">
        <v>0.16</v>
      </c>
      <c r="I1119" s="94">
        <v>25.26</v>
      </c>
      <c r="J1119" s="94">
        <v>4.04</v>
      </c>
    </row>
    <row r="1120" spans="1:10" ht="14.4" customHeight="1" x14ac:dyDescent="0.25">
      <c r="A1120" s="98" t="s">
        <v>1226</v>
      </c>
      <c r="B1120" s="99" t="s">
        <v>1630</v>
      </c>
      <c r="C1120" s="98" t="s">
        <v>831</v>
      </c>
      <c r="D1120" s="98" t="s">
        <v>1631</v>
      </c>
      <c r="E1120" s="147" t="s">
        <v>1229</v>
      </c>
      <c r="F1120" s="147"/>
      <c r="G1120" s="100" t="s">
        <v>1198</v>
      </c>
      <c r="H1120" s="101">
        <v>1</v>
      </c>
      <c r="I1120" s="102">
        <v>26.85</v>
      </c>
      <c r="J1120" s="102">
        <v>26.85</v>
      </c>
    </row>
    <row r="1121" spans="1:10" x14ac:dyDescent="0.25">
      <c r="A1121" s="95"/>
      <c r="B1121" s="95"/>
      <c r="C1121" s="95"/>
      <c r="D1121" s="95"/>
      <c r="E1121" s="95" t="s">
        <v>1220</v>
      </c>
      <c r="F1121" s="96">
        <v>5.32</v>
      </c>
      <c r="G1121" s="95" t="s">
        <v>1221</v>
      </c>
      <c r="H1121" s="96">
        <v>0</v>
      </c>
      <c r="I1121" s="95" t="s">
        <v>1222</v>
      </c>
      <c r="J1121" s="96">
        <v>5.32</v>
      </c>
    </row>
    <row r="1122" spans="1:10" ht="14.4" customHeight="1" thickBot="1" x14ac:dyDescent="0.3">
      <c r="A1122" s="95"/>
      <c r="B1122" s="95"/>
      <c r="C1122" s="95"/>
      <c r="D1122" s="95"/>
      <c r="E1122" s="95" t="s">
        <v>1223</v>
      </c>
      <c r="F1122" s="96">
        <v>8.98</v>
      </c>
      <c r="G1122" s="95"/>
      <c r="H1122" s="144" t="s">
        <v>1224</v>
      </c>
      <c r="I1122" s="144"/>
      <c r="J1122" s="96">
        <v>43.23</v>
      </c>
    </row>
    <row r="1123" spans="1:10" ht="13.8" customHeight="1" thickTop="1" x14ac:dyDescent="0.25">
      <c r="A1123" s="97"/>
      <c r="B1123" s="97"/>
      <c r="C1123" s="97"/>
      <c r="D1123" s="97"/>
      <c r="E1123" s="97"/>
      <c r="F1123" s="97"/>
      <c r="G1123" s="97"/>
      <c r="H1123" s="97"/>
      <c r="I1123" s="97"/>
      <c r="J1123" s="97"/>
    </row>
    <row r="1124" spans="1:10" x14ac:dyDescent="0.25">
      <c r="A1124" s="83" t="s">
        <v>1406</v>
      </c>
      <c r="B1124" s="71" t="s">
        <v>818</v>
      </c>
      <c r="C1124" s="83" t="s">
        <v>817</v>
      </c>
      <c r="D1124" s="83" t="s">
        <v>801</v>
      </c>
      <c r="E1124" s="145" t="s">
        <v>1213</v>
      </c>
      <c r="F1124" s="145"/>
      <c r="G1124" s="72" t="s">
        <v>816</v>
      </c>
      <c r="H1124" s="71" t="s">
        <v>815</v>
      </c>
      <c r="I1124" s="71" t="s">
        <v>814</v>
      </c>
      <c r="J1124" s="71" t="s">
        <v>800</v>
      </c>
    </row>
    <row r="1125" spans="1:10" ht="13.8" customHeight="1" x14ac:dyDescent="0.25">
      <c r="A1125" s="60" t="s">
        <v>1214</v>
      </c>
      <c r="B1125" s="59" t="s">
        <v>1567</v>
      </c>
      <c r="C1125" s="60" t="s">
        <v>831</v>
      </c>
      <c r="D1125" s="60" t="s">
        <v>1633</v>
      </c>
      <c r="E1125" s="146" t="s">
        <v>1263</v>
      </c>
      <c r="F1125" s="146"/>
      <c r="G1125" s="62" t="s">
        <v>812</v>
      </c>
      <c r="H1125" s="89">
        <v>1</v>
      </c>
      <c r="I1125" s="63">
        <v>9.68</v>
      </c>
      <c r="J1125" s="63">
        <v>9.68</v>
      </c>
    </row>
    <row r="1126" spans="1:10" ht="26.4" x14ac:dyDescent="0.25">
      <c r="A1126" s="90" t="s">
        <v>1215</v>
      </c>
      <c r="B1126" s="91" t="s">
        <v>1259</v>
      </c>
      <c r="C1126" s="90" t="s">
        <v>811</v>
      </c>
      <c r="D1126" s="90" t="s">
        <v>1260</v>
      </c>
      <c r="E1126" s="148" t="s">
        <v>1239</v>
      </c>
      <c r="F1126" s="148"/>
      <c r="G1126" s="92" t="s">
        <v>840</v>
      </c>
      <c r="H1126" s="93">
        <v>0.4</v>
      </c>
      <c r="I1126" s="94">
        <v>21.01</v>
      </c>
      <c r="J1126" s="94">
        <v>8.4</v>
      </c>
    </row>
    <row r="1127" spans="1:10" ht="14.4" customHeight="1" x14ac:dyDescent="0.25">
      <c r="A1127" s="98" t="s">
        <v>1226</v>
      </c>
      <c r="B1127" s="99" t="s">
        <v>1632</v>
      </c>
      <c r="C1127" s="98" t="s">
        <v>831</v>
      </c>
      <c r="D1127" s="98" t="s">
        <v>1633</v>
      </c>
      <c r="E1127" s="147" t="s">
        <v>1229</v>
      </c>
      <c r="F1127" s="147"/>
      <c r="G1127" s="100" t="s">
        <v>812</v>
      </c>
      <c r="H1127" s="101">
        <v>1</v>
      </c>
      <c r="I1127" s="102">
        <v>1.28</v>
      </c>
      <c r="J1127" s="102">
        <v>1.28</v>
      </c>
    </row>
    <row r="1128" spans="1:10" x14ac:dyDescent="0.25">
      <c r="A1128" s="95"/>
      <c r="B1128" s="95"/>
      <c r="C1128" s="95"/>
      <c r="D1128" s="95"/>
      <c r="E1128" s="95" t="s">
        <v>1220</v>
      </c>
      <c r="F1128" s="96">
        <v>5.8</v>
      </c>
      <c r="G1128" s="95" t="s">
        <v>1221</v>
      </c>
      <c r="H1128" s="96">
        <v>0</v>
      </c>
      <c r="I1128" s="95" t="s">
        <v>1222</v>
      </c>
      <c r="J1128" s="96">
        <v>5.8</v>
      </c>
    </row>
    <row r="1129" spans="1:10" ht="14.4" customHeight="1" thickBot="1" x14ac:dyDescent="0.3">
      <c r="A1129" s="95"/>
      <c r="B1129" s="95"/>
      <c r="C1129" s="95"/>
      <c r="D1129" s="95"/>
      <c r="E1129" s="95" t="s">
        <v>1223</v>
      </c>
      <c r="F1129" s="96">
        <v>2.54</v>
      </c>
      <c r="G1129" s="95"/>
      <c r="H1129" s="144" t="s">
        <v>1224</v>
      </c>
      <c r="I1129" s="144"/>
      <c r="J1129" s="96">
        <v>12.22</v>
      </c>
    </row>
    <row r="1130" spans="1:10" ht="26.4" customHeight="1" thickTop="1" x14ac:dyDescent="0.25">
      <c r="A1130" s="97"/>
      <c r="B1130" s="97"/>
      <c r="C1130" s="97"/>
      <c r="D1130" s="97"/>
      <c r="E1130" s="97"/>
      <c r="F1130" s="97"/>
      <c r="G1130" s="97"/>
      <c r="H1130" s="97"/>
      <c r="I1130" s="97"/>
      <c r="J1130" s="97"/>
    </row>
    <row r="1131" spans="1:10" x14ac:dyDescent="0.25">
      <c r="A1131" s="83" t="s">
        <v>1407</v>
      </c>
      <c r="B1131" s="71" t="s">
        <v>818</v>
      </c>
      <c r="C1131" s="83" t="s">
        <v>817</v>
      </c>
      <c r="D1131" s="83" t="s">
        <v>801</v>
      </c>
      <c r="E1131" s="145" t="s">
        <v>1213</v>
      </c>
      <c r="F1131" s="145"/>
      <c r="G1131" s="72" t="s">
        <v>816</v>
      </c>
      <c r="H1131" s="71" t="s">
        <v>815</v>
      </c>
      <c r="I1131" s="71" t="s">
        <v>814</v>
      </c>
      <c r="J1131" s="71" t="s">
        <v>800</v>
      </c>
    </row>
    <row r="1132" spans="1:10" ht="26.4" customHeight="1" x14ac:dyDescent="0.25">
      <c r="A1132" s="60" t="s">
        <v>1214</v>
      </c>
      <c r="B1132" s="59" t="s">
        <v>1472</v>
      </c>
      <c r="C1132" s="60" t="s">
        <v>831</v>
      </c>
      <c r="D1132" s="60" t="s">
        <v>1488</v>
      </c>
      <c r="E1132" s="146" t="s">
        <v>1258</v>
      </c>
      <c r="F1132" s="146"/>
      <c r="G1132" s="62" t="s">
        <v>834</v>
      </c>
      <c r="H1132" s="89">
        <v>1</v>
      </c>
      <c r="I1132" s="63">
        <v>40.01</v>
      </c>
      <c r="J1132" s="63">
        <v>40.01</v>
      </c>
    </row>
    <row r="1133" spans="1:10" ht="26.4" x14ac:dyDescent="0.25">
      <c r="A1133" s="90" t="s">
        <v>1215</v>
      </c>
      <c r="B1133" s="91" t="s">
        <v>2559</v>
      </c>
      <c r="C1133" s="90" t="s">
        <v>811</v>
      </c>
      <c r="D1133" s="90" t="s">
        <v>2560</v>
      </c>
      <c r="E1133" s="148" t="s">
        <v>1239</v>
      </c>
      <c r="F1133" s="148"/>
      <c r="G1133" s="92" t="s">
        <v>840</v>
      </c>
      <c r="H1133" s="93">
        <v>0.25</v>
      </c>
      <c r="I1133" s="94">
        <v>19.420000000000002</v>
      </c>
      <c r="J1133" s="94">
        <v>4.8499999999999996</v>
      </c>
    </row>
    <row r="1134" spans="1:10" ht="26.4" x14ac:dyDescent="0.25">
      <c r="A1134" s="90" t="s">
        <v>1215</v>
      </c>
      <c r="B1134" s="91" t="s">
        <v>1261</v>
      </c>
      <c r="C1134" s="90" t="s">
        <v>811</v>
      </c>
      <c r="D1134" s="90" t="s">
        <v>1262</v>
      </c>
      <c r="E1134" s="148" t="s">
        <v>1239</v>
      </c>
      <c r="F1134" s="148"/>
      <c r="G1134" s="92" t="s">
        <v>840</v>
      </c>
      <c r="H1134" s="93">
        <v>0.25</v>
      </c>
      <c r="I1134" s="94">
        <v>25.26</v>
      </c>
      <c r="J1134" s="94">
        <v>6.31</v>
      </c>
    </row>
    <row r="1135" spans="1:10" ht="14.4" customHeight="1" x14ac:dyDescent="0.25">
      <c r="A1135" s="98" t="s">
        <v>1226</v>
      </c>
      <c r="B1135" s="99" t="s">
        <v>1487</v>
      </c>
      <c r="C1135" s="98" t="s">
        <v>831</v>
      </c>
      <c r="D1135" s="98" t="s">
        <v>1488</v>
      </c>
      <c r="E1135" s="147" t="s">
        <v>1229</v>
      </c>
      <c r="F1135" s="147"/>
      <c r="G1135" s="100" t="s">
        <v>834</v>
      </c>
      <c r="H1135" s="101">
        <v>1</v>
      </c>
      <c r="I1135" s="102">
        <v>28.85</v>
      </c>
      <c r="J1135" s="102">
        <v>28.85</v>
      </c>
    </row>
    <row r="1136" spans="1:10" x14ac:dyDescent="0.25">
      <c r="A1136" s="95"/>
      <c r="B1136" s="95"/>
      <c r="C1136" s="95"/>
      <c r="D1136" s="95"/>
      <c r="E1136" s="95" t="s">
        <v>1220</v>
      </c>
      <c r="F1136" s="96">
        <v>8.1999999999999993</v>
      </c>
      <c r="G1136" s="95" t="s">
        <v>1221</v>
      </c>
      <c r="H1136" s="96">
        <v>0</v>
      </c>
      <c r="I1136" s="95" t="s">
        <v>1222</v>
      </c>
      <c r="J1136" s="96">
        <v>8.1999999999999993</v>
      </c>
    </row>
    <row r="1137" spans="1:10" ht="14.4" customHeight="1" thickBot="1" x14ac:dyDescent="0.3">
      <c r="A1137" s="95"/>
      <c r="B1137" s="95"/>
      <c r="C1137" s="95"/>
      <c r="D1137" s="95"/>
      <c r="E1137" s="95" t="s">
        <v>1223</v>
      </c>
      <c r="F1137" s="96">
        <v>10.49</v>
      </c>
      <c r="G1137" s="95"/>
      <c r="H1137" s="144" t="s">
        <v>1224</v>
      </c>
      <c r="I1137" s="144"/>
      <c r="J1137" s="96">
        <v>50.5</v>
      </c>
    </row>
    <row r="1138" spans="1:10" ht="13.8" customHeight="1" thickTop="1" x14ac:dyDescent="0.25">
      <c r="A1138" s="97"/>
      <c r="B1138" s="97"/>
      <c r="C1138" s="97"/>
      <c r="D1138" s="97"/>
      <c r="E1138" s="97"/>
      <c r="F1138" s="97"/>
      <c r="G1138" s="97"/>
      <c r="H1138" s="97"/>
      <c r="I1138" s="97"/>
      <c r="J1138" s="97"/>
    </row>
    <row r="1139" spans="1:10" x14ac:dyDescent="0.25">
      <c r="A1139" s="83" t="s">
        <v>1408</v>
      </c>
      <c r="B1139" s="71" t="s">
        <v>818</v>
      </c>
      <c r="C1139" s="83" t="s">
        <v>817</v>
      </c>
      <c r="D1139" s="83" t="s">
        <v>801</v>
      </c>
      <c r="E1139" s="145" t="s">
        <v>1213</v>
      </c>
      <c r="F1139" s="145"/>
      <c r="G1139" s="72" t="s">
        <v>816</v>
      </c>
      <c r="H1139" s="71" t="s">
        <v>815</v>
      </c>
      <c r="I1139" s="71" t="s">
        <v>814</v>
      </c>
      <c r="J1139" s="71" t="s">
        <v>800</v>
      </c>
    </row>
    <row r="1140" spans="1:10" ht="13.8" customHeight="1" x14ac:dyDescent="0.25">
      <c r="A1140" s="60" t="s">
        <v>1214</v>
      </c>
      <c r="B1140" s="59" t="s">
        <v>1568</v>
      </c>
      <c r="C1140" s="60" t="s">
        <v>831</v>
      </c>
      <c r="D1140" s="60" t="s">
        <v>1569</v>
      </c>
      <c r="E1140" s="146" t="s">
        <v>1263</v>
      </c>
      <c r="F1140" s="146"/>
      <c r="G1140" s="62" t="s">
        <v>812</v>
      </c>
      <c r="H1140" s="89">
        <v>1</v>
      </c>
      <c r="I1140" s="63">
        <v>3.75</v>
      </c>
      <c r="J1140" s="63">
        <v>3.75</v>
      </c>
    </row>
    <row r="1141" spans="1:10" ht="26.4" x14ac:dyDescent="0.25">
      <c r="A1141" s="90" t="s">
        <v>1215</v>
      </c>
      <c r="B1141" s="91" t="s">
        <v>1261</v>
      </c>
      <c r="C1141" s="90" t="s">
        <v>811</v>
      </c>
      <c r="D1141" s="90" t="s">
        <v>1262</v>
      </c>
      <c r="E1141" s="148" t="s">
        <v>1239</v>
      </c>
      <c r="F1141" s="148"/>
      <c r="G1141" s="92" t="s">
        <v>840</v>
      </c>
      <c r="H1141" s="93">
        <v>0.02</v>
      </c>
      <c r="I1141" s="94">
        <v>25.26</v>
      </c>
      <c r="J1141" s="94">
        <v>0.5</v>
      </c>
    </row>
    <row r="1142" spans="1:10" ht="26.4" x14ac:dyDescent="0.25">
      <c r="A1142" s="90" t="s">
        <v>1215</v>
      </c>
      <c r="B1142" s="91" t="s">
        <v>1259</v>
      </c>
      <c r="C1142" s="90" t="s">
        <v>811</v>
      </c>
      <c r="D1142" s="90" t="s">
        <v>1260</v>
      </c>
      <c r="E1142" s="148" t="s">
        <v>1239</v>
      </c>
      <c r="F1142" s="148"/>
      <c r="G1142" s="92" t="s">
        <v>840</v>
      </c>
      <c r="H1142" s="93">
        <v>0.02</v>
      </c>
      <c r="I1142" s="94">
        <v>21.01</v>
      </c>
      <c r="J1142" s="94">
        <v>0.42</v>
      </c>
    </row>
    <row r="1143" spans="1:10" ht="14.4" customHeight="1" x14ac:dyDescent="0.25">
      <c r="A1143" s="98" t="s">
        <v>1226</v>
      </c>
      <c r="B1143" s="99" t="s">
        <v>1634</v>
      </c>
      <c r="C1143" s="98" t="s">
        <v>831</v>
      </c>
      <c r="D1143" s="98" t="s">
        <v>1569</v>
      </c>
      <c r="E1143" s="147" t="s">
        <v>1229</v>
      </c>
      <c r="F1143" s="147"/>
      <c r="G1143" s="100" t="s">
        <v>812</v>
      </c>
      <c r="H1143" s="101">
        <v>1</v>
      </c>
      <c r="I1143" s="102">
        <v>2.83</v>
      </c>
      <c r="J1143" s="102">
        <v>2.83</v>
      </c>
    </row>
    <row r="1144" spans="1:10" x14ac:dyDescent="0.25">
      <c r="A1144" s="95"/>
      <c r="B1144" s="95"/>
      <c r="C1144" s="95"/>
      <c r="D1144" s="95"/>
      <c r="E1144" s="95" t="s">
        <v>1220</v>
      </c>
      <c r="F1144" s="96">
        <v>0.66</v>
      </c>
      <c r="G1144" s="95" t="s">
        <v>1221</v>
      </c>
      <c r="H1144" s="96">
        <v>0</v>
      </c>
      <c r="I1144" s="95" t="s">
        <v>1222</v>
      </c>
      <c r="J1144" s="96">
        <v>0.66</v>
      </c>
    </row>
    <row r="1145" spans="1:10" ht="14.4" customHeight="1" thickBot="1" x14ac:dyDescent="0.3">
      <c r="A1145" s="95"/>
      <c r="B1145" s="95"/>
      <c r="C1145" s="95"/>
      <c r="D1145" s="95"/>
      <c r="E1145" s="95" t="s">
        <v>1223</v>
      </c>
      <c r="F1145" s="96">
        <v>0.98</v>
      </c>
      <c r="G1145" s="95"/>
      <c r="H1145" s="144" t="s">
        <v>1224</v>
      </c>
      <c r="I1145" s="144"/>
      <c r="J1145" s="96">
        <v>4.7300000000000004</v>
      </c>
    </row>
    <row r="1146" spans="1:10" ht="39.6" customHeight="1" thickTop="1" x14ac:dyDescent="0.25">
      <c r="A1146" s="97"/>
      <c r="B1146" s="97"/>
      <c r="C1146" s="97"/>
      <c r="D1146" s="97"/>
      <c r="E1146" s="97"/>
      <c r="F1146" s="97"/>
      <c r="G1146" s="97"/>
      <c r="H1146" s="97"/>
      <c r="I1146" s="97"/>
      <c r="J1146" s="97"/>
    </row>
    <row r="1147" spans="1:10" x14ac:dyDescent="0.25">
      <c r="A1147" s="83" t="s">
        <v>1409</v>
      </c>
      <c r="B1147" s="71" t="s">
        <v>818</v>
      </c>
      <c r="C1147" s="83" t="s">
        <v>817</v>
      </c>
      <c r="D1147" s="83" t="s">
        <v>801</v>
      </c>
      <c r="E1147" s="145" t="s">
        <v>1213</v>
      </c>
      <c r="F1147" s="145"/>
      <c r="G1147" s="72" t="s">
        <v>816</v>
      </c>
      <c r="H1147" s="71" t="s">
        <v>815</v>
      </c>
      <c r="I1147" s="71" t="s">
        <v>814</v>
      </c>
      <c r="J1147" s="71" t="s">
        <v>800</v>
      </c>
    </row>
    <row r="1148" spans="1:10" ht="39.6" customHeight="1" x14ac:dyDescent="0.25">
      <c r="A1148" s="60" t="s">
        <v>1214</v>
      </c>
      <c r="B1148" s="59" t="s">
        <v>1473</v>
      </c>
      <c r="C1148" s="60" t="s">
        <v>811</v>
      </c>
      <c r="D1148" s="60" t="s">
        <v>1474</v>
      </c>
      <c r="E1148" s="146" t="s">
        <v>1258</v>
      </c>
      <c r="F1148" s="146"/>
      <c r="G1148" s="62" t="s">
        <v>834</v>
      </c>
      <c r="H1148" s="89">
        <v>1</v>
      </c>
      <c r="I1148" s="63">
        <v>14.34</v>
      </c>
      <c r="J1148" s="63">
        <v>14.34</v>
      </c>
    </row>
    <row r="1149" spans="1:10" ht="26.4" x14ac:dyDescent="0.25">
      <c r="A1149" s="90" t="s">
        <v>1215</v>
      </c>
      <c r="B1149" s="91" t="s">
        <v>1259</v>
      </c>
      <c r="C1149" s="90" t="s">
        <v>811</v>
      </c>
      <c r="D1149" s="90" t="s">
        <v>1260</v>
      </c>
      <c r="E1149" s="148" t="s">
        <v>1239</v>
      </c>
      <c r="F1149" s="148"/>
      <c r="G1149" s="92" t="s">
        <v>840</v>
      </c>
      <c r="H1149" s="93">
        <v>4.4200000000000003E-2</v>
      </c>
      <c r="I1149" s="94">
        <v>21.01</v>
      </c>
      <c r="J1149" s="94">
        <v>0.92</v>
      </c>
    </row>
    <row r="1150" spans="1:10" ht="26.4" x14ac:dyDescent="0.25">
      <c r="A1150" s="90" t="s">
        <v>1215</v>
      </c>
      <c r="B1150" s="91" t="s">
        <v>1261</v>
      </c>
      <c r="C1150" s="90" t="s">
        <v>811</v>
      </c>
      <c r="D1150" s="90" t="s">
        <v>1262</v>
      </c>
      <c r="E1150" s="148" t="s">
        <v>1239</v>
      </c>
      <c r="F1150" s="148"/>
      <c r="G1150" s="92" t="s">
        <v>840</v>
      </c>
      <c r="H1150" s="93">
        <v>0.1946</v>
      </c>
      <c r="I1150" s="94">
        <v>25.26</v>
      </c>
      <c r="J1150" s="94">
        <v>4.91</v>
      </c>
    </row>
    <row r="1151" spans="1:10" ht="39.6" x14ac:dyDescent="0.25">
      <c r="A1151" s="98" t="s">
        <v>1226</v>
      </c>
      <c r="B1151" s="99" t="s">
        <v>2041</v>
      </c>
      <c r="C1151" s="98" t="s">
        <v>811</v>
      </c>
      <c r="D1151" s="98" t="s">
        <v>2042</v>
      </c>
      <c r="E1151" s="147" t="s">
        <v>1229</v>
      </c>
      <c r="F1151" s="147"/>
      <c r="G1151" s="100" t="s">
        <v>812</v>
      </c>
      <c r="H1151" s="101">
        <v>1.3125</v>
      </c>
      <c r="I1151" s="102">
        <v>0.88</v>
      </c>
      <c r="J1151" s="102">
        <v>1.1499999999999999</v>
      </c>
    </row>
    <row r="1152" spans="1:10" ht="14.4" customHeight="1" x14ac:dyDescent="0.25">
      <c r="A1152" s="98" t="s">
        <v>1226</v>
      </c>
      <c r="B1152" s="99" t="s">
        <v>2043</v>
      </c>
      <c r="C1152" s="98" t="s">
        <v>811</v>
      </c>
      <c r="D1152" s="98" t="s">
        <v>2044</v>
      </c>
      <c r="E1152" s="147" t="s">
        <v>1229</v>
      </c>
      <c r="F1152" s="147"/>
      <c r="G1152" s="100" t="s">
        <v>812</v>
      </c>
      <c r="H1152" s="101">
        <v>1.25</v>
      </c>
      <c r="I1152" s="102">
        <v>5.89</v>
      </c>
      <c r="J1152" s="102">
        <v>7.36</v>
      </c>
    </row>
    <row r="1153" spans="1:10" x14ac:dyDescent="0.25">
      <c r="A1153" s="95"/>
      <c r="B1153" s="95"/>
      <c r="C1153" s="95"/>
      <c r="D1153" s="95"/>
      <c r="E1153" s="95" t="s">
        <v>1220</v>
      </c>
      <c r="F1153" s="96">
        <v>4.28</v>
      </c>
      <c r="G1153" s="95" t="s">
        <v>1221</v>
      </c>
      <c r="H1153" s="96">
        <v>0</v>
      </c>
      <c r="I1153" s="95" t="s">
        <v>1222</v>
      </c>
      <c r="J1153" s="96">
        <v>4.28</v>
      </c>
    </row>
    <row r="1154" spans="1:10" ht="14.4" customHeight="1" thickBot="1" x14ac:dyDescent="0.3">
      <c r="A1154" s="95"/>
      <c r="B1154" s="95"/>
      <c r="C1154" s="95"/>
      <c r="D1154" s="95"/>
      <c r="E1154" s="95" t="s">
        <v>1223</v>
      </c>
      <c r="F1154" s="96">
        <v>3.76</v>
      </c>
      <c r="G1154" s="95"/>
      <c r="H1154" s="144" t="s">
        <v>1224</v>
      </c>
      <c r="I1154" s="144"/>
      <c r="J1154" s="96">
        <v>18.100000000000001</v>
      </c>
    </row>
    <row r="1155" spans="1:10" ht="39.6" customHeight="1" thickTop="1" x14ac:dyDescent="0.25">
      <c r="A1155" s="97"/>
      <c r="B1155" s="97"/>
      <c r="C1155" s="97"/>
      <c r="D1155" s="97"/>
      <c r="E1155" s="97"/>
      <c r="F1155" s="97"/>
      <c r="G1155" s="97"/>
      <c r="H1155" s="97"/>
      <c r="I1155" s="97"/>
      <c r="J1155" s="97"/>
    </row>
    <row r="1156" spans="1:10" x14ac:dyDescent="0.25">
      <c r="A1156" s="83" t="s">
        <v>1571</v>
      </c>
      <c r="B1156" s="71" t="s">
        <v>818</v>
      </c>
      <c r="C1156" s="83" t="s">
        <v>817</v>
      </c>
      <c r="D1156" s="83" t="s">
        <v>801</v>
      </c>
      <c r="E1156" s="145" t="s">
        <v>1213</v>
      </c>
      <c r="F1156" s="145"/>
      <c r="G1156" s="72" t="s">
        <v>816</v>
      </c>
      <c r="H1156" s="71" t="s">
        <v>815</v>
      </c>
      <c r="I1156" s="71" t="s">
        <v>814</v>
      </c>
      <c r="J1156" s="71" t="s">
        <v>800</v>
      </c>
    </row>
    <row r="1157" spans="1:10" ht="39.6" customHeight="1" x14ac:dyDescent="0.25">
      <c r="A1157" s="60" t="s">
        <v>1214</v>
      </c>
      <c r="B1157" s="59" t="s">
        <v>1475</v>
      </c>
      <c r="C1157" s="60" t="s">
        <v>811</v>
      </c>
      <c r="D1157" s="60" t="s">
        <v>1476</v>
      </c>
      <c r="E1157" s="146" t="s">
        <v>1258</v>
      </c>
      <c r="F1157" s="146"/>
      <c r="G1157" s="62" t="s">
        <v>812</v>
      </c>
      <c r="H1157" s="89">
        <v>1</v>
      </c>
      <c r="I1157" s="63">
        <v>14.58</v>
      </c>
      <c r="J1157" s="63">
        <v>14.58</v>
      </c>
    </row>
    <row r="1158" spans="1:10" ht="26.4" x14ac:dyDescent="0.25">
      <c r="A1158" s="90" t="s">
        <v>1215</v>
      </c>
      <c r="B1158" s="91" t="s">
        <v>1259</v>
      </c>
      <c r="C1158" s="90" t="s">
        <v>811</v>
      </c>
      <c r="D1158" s="90" t="s">
        <v>1260</v>
      </c>
      <c r="E1158" s="148" t="s">
        <v>1239</v>
      </c>
      <c r="F1158" s="148"/>
      <c r="G1158" s="92" t="s">
        <v>840</v>
      </c>
      <c r="H1158" s="93">
        <v>0.27200000000000002</v>
      </c>
      <c r="I1158" s="94">
        <v>21.01</v>
      </c>
      <c r="J1158" s="94">
        <v>5.71</v>
      </c>
    </row>
    <row r="1159" spans="1:10" ht="26.4" x14ac:dyDescent="0.25">
      <c r="A1159" s="90" t="s">
        <v>1215</v>
      </c>
      <c r="B1159" s="91" t="s">
        <v>1261</v>
      </c>
      <c r="C1159" s="90" t="s">
        <v>811</v>
      </c>
      <c r="D1159" s="90" t="s">
        <v>1262</v>
      </c>
      <c r="E1159" s="148" t="s">
        <v>1239</v>
      </c>
      <c r="F1159" s="148"/>
      <c r="G1159" s="92" t="s">
        <v>840</v>
      </c>
      <c r="H1159" s="93">
        <v>0.27200000000000002</v>
      </c>
      <c r="I1159" s="94">
        <v>25.26</v>
      </c>
      <c r="J1159" s="94">
        <v>6.87</v>
      </c>
    </row>
    <row r="1160" spans="1:10" ht="14.4" customHeight="1" x14ac:dyDescent="0.25">
      <c r="A1160" s="98" t="s">
        <v>1226</v>
      </c>
      <c r="B1160" s="99" t="s">
        <v>2010</v>
      </c>
      <c r="C1160" s="98" t="s">
        <v>811</v>
      </c>
      <c r="D1160" s="98" t="s">
        <v>2011</v>
      </c>
      <c r="E1160" s="147" t="s">
        <v>1229</v>
      </c>
      <c r="F1160" s="147"/>
      <c r="G1160" s="100" t="s">
        <v>812</v>
      </c>
      <c r="H1160" s="101">
        <v>1</v>
      </c>
      <c r="I1160" s="102">
        <v>2</v>
      </c>
      <c r="J1160" s="102">
        <v>2</v>
      </c>
    </row>
    <row r="1161" spans="1:10" x14ac:dyDescent="0.25">
      <c r="A1161" s="95"/>
      <c r="B1161" s="95"/>
      <c r="C1161" s="95"/>
      <c r="D1161" s="95"/>
      <c r="E1161" s="95" t="s">
        <v>1220</v>
      </c>
      <c r="F1161" s="96">
        <v>9.0399999999999991</v>
      </c>
      <c r="G1161" s="95" t="s">
        <v>1221</v>
      </c>
      <c r="H1161" s="96">
        <v>0</v>
      </c>
      <c r="I1161" s="95" t="s">
        <v>1222</v>
      </c>
      <c r="J1161" s="96">
        <v>9.0399999999999991</v>
      </c>
    </row>
    <row r="1162" spans="1:10" ht="14.4" customHeight="1" thickBot="1" x14ac:dyDescent="0.3">
      <c r="A1162" s="95"/>
      <c r="B1162" s="95"/>
      <c r="C1162" s="95"/>
      <c r="D1162" s="95"/>
      <c r="E1162" s="95" t="s">
        <v>1223</v>
      </c>
      <c r="F1162" s="96">
        <v>3.82</v>
      </c>
      <c r="G1162" s="95"/>
      <c r="H1162" s="144" t="s">
        <v>1224</v>
      </c>
      <c r="I1162" s="144"/>
      <c r="J1162" s="96">
        <v>18.399999999999999</v>
      </c>
    </row>
    <row r="1163" spans="1:10" ht="39.6" customHeight="1" thickTop="1" x14ac:dyDescent="0.25">
      <c r="A1163" s="97"/>
      <c r="B1163" s="97"/>
      <c r="C1163" s="97"/>
      <c r="D1163" s="97"/>
      <c r="E1163" s="97"/>
      <c r="F1163" s="97"/>
      <c r="G1163" s="97"/>
      <c r="H1163" s="97"/>
      <c r="I1163" s="97"/>
      <c r="J1163" s="97"/>
    </row>
    <row r="1164" spans="1:10" x14ac:dyDescent="0.25">
      <c r="A1164" s="83" t="s">
        <v>1572</v>
      </c>
      <c r="B1164" s="71" t="s">
        <v>818</v>
      </c>
      <c r="C1164" s="83" t="s">
        <v>817</v>
      </c>
      <c r="D1164" s="83" t="s">
        <v>801</v>
      </c>
      <c r="E1164" s="145" t="s">
        <v>1213</v>
      </c>
      <c r="F1164" s="145"/>
      <c r="G1164" s="72" t="s">
        <v>816</v>
      </c>
      <c r="H1164" s="71" t="s">
        <v>815</v>
      </c>
      <c r="I1164" s="71" t="s">
        <v>814</v>
      </c>
      <c r="J1164" s="71" t="s">
        <v>800</v>
      </c>
    </row>
    <row r="1165" spans="1:10" ht="39.6" customHeight="1" x14ac:dyDescent="0.25">
      <c r="A1165" s="60" t="s">
        <v>1214</v>
      </c>
      <c r="B1165" s="59" t="s">
        <v>1477</v>
      </c>
      <c r="C1165" s="60" t="s">
        <v>811</v>
      </c>
      <c r="D1165" s="60" t="s">
        <v>1478</v>
      </c>
      <c r="E1165" s="146" t="s">
        <v>1258</v>
      </c>
      <c r="F1165" s="146"/>
      <c r="G1165" s="62" t="s">
        <v>834</v>
      </c>
      <c r="H1165" s="89">
        <v>1</v>
      </c>
      <c r="I1165" s="63">
        <v>17.3</v>
      </c>
      <c r="J1165" s="63">
        <v>17.3</v>
      </c>
    </row>
    <row r="1166" spans="1:10" ht="26.4" x14ac:dyDescent="0.25">
      <c r="A1166" s="90" t="s">
        <v>1215</v>
      </c>
      <c r="B1166" s="91" t="s">
        <v>1261</v>
      </c>
      <c r="C1166" s="90" t="s">
        <v>811</v>
      </c>
      <c r="D1166" s="90" t="s">
        <v>1262</v>
      </c>
      <c r="E1166" s="148" t="s">
        <v>1239</v>
      </c>
      <c r="F1166" s="148"/>
      <c r="G1166" s="92" t="s">
        <v>840</v>
      </c>
      <c r="H1166" s="93">
        <v>0.19700000000000001</v>
      </c>
      <c r="I1166" s="94">
        <v>25.26</v>
      </c>
      <c r="J1166" s="94">
        <v>4.97</v>
      </c>
    </row>
    <row r="1167" spans="1:10" ht="26.4" x14ac:dyDescent="0.25">
      <c r="A1167" s="90" t="s">
        <v>1215</v>
      </c>
      <c r="B1167" s="91" t="s">
        <v>1259</v>
      </c>
      <c r="C1167" s="90" t="s">
        <v>811</v>
      </c>
      <c r="D1167" s="90" t="s">
        <v>1260</v>
      </c>
      <c r="E1167" s="148" t="s">
        <v>1239</v>
      </c>
      <c r="F1167" s="148"/>
      <c r="G1167" s="92" t="s">
        <v>840</v>
      </c>
      <c r="H1167" s="93">
        <v>0.19700000000000001</v>
      </c>
      <c r="I1167" s="94">
        <v>21.01</v>
      </c>
      <c r="J1167" s="94">
        <v>4.13</v>
      </c>
    </row>
    <row r="1168" spans="1:10" ht="14.4" customHeight="1" x14ac:dyDescent="0.25">
      <c r="A1168" s="98" t="s">
        <v>1226</v>
      </c>
      <c r="B1168" s="99" t="s">
        <v>2045</v>
      </c>
      <c r="C1168" s="98" t="s">
        <v>811</v>
      </c>
      <c r="D1168" s="98" t="s">
        <v>2046</v>
      </c>
      <c r="E1168" s="147" t="s">
        <v>1229</v>
      </c>
      <c r="F1168" s="147"/>
      <c r="G1168" s="100" t="s">
        <v>834</v>
      </c>
      <c r="H1168" s="101">
        <v>1.0169999999999999</v>
      </c>
      <c r="I1168" s="102">
        <v>8.07</v>
      </c>
      <c r="J1168" s="102">
        <v>8.1999999999999993</v>
      </c>
    </row>
    <row r="1169" spans="1:10" x14ac:dyDescent="0.25">
      <c r="A1169" s="95"/>
      <c r="B1169" s="95"/>
      <c r="C1169" s="95"/>
      <c r="D1169" s="95"/>
      <c r="E1169" s="95" t="s">
        <v>1220</v>
      </c>
      <c r="F1169" s="96">
        <v>6.54</v>
      </c>
      <c r="G1169" s="95" t="s">
        <v>1221</v>
      </c>
      <c r="H1169" s="96">
        <v>0</v>
      </c>
      <c r="I1169" s="95" t="s">
        <v>1222</v>
      </c>
      <c r="J1169" s="96">
        <v>6.54</v>
      </c>
    </row>
    <row r="1170" spans="1:10" ht="14.4" customHeight="1" thickBot="1" x14ac:dyDescent="0.3">
      <c r="A1170" s="95"/>
      <c r="B1170" s="95"/>
      <c r="C1170" s="95"/>
      <c r="D1170" s="95"/>
      <c r="E1170" s="95" t="s">
        <v>1223</v>
      </c>
      <c r="F1170" s="96">
        <v>4.53</v>
      </c>
      <c r="G1170" s="95"/>
      <c r="H1170" s="144" t="s">
        <v>1224</v>
      </c>
      <c r="I1170" s="144"/>
      <c r="J1170" s="96">
        <v>21.83</v>
      </c>
    </row>
    <row r="1171" spans="1:10" ht="26.4" customHeight="1" thickTop="1" x14ac:dyDescent="0.25">
      <c r="A1171" s="97"/>
      <c r="B1171" s="97"/>
      <c r="C1171" s="97"/>
      <c r="D1171" s="97"/>
      <c r="E1171" s="97"/>
      <c r="F1171" s="97"/>
      <c r="G1171" s="97"/>
      <c r="H1171" s="97"/>
      <c r="I1171" s="97"/>
      <c r="J1171" s="97"/>
    </row>
    <row r="1172" spans="1:10" x14ac:dyDescent="0.25">
      <c r="A1172" s="83" t="s">
        <v>1134</v>
      </c>
      <c r="B1172" s="71" t="s">
        <v>818</v>
      </c>
      <c r="C1172" s="83" t="s">
        <v>817</v>
      </c>
      <c r="D1172" s="83" t="s">
        <v>801</v>
      </c>
      <c r="E1172" s="145" t="s">
        <v>1213</v>
      </c>
      <c r="F1172" s="145"/>
      <c r="G1172" s="72" t="s">
        <v>816</v>
      </c>
      <c r="H1172" s="71" t="s">
        <v>815</v>
      </c>
      <c r="I1172" s="71" t="s">
        <v>814</v>
      </c>
      <c r="J1172" s="71" t="s">
        <v>800</v>
      </c>
    </row>
    <row r="1173" spans="1:10" ht="26.4" customHeight="1" x14ac:dyDescent="0.25">
      <c r="A1173" s="60" t="s">
        <v>1214</v>
      </c>
      <c r="B1173" s="59" t="s">
        <v>1135</v>
      </c>
      <c r="C1173" s="60" t="s">
        <v>811</v>
      </c>
      <c r="D1173" s="60" t="s">
        <v>1136</v>
      </c>
      <c r="E1173" s="146" t="s">
        <v>1263</v>
      </c>
      <c r="F1173" s="146"/>
      <c r="G1173" s="62" t="s">
        <v>812</v>
      </c>
      <c r="H1173" s="89">
        <v>1</v>
      </c>
      <c r="I1173" s="63">
        <v>5651.61</v>
      </c>
      <c r="J1173" s="63">
        <v>5651.61</v>
      </c>
    </row>
    <row r="1174" spans="1:10" ht="26.4" x14ac:dyDescent="0.25">
      <c r="A1174" s="90" t="s">
        <v>1215</v>
      </c>
      <c r="B1174" s="91" t="s">
        <v>1264</v>
      </c>
      <c r="C1174" s="90" t="s">
        <v>811</v>
      </c>
      <c r="D1174" s="90" t="s">
        <v>1265</v>
      </c>
      <c r="E1174" s="148" t="s">
        <v>1239</v>
      </c>
      <c r="F1174" s="148"/>
      <c r="G1174" s="92" t="s">
        <v>840</v>
      </c>
      <c r="H1174" s="93">
        <v>2.6335000000000002</v>
      </c>
      <c r="I1174" s="94">
        <v>20.93</v>
      </c>
      <c r="J1174" s="94">
        <v>55.11</v>
      </c>
    </row>
    <row r="1175" spans="1:10" ht="26.4" x14ac:dyDescent="0.25">
      <c r="A1175" s="90" t="s">
        <v>1215</v>
      </c>
      <c r="B1175" s="91" t="s">
        <v>1266</v>
      </c>
      <c r="C1175" s="90" t="s">
        <v>811</v>
      </c>
      <c r="D1175" s="90" t="s">
        <v>1267</v>
      </c>
      <c r="E1175" s="148" t="s">
        <v>1239</v>
      </c>
      <c r="F1175" s="148"/>
      <c r="G1175" s="92" t="s">
        <v>840</v>
      </c>
      <c r="H1175" s="93">
        <v>2.6335000000000002</v>
      </c>
      <c r="I1175" s="94">
        <v>25.36</v>
      </c>
      <c r="J1175" s="94">
        <v>66.78</v>
      </c>
    </row>
    <row r="1176" spans="1:10" ht="39.6" x14ac:dyDescent="0.25">
      <c r="A1176" s="98" t="s">
        <v>1226</v>
      </c>
      <c r="B1176" s="99" t="s">
        <v>2049</v>
      </c>
      <c r="C1176" s="98" t="s">
        <v>811</v>
      </c>
      <c r="D1176" s="98" t="s">
        <v>2050</v>
      </c>
      <c r="E1176" s="147" t="s">
        <v>1595</v>
      </c>
      <c r="F1176" s="147"/>
      <c r="G1176" s="100" t="s">
        <v>812</v>
      </c>
      <c r="H1176" s="101">
        <v>1</v>
      </c>
      <c r="I1176" s="102">
        <v>5459.28</v>
      </c>
      <c r="J1176" s="102">
        <v>5459.28</v>
      </c>
    </row>
    <row r="1177" spans="1:10" ht="26.4" x14ac:dyDescent="0.25">
      <c r="A1177" s="98" t="s">
        <v>1226</v>
      </c>
      <c r="B1177" s="99" t="s">
        <v>1256</v>
      </c>
      <c r="C1177" s="98" t="s">
        <v>811</v>
      </c>
      <c r="D1177" s="98" t="s">
        <v>1257</v>
      </c>
      <c r="E1177" s="147" t="s">
        <v>1229</v>
      </c>
      <c r="F1177" s="147"/>
      <c r="G1177" s="100" t="s">
        <v>812</v>
      </c>
      <c r="H1177" s="101">
        <v>9</v>
      </c>
      <c r="I1177" s="102">
        <v>0.36</v>
      </c>
      <c r="J1177" s="102">
        <v>3.24</v>
      </c>
    </row>
    <row r="1178" spans="1:10" ht="26.4" x14ac:dyDescent="0.25">
      <c r="A1178" s="98" t="s">
        <v>1226</v>
      </c>
      <c r="B1178" s="99" t="s">
        <v>1271</v>
      </c>
      <c r="C1178" s="98" t="s">
        <v>811</v>
      </c>
      <c r="D1178" s="98" t="s">
        <v>1635</v>
      </c>
      <c r="E1178" s="147" t="s">
        <v>1229</v>
      </c>
      <c r="F1178" s="147"/>
      <c r="G1178" s="100" t="s">
        <v>812</v>
      </c>
      <c r="H1178" s="101">
        <v>6</v>
      </c>
      <c r="I1178" s="102">
        <v>1.66</v>
      </c>
      <c r="J1178" s="102">
        <v>9.9600000000000009</v>
      </c>
    </row>
    <row r="1179" spans="1:10" ht="26.4" x14ac:dyDescent="0.25">
      <c r="A1179" s="98" t="s">
        <v>1226</v>
      </c>
      <c r="B1179" s="99" t="s">
        <v>2047</v>
      </c>
      <c r="C1179" s="98" t="s">
        <v>811</v>
      </c>
      <c r="D1179" s="98" t="s">
        <v>2048</v>
      </c>
      <c r="E1179" s="147" t="s">
        <v>1229</v>
      </c>
      <c r="F1179" s="147"/>
      <c r="G1179" s="100" t="s">
        <v>812</v>
      </c>
      <c r="H1179" s="101">
        <v>10</v>
      </c>
      <c r="I1179" s="102">
        <v>1.05</v>
      </c>
      <c r="J1179" s="102">
        <v>10.5</v>
      </c>
    </row>
    <row r="1180" spans="1:10" ht="26.4" x14ac:dyDescent="0.25">
      <c r="A1180" s="98" t="s">
        <v>1226</v>
      </c>
      <c r="B1180" s="99" t="s">
        <v>1269</v>
      </c>
      <c r="C1180" s="98" t="s">
        <v>811</v>
      </c>
      <c r="D1180" s="98" t="s">
        <v>1270</v>
      </c>
      <c r="E1180" s="147" t="s">
        <v>1229</v>
      </c>
      <c r="F1180" s="147"/>
      <c r="G1180" s="100" t="s">
        <v>812</v>
      </c>
      <c r="H1180" s="101">
        <v>2</v>
      </c>
      <c r="I1180" s="102">
        <v>22.13</v>
      </c>
      <c r="J1180" s="102">
        <v>44.26</v>
      </c>
    </row>
    <row r="1181" spans="1:10" ht="14.4" customHeight="1" x14ac:dyDescent="0.25">
      <c r="A1181" s="98" t="s">
        <v>1226</v>
      </c>
      <c r="B1181" s="99" t="s">
        <v>1272</v>
      </c>
      <c r="C1181" s="98" t="s">
        <v>811</v>
      </c>
      <c r="D1181" s="98" t="s">
        <v>1636</v>
      </c>
      <c r="E1181" s="147" t="s">
        <v>1229</v>
      </c>
      <c r="F1181" s="147"/>
      <c r="G1181" s="100" t="s">
        <v>812</v>
      </c>
      <c r="H1181" s="101">
        <v>4</v>
      </c>
      <c r="I1181" s="102">
        <v>0.62</v>
      </c>
      <c r="J1181" s="102">
        <v>2.48</v>
      </c>
    </row>
    <row r="1182" spans="1:10" x14ac:dyDescent="0.25">
      <c r="A1182" s="95"/>
      <c r="B1182" s="95"/>
      <c r="C1182" s="95"/>
      <c r="D1182" s="95"/>
      <c r="E1182" s="95" t="s">
        <v>1220</v>
      </c>
      <c r="F1182" s="96">
        <v>87.9</v>
      </c>
      <c r="G1182" s="95" t="s">
        <v>1221</v>
      </c>
      <c r="H1182" s="96">
        <v>0</v>
      </c>
      <c r="I1182" s="95" t="s">
        <v>1222</v>
      </c>
      <c r="J1182" s="96">
        <v>87.9</v>
      </c>
    </row>
    <row r="1183" spans="1:10" ht="14.4" customHeight="1" thickBot="1" x14ac:dyDescent="0.3">
      <c r="A1183" s="95"/>
      <c r="B1183" s="95"/>
      <c r="C1183" s="95"/>
      <c r="D1183" s="95"/>
      <c r="E1183" s="95" t="s">
        <v>1223</v>
      </c>
      <c r="F1183" s="96">
        <v>863.56</v>
      </c>
      <c r="G1183" s="95"/>
      <c r="H1183" s="144" t="s">
        <v>1224</v>
      </c>
      <c r="I1183" s="144"/>
      <c r="J1183" s="96">
        <v>6515.17</v>
      </c>
    </row>
    <row r="1184" spans="1:10" ht="26.4" customHeight="1" thickTop="1" x14ac:dyDescent="0.25">
      <c r="A1184" s="97"/>
      <c r="B1184" s="97"/>
      <c r="C1184" s="97"/>
      <c r="D1184" s="97"/>
      <c r="E1184" s="97"/>
      <c r="F1184" s="97"/>
      <c r="G1184" s="97"/>
      <c r="H1184" s="97"/>
      <c r="I1184" s="97"/>
      <c r="J1184" s="97"/>
    </row>
    <row r="1185" spans="1:10" x14ac:dyDescent="0.25">
      <c r="A1185" s="83" t="s">
        <v>1137</v>
      </c>
      <c r="B1185" s="71" t="s">
        <v>818</v>
      </c>
      <c r="C1185" s="83" t="s">
        <v>817</v>
      </c>
      <c r="D1185" s="83" t="s">
        <v>801</v>
      </c>
      <c r="E1185" s="145" t="s">
        <v>1213</v>
      </c>
      <c r="F1185" s="145"/>
      <c r="G1185" s="72" t="s">
        <v>816</v>
      </c>
      <c r="H1185" s="71" t="s">
        <v>815</v>
      </c>
      <c r="I1185" s="71" t="s">
        <v>814</v>
      </c>
      <c r="J1185" s="71" t="s">
        <v>800</v>
      </c>
    </row>
    <row r="1186" spans="1:10" ht="26.4" customHeight="1" x14ac:dyDescent="0.25">
      <c r="A1186" s="60" t="s">
        <v>1214</v>
      </c>
      <c r="B1186" s="59" t="s">
        <v>1138</v>
      </c>
      <c r="C1186" s="60" t="s">
        <v>811</v>
      </c>
      <c r="D1186" s="60" t="s">
        <v>1139</v>
      </c>
      <c r="E1186" s="146" t="s">
        <v>1263</v>
      </c>
      <c r="F1186" s="146"/>
      <c r="G1186" s="62" t="s">
        <v>812</v>
      </c>
      <c r="H1186" s="89">
        <v>1</v>
      </c>
      <c r="I1186" s="63">
        <v>13270.76</v>
      </c>
      <c r="J1186" s="63">
        <v>13270.76</v>
      </c>
    </row>
    <row r="1187" spans="1:10" ht="26.4" x14ac:dyDescent="0.25">
      <c r="A1187" s="90" t="s">
        <v>1215</v>
      </c>
      <c r="B1187" s="91" t="s">
        <v>1266</v>
      </c>
      <c r="C1187" s="90" t="s">
        <v>811</v>
      </c>
      <c r="D1187" s="90" t="s">
        <v>1267</v>
      </c>
      <c r="E1187" s="148" t="s">
        <v>1239</v>
      </c>
      <c r="F1187" s="148"/>
      <c r="G1187" s="92" t="s">
        <v>840</v>
      </c>
      <c r="H1187" s="93">
        <v>4.3619000000000003</v>
      </c>
      <c r="I1187" s="94">
        <v>25.36</v>
      </c>
      <c r="J1187" s="94">
        <v>110.61</v>
      </c>
    </row>
    <row r="1188" spans="1:10" ht="26.4" x14ac:dyDescent="0.25">
      <c r="A1188" s="90" t="s">
        <v>1215</v>
      </c>
      <c r="B1188" s="91" t="s">
        <v>1264</v>
      </c>
      <c r="C1188" s="90" t="s">
        <v>811</v>
      </c>
      <c r="D1188" s="90" t="s">
        <v>1265</v>
      </c>
      <c r="E1188" s="148" t="s">
        <v>1239</v>
      </c>
      <c r="F1188" s="148"/>
      <c r="G1188" s="92" t="s">
        <v>840</v>
      </c>
      <c r="H1188" s="93">
        <v>4.3619000000000003</v>
      </c>
      <c r="I1188" s="94">
        <v>20.93</v>
      </c>
      <c r="J1188" s="94">
        <v>91.29</v>
      </c>
    </row>
    <row r="1189" spans="1:10" ht="26.4" x14ac:dyDescent="0.25">
      <c r="A1189" s="98" t="s">
        <v>1226</v>
      </c>
      <c r="B1189" s="99" t="s">
        <v>2047</v>
      </c>
      <c r="C1189" s="98" t="s">
        <v>811</v>
      </c>
      <c r="D1189" s="98" t="s">
        <v>2048</v>
      </c>
      <c r="E1189" s="147" t="s">
        <v>1229</v>
      </c>
      <c r="F1189" s="147"/>
      <c r="G1189" s="100" t="s">
        <v>812</v>
      </c>
      <c r="H1189" s="101">
        <v>10</v>
      </c>
      <c r="I1189" s="102">
        <v>1.05</v>
      </c>
      <c r="J1189" s="102">
        <v>10.5</v>
      </c>
    </row>
    <row r="1190" spans="1:10" x14ac:dyDescent="0.25">
      <c r="A1190" s="98" t="s">
        <v>1226</v>
      </c>
      <c r="B1190" s="99" t="s">
        <v>2057</v>
      </c>
      <c r="C1190" s="98" t="s">
        <v>811</v>
      </c>
      <c r="D1190" s="98" t="s">
        <v>2058</v>
      </c>
      <c r="E1190" s="147" t="s">
        <v>1229</v>
      </c>
      <c r="F1190" s="147"/>
      <c r="G1190" s="100" t="s">
        <v>812</v>
      </c>
      <c r="H1190" s="101">
        <v>6</v>
      </c>
      <c r="I1190" s="102">
        <v>0.22</v>
      </c>
      <c r="J1190" s="102">
        <v>1.32</v>
      </c>
    </row>
    <row r="1191" spans="1:10" ht="39.6" x14ac:dyDescent="0.25">
      <c r="A1191" s="98" t="s">
        <v>1226</v>
      </c>
      <c r="B1191" s="99" t="s">
        <v>2051</v>
      </c>
      <c r="C1191" s="98" t="s">
        <v>811</v>
      </c>
      <c r="D1191" s="98" t="s">
        <v>2052</v>
      </c>
      <c r="E1191" s="147" t="s">
        <v>1595</v>
      </c>
      <c r="F1191" s="147"/>
      <c r="G1191" s="100" t="s">
        <v>812</v>
      </c>
      <c r="H1191" s="101">
        <v>1</v>
      </c>
      <c r="I1191" s="102">
        <v>12974.82</v>
      </c>
      <c r="J1191" s="102">
        <v>12974.82</v>
      </c>
    </row>
    <row r="1192" spans="1:10" ht="26.4" x14ac:dyDescent="0.25">
      <c r="A1192" s="98" t="s">
        <v>1226</v>
      </c>
      <c r="B1192" s="99" t="s">
        <v>2053</v>
      </c>
      <c r="C1192" s="98" t="s">
        <v>811</v>
      </c>
      <c r="D1192" s="98" t="s">
        <v>2054</v>
      </c>
      <c r="E1192" s="147" t="s">
        <v>1229</v>
      </c>
      <c r="F1192" s="147"/>
      <c r="G1192" s="100" t="s">
        <v>812</v>
      </c>
      <c r="H1192" s="101">
        <v>6</v>
      </c>
      <c r="I1192" s="102">
        <v>2.08</v>
      </c>
      <c r="J1192" s="102">
        <v>12.48</v>
      </c>
    </row>
    <row r="1193" spans="1:10" ht="26.4" x14ac:dyDescent="0.25">
      <c r="A1193" s="98" t="s">
        <v>1226</v>
      </c>
      <c r="B1193" s="99" t="s">
        <v>1269</v>
      </c>
      <c r="C1193" s="98" t="s">
        <v>811</v>
      </c>
      <c r="D1193" s="98" t="s">
        <v>1270</v>
      </c>
      <c r="E1193" s="147" t="s">
        <v>1229</v>
      </c>
      <c r="F1193" s="147"/>
      <c r="G1193" s="100" t="s">
        <v>812</v>
      </c>
      <c r="H1193" s="101">
        <v>2</v>
      </c>
      <c r="I1193" s="102">
        <v>22.13</v>
      </c>
      <c r="J1193" s="102">
        <v>44.26</v>
      </c>
    </row>
    <row r="1194" spans="1:10" ht="26.4" x14ac:dyDescent="0.25">
      <c r="A1194" s="98" t="s">
        <v>1226</v>
      </c>
      <c r="B1194" s="99" t="s">
        <v>1272</v>
      </c>
      <c r="C1194" s="98" t="s">
        <v>811</v>
      </c>
      <c r="D1194" s="98" t="s">
        <v>1636</v>
      </c>
      <c r="E1194" s="147" t="s">
        <v>1229</v>
      </c>
      <c r="F1194" s="147"/>
      <c r="G1194" s="100" t="s">
        <v>812</v>
      </c>
      <c r="H1194" s="101">
        <v>8</v>
      </c>
      <c r="I1194" s="102">
        <v>0.62</v>
      </c>
      <c r="J1194" s="102">
        <v>4.96</v>
      </c>
    </row>
    <row r="1195" spans="1:10" ht="26.4" x14ac:dyDescent="0.25">
      <c r="A1195" s="98" t="s">
        <v>1226</v>
      </c>
      <c r="B1195" s="99" t="s">
        <v>2055</v>
      </c>
      <c r="C1195" s="98" t="s">
        <v>811</v>
      </c>
      <c r="D1195" s="98" t="s">
        <v>2056</v>
      </c>
      <c r="E1195" s="147" t="s">
        <v>1229</v>
      </c>
      <c r="F1195" s="147"/>
      <c r="G1195" s="100" t="s">
        <v>812</v>
      </c>
      <c r="H1195" s="101">
        <v>6</v>
      </c>
      <c r="I1195" s="102">
        <v>1.76</v>
      </c>
      <c r="J1195" s="102">
        <v>10.56</v>
      </c>
    </row>
    <row r="1196" spans="1:10" ht="14.4" customHeight="1" x14ac:dyDescent="0.25">
      <c r="A1196" s="98" t="s">
        <v>1226</v>
      </c>
      <c r="B1196" s="99" t="s">
        <v>1271</v>
      </c>
      <c r="C1196" s="98" t="s">
        <v>811</v>
      </c>
      <c r="D1196" s="98" t="s">
        <v>1635</v>
      </c>
      <c r="E1196" s="147" t="s">
        <v>1229</v>
      </c>
      <c r="F1196" s="147"/>
      <c r="G1196" s="100" t="s">
        <v>812</v>
      </c>
      <c r="H1196" s="101">
        <v>6</v>
      </c>
      <c r="I1196" s="102">
        <v>1.66</v>
      </c>
      <c r="J1196" s="102">
        <v>9.9600000000000009</v>
      </c>
    </row>
    <row r="1197" spans="1:10" x14ac:dyDescent="0.25">
      <c r="A1197" s="95"/>
      <c r="B1197" s="95"/>
      <c r="C1197" s="95"/>
      <c r="D1197" s="95"/>
      <c r="E1197" s="95" t="s">
        <v>1220</v>
      </c>
      <c r="F1197" s="96">
        <v>145.59</v>
      </c>
      <c r="G1197" s="95" t="s">
        <v>1221</v>
      </c>
      <c r="H1197" s="96">
        <v>0</v>
      </c>
      <c r="I1197" s="95" t="s">
        <v>1222</v>
      </c>
      <c r="J1197" s="96">
        <v>145.59</v>
      </c>
    </row>
    <row r="1198" spans="1:10" ht="14.4" customHeight="1" thickBot="1" x14ac:dyDescent="0.3">
      <c r="A1198" s="95"/>
      <c r="B1198" s="95"/>
      <c r="C1198" s="95"/>
      <c r="D1198" s="95"/>
      <c r="E1198" s="95" t="s">
        <v>1223</v>
      </c>
      <c r="F1198" s="96">
        <v>2027.77</v>
      </c>
      <c r="G1198" s="95"/>
      <c r="H1198" s="144" t="s">
        <v>1224</v>
      </c>
      <c r="I1198" s="144"/>
      <c r="J1198" s="96">
        <v>15298.53</v>
      </c>
    </row>
    <row r="1199" spans="1:10" ht="13.8" customHeight="1" thickTop="1" x14ac:dyDescent="0.25">
      <c r="A1199" s="97"/>
      <c r="B1199" s="97"/>
      <c r="C1199" s="97"/>
      <c r="D1199" s="97"/>
      <c r="E1199" s="97"/>
      <c r="F1199" s="97"/>
      <c r="G1199" s="97"/>
      <c r="H1199" s="97"/>
      <c r="I1199" s="97"/>
      <c r="J1199" s="97"/>
    </row>
    <row r="1200" spans="1:10" x14ac:dyDescent="0.25">
      <c r="A1200" s="83" t="s">
        <v>1140</v>
      </c>
      <c r="B1200" s="71" t="s">
        <v>818</v>
      </c>
      <c r="C1200" s="83" t="s">
        <v>817</v>
      </c>
      <c r="D1200" s="83" t="s">
        <v>801</v>
      </c>
      <c r="E1200" s="145" t="s">
        <v>1213</v>
      </c>
      <c r="F1200" s="145"/>
      <c r="G1200" s="72" t="s">
        <v>816</v>
      </c>
      <c r="H1200" s="71" t="s">
        <v>815</v>
      </c>
      <c r="I1200" s="71" t="s">
        <v>814</v>
      </c>
      <c r="J1200" s="71" t="s">
        <v>800</v>
      </c>
    </row>
    <row r="1201" spans="1:10" ht="13.8" customHeight="1" x14ac:dyDescent="0.25">
      <c r="A1201" s="60" t="s">
        <v>1214</v>
      </c>
      <c r="B1201" s="59" t="s">
        <v>1141</v>
      </c>
      <c r="C1201" s="60" t="s">
        <v>831</v>
      </c>
      <c r="D1201" s="60" t="s">
        <v>1142</v>
      </c>
      <c r="E1201" s="146" t="s">
        <v>1263</v>
      </c>
      <c r="F1201" s="146"/>
      <c r="G1201" s="62" t="s">
        <v>812</v>
      </c>
      <c r="H1201" s="89">
        <v>1</v>
      </c>
      <c r="I1201" s="63">
        <v>825.18</v>
      </c>
      <c r="J1201" s="63">
        <v>825.18</v>
      </c>
    </row>
    <row r="1202" spans="1:10" ht="26.4" x14ac:dyDescent="0.25">
      <c r="A1202" s="90" t="s">
        <v>1215</v>
      </c>
      <c r="B1202" s="91" t="s">
        <v>1264</v>
      </c>
      <c r="C1202" s="90" t="s">
        <v>811</v>
      </c>
      <c r="D1202" s="90" t="s">
        <v>1265</v>
      </c>
      <c r="E1202" s="148" t="s">
        <v>1239</v>
      </c>
      <c r="F1202" s="148"/>
      <c r="G1202" s="92" t="s">
        <v>840</v>
      </c>
      <c r="H1202" s="93">
        <v>2.3334000000000001</v>
      </c>
      <c r="I1202" s="94">
        <v>20.93</v>
      </c>
      <c r="J1202" s="94">
        <v>48.83</v>
      </c>
    </row>
    <row r="1203" spans="1:10" ht="26.4" x14ac:dyDescent="0.25">
      <c r="A1203" s="90" t="s">
        <v>1215</v>
      </c>
      <c r="B1203" s="91" t="s">
        <v>1266</v>
      </c>
      <c r="C1203" s="90" t="s">
        <v>811</v>
      </c>
      <c r="D1203" s="90" t="s">
        <v>1267</v>
      </c>
      <c r="E1203" s="148" t="s">
        <v>1239</v>
      </c>
      <c r="F1203" s="148"/>
      <c r="G1203" s="92" t="s">
        <v>840</v>
      </c>
      <c r="H1203" s="93">
        <v>2.3334000000000001</v>
      </c>
      <c r="I1203" s="94">
        <v>25.36</v>
      </c>
      <c r="J1203" s="94">
        <v>59.17</v>
      </c>
    </row>
    <row r="1204" spans="1:10" x14ac:dyDescent="0.25">
      <c r="A1204" s="98" t="s">
        <v>1226</v>
      </c>
      <c r="B1204" s="99" t="s">
        <v>1268</v>
      </c>
      <c r="C1204" s="98" t="s">
        <v>831</v>
      </c>
      <c r="D1204" s="98" t="s">
        <v>1142</v>
      </c>
      <c r="E1204" s="147" t="s">
        <v>1229</v>
      </c>
      <c r="F1204" s="147"/>
      <c r="G1204" s="100" t="s">
        <v>812</v>
      </c>
      <c r="H1204" s="101">
        <v>1</v>
      </c>
      <c r="I1204" s="102">
        <v>657.24</v>
      </c>
      <c r="J1204" s="102">
        <v>657.24</v>
      </c>
    </row>
    <row r="1205" spans="1:10" ht="26.4" x14ac:dyDescent="0.25">
      <c r="A1205" s="98" t="s">
        <v>1226</v>
      </c>
      <c r="B1205" s="99" t="s">
        <v>1269</v>
      </c>
      <c r="C1205" s="98" t="s">
        <v>811</v>
      </c>
      <c r="D1205" s="98" t="s">
        <v>1270</v>
      </c>
      <c r="E1205" s="147" t="s">
        <v>1229</v>
      </c>
      <c r="F1205" s="147"/>
      <c r="G1205" s="100" t="s">
        <v>812</v>
      </c>
      <c r="H1205" s="101">
        <v>2</v>
      </c>
      <c r="I1205" s="102">
        <v>22.13</v>
      </c>
      <c r="J1205" s="102">
        <v>44.26</v>
      </c>
    </row>
    <row r="1206" spans="1:10" ht="26.4" x14ac:dyDescent="0.25">
      <c r="A1206" s="98" t="s">
        <v>1226</v>
      </c>
      <c r="B1206" s="99" t="s">
        <v>1256</v>
      </c>
      <c r="C1206" s="98" t="s">
        <v>811</v>
      </c>
      <c r="D1206" s="98" t="s">
        <v>1257</v>
      </c>
      <c r="E1206" s="147" t="s">
        <v>1229</v>
      </c>
      <c r="F1206" s="147"/>
      <c r="G1206" s="100" t="s">
        <v>812</v>
      </c>
      <c r="H1206" s="101">
        <v>9</v>
      </c>
      <c r="I1206" s="102">
        <v>0.36</v>
      </c>
      <c r="J1206" s="102">
        <v>3.24</v>
      </c>
    </row>
    <row r="1207" spans="1:10" ht="26.4" x14ac:dyDescent="0.25">
      <c r="A1207" s="98" t="s">
        <v>1226</v>
      </c>
      <c r="B1207" s="99" t="s">
        <v>1271</v>
      </c>
      <c r="C1207" s="98" t="s">
        <v>811</v>
      </c>
      <c r="D1207" s="98" t="s">
        <v>1635</v>
      </c>
      <c r="E1207" s="147" t="s">
        <v>1229</v>
      </c>
      <c r="F1207" s="147"/>
      <c r="G1207" s="100" t="s">
        <v>812</v>
      </c>
      <c r="H1207" s="101">
        <v>6</v>
      </c>
      <c r="I1207" s="102">
        <v>1.66</v>
      </c>
      <c r="J1207" s="102">
        <v>9.9600000000000009</v>
      </c>
    </row>
    <row r="1208" spans="1:10" ht="14.4" customHeight="1" x14ac:dyDescent="0.25">
      <c r="A1208" s="98" t="s">
        <v>1226</v>
      </c>
      <c r="B1208" s="99" t="s">
        <v>1272</v>
      </c>
      <c r="C1208" s="98" t="s">
        <v>811</v>
      </c>
      <c r="D1208" s="98" t="s">
        <v>1636</v>
      </c>
      <c r="E1208" s="147" t="s">
        <v>1229</v>
      </c>
      <c r="F1208" s="147"/>
      <c r="G1208" s="100" t="s">
        <v>812</v>
      </c>
      <c r="H1208" s="101">
        <v>4</v>
      </c>
      <c r="I1208" s="102">
        <v>0.62</v>
      </c>
      <c r="J1208" s="102">
        <v>2.48</v>
      </c>
    </row>
    <row r="1209" spans="1:10" x14ac:dyDescent="0.25">
      <c r="A1209" s="95"/>
      <c r="B1209" s="95"/>
      <c r="C1209" s="95"/>
      <c r="D1209" s="95"/>
      <c r="E1209" s="95" t="s">
        <v>1220</v>
      </c>
      <c r="F1209" s="96">
        <v>77.88</v>
      </c>
      <c r="G1209" s="95" t="s">
        <v>1221</v>
      </c>
      <c r="H1209" s="96">
        <v>0</v>
      </c>
      <c r="I1209" s="95" t="s">
        <v>1222</v>
      </c>
      <c r="J1209" s="96">
        <v>77.88</v>
      </c>
    </row>
    <row r="1210" spans="1:10" ht="14.4" customHeight="1" thickBot="1" x14ac:dyDescent="0.3">
      <c r="A1210" s="95"/>
      <c r="B1210" s="95"/>
      <c r="C1210" s="95"/>
      <c r="D1210" s="95"/>
      <c r="E1210" s="95" t="s">
        <v>1223</v>
      </c>
      <c r="F1210" s="96">
        <v>126.08</v>
      </c>
      <c r="G1210" s="95"/>
      <c r="H1210" s="144" t="s">
        <v>1224</v>
      </c>
      <c r="I1210" s="144"/>
      <c r="J1210" s="96">
        <v>951.26</v>
      </c>
    </row>
    <row r="1211" spans="1:10" ht="14.4" thickTop="1" x14ac:dyDescent="0.25">
      <c r="A1211" s="97"/>
      <c r="B1211" s="97"/>
      <c r="C1211" s="97"/>
      <c r="D1211" s="97"/>
      <c r="E1211" s="97"/>
      <c r="F1211" s="97"/>
      <c r="G1211" s="97"/>
      <c r="H1211" s="97"/>
      <c r="I1211" s="97"/>
      <c r="J1211" s="97"/>
    </row>
    <row r="1212" spans="1:10" ht="39.6" customHeight="1" x14ac:dyDescent="0.25">
      <c r="A1212" s="83" t="s">
        <v>1143</v>
      </c>
      <c r="B1212" s="71" t="s">
        <v>818</v>
      </c>
      <c r="C1212" s="83" t="s">
        <v>817</v>
      </c>
      <c r="D1212" s="83" t="s">
        <v>801</v>
      </c>
      <c r="E1212" s="145" t="s">
        <v>1213</v>
      </c>
      <c r="F1212" s="145"/>
      <c r="G1212" s="72" t="s">
        <v>816</v>
      </c>
      <c r="H1212" s="71" t="s">
        <v>815</v>
      </c>
      <c r="I1212" s="71" t="s">
        <v>814</v>
      </c>
      <c r="J1212" s="71" t="s">
        <v>800</v>
      </c>
    </row>
    <row r="1213" spans="1:10" ht="39.6" customHeight="1" x14ac:dyDescent="0.25">
      <c r="A1213" s="60" t="s">
        <v>1214</v>
      </c>
      <c r="B1213" s="59" t="s">
        <v>1144</v>
      </c>
      <c r="C1213" s="60" t="s">
        <v>811</v>
      </c>
      <c r="D1213" s="60" t="s">
        <v>1145</v>
      </c>
      <c r="E1213" s="146" t="s">
        <v>1263</v>
      </c>
      <c r="F1213" s="146"/>
      <c r="G1213" s="62" t="s">
        <v>834</v>
      </c>
      <c r="H1213" s="89">
        <v>1</v>
      </c>
      <c r="I1213" s="63">
        <v>29.51</v>
      </c>
      <c r="J1213" s="63">
        <v>29.51</v>
      </c>
    </row>
    <row r="1214" spans="1:10" ht="39.6" customHeight="1" x14ac:dyDescent="0.25">
      <c r="A1214" s="90" t="s">
        <v>1215</v>
      </c>
      <c r="B1214" s="91" t="s">
        <v>2059</v>
      </c>
      <c r="C1214" s="90" t="s">
        <v>811</v>
      </c>
      <c r="D1214" s="90" t="s">
        <v>2797</v>
      </c>
      <c r="E1214" s="148" t="s">
        <v>1321</v>
      </c>
      <c r="F1214" s="148"/>
      <c r="G1214" s="92" t="s">
        <v>834</v>
      </c>
      <c r="H1214" s="93">
        <v>1</v>
      </c>
      <c r="I1214" s="94">
        <v>24.88</v>
      </c>
      <c r="J1214" s="94">
        <v>24.88</v>
      </c>
    </row>
    <row r="1215" spans="1:10" ht="14.4" customHeight="1" x14ac:dyDescent="0.25">
      <c r="A1215" s="90" t="s">
        <v>1215</v>
      </c>
      <c r="B1215" s="91" t="s">
        <v>2060</v>
      </c>
      <c r="C1215" s="90" t="s">
        <v>811</v>
      </c>
      <c r="D1215" s="90" t="s">
        <v>2561</v>
      </c>
      <c r="E1215" s="148" t="s">
        <v>1321</v>
      </c>
      <c r="F1215" s="148"/>
      <c r="G1215" s="92" t="s">
        <v>834</v>
      </c>
      <c r="H1215" s="93">
        <v>1</v>
      </c>
      <c r="I1215" s="94">
        <v>4.63</v>
      </c>
      <c r="J1215" s="94">
        <v>4.63</v>
      </c>
    </row>
    <row r="1216" spans="1:10" x14ac:dyDescent="0.25">
      <c r="A1216" s="95"/>
      <c r="B1216" s="95"/>
      <c r="C1216" s="95"/>
      <c r="D1216" s="95"/>
      <c r="E1216" s="95" t="s">
        <v>1220</v>
      </c>
      <c r="F1216" s="96">
        <v>3.13</v>
      </c>
      <c r="G1216" s="95" t="s">
        <v>1221</v>
      </c>
      <c r="H1216" s="96">
        <v>0</v>
      </c>
      <c r="I1216" s="95" t="s">
        <v>1222</v>
      </c>
      <c r="J1216" s="96">
        <v>3.13</v>
      </c>
    </row>
    <row r="1217" spans="1:10" ht="14.4" customHeight="1" thickBot="1" x14ac:dyDescent="0.3">
      <c r="A1217" s="95"/>
      <c r="B1217" s="95"/>
      <c r="C1217" s="95"/>
      <c r="D1217" s="95"/>
      <c r="E1217" s="95" t="s">
        <v>1223</v>
      </c>
      <c r="F1217" s="96">
        <v>7.74</v>
      </c>
      <c r="G1217" s="95"/>
      <c r="H1217" s="144" t="s">
        <v>1224</v>
      </c>
      <c r="I1217" s="144"/>
      <c r="J1217" s="96">
        <v>37.25</v>
      </c>
    </row>
    <row r="1218" spans="1:10" ht="14.4" thickTop="1" x14ac:dyDescent="0.25">
      <c r="A1218" s="97"/>
      <c r="B1218" s="97"/>
      <c r="C1218" s="97"/>
      <c r="D1218" s="97"/>
      <c r="E1218" s="97"/>
      <c r="F1218" s="97"/>
      <c r="G1218" s="97"/>
      <c r="H1218" s="97"/>
      <c r="I1218" s="97"/>
      <c r="J1218" s="97"/>
    </row>
    <row r="1219" spans="1:10" ht="39.6" customHeight="1" x14ac:dyDescent="0.25">
      <c r="A1219" s="83" t="s">
        <v>1146</v>
      </c>
      <c r="B1219" s="71" t="s">
        <v>818</v>
      </c>
      <c r="C1219" s="83" t="s">
        <v>817</v>
      </c>
      <c r="D1219" s="83" t="s">
        <v>801</v>
      </c>
      <c r="E1219" s="145" t="s">
        <v>1213</v>
      </c>
      <c r="F1219" s="145"/>
      <c r="G1219" s="72" t="s">
        <v>816</v>
      </c>
      <c r="H1219" s="71" t="s">
        <v>815</v>
      </c>
      <c r="I1219" s="71" t="s">
        <v>814</v>
      </c>
      <c r="J1219" s="71" t="s">
        <v>800</v>
      </c>
    </row>
    <row r="1220" spans="1:10" ht="39.6" customHeight="1" x14ac:dyDescent="0.25">
      <c r="A1220" s="60" t="s">
        <v>1214</v>
      </c>
      <c r="B1220" s="59" t="s">
        <v>1147</v>
      </c>
      <c r="C1220" s="60" t="s">
        <v>811</v>
      </c>
      <c r="D1220" s="60" t="s">
        <v>1148</v>
      </c>
      <c r="E1220" s="146" t="s">
        <v>1263</v>
      </c>
      <c r="F1220" s="146"/>
      <c r="G1220" s="62" t="s">
        <v>834</v>
      </c>
      <c r="H1220" s="89">
        <v>1</v>
      </c>
      <c r="I1220" s="63">
        <v>45.26</v>
      </c>
      <c r="J1220" s="63">
        <v>45.26</v>
      </c>
    </row>
    <row r="1221" spans="1:10" ht="39.6" customHeight="1" x14ac:dyDescent="0.25">
      <c r="A1221" s="90" t="s">
        <v>1215</v>
      </c>
      <c r="B1221" s="91" t="s">
        <v>2061</v>
      </c>
      <c r="C1221" s="90" t="s">
        <v>811</v>
      </c>
      <c r="D1221" s="90" t="s">
        <v>2798</v>
      </c>
      <c r="E1221" s="148" t="s">
        <v>1321</v>
      </c>
      <c r="F1221" s="148"/>
      <c r="G1221" s="92" t="s">
        <v>834</v>
      </c>
      <c r="H1221" s="93">
        <v>1</v>
      </c>
      <c r="I1221" s="94">
        <v>40.630000000000003</v>
      </c>
      <c r="J1221" s="94">
        <v>40.630000000000003</v>
      </c>
    </row>
    <row r="1222" spans="1:10" ht="14.4" customHeight="1" x14ac:dyDescent="0.25">
      <c r="A1222" s="90" t="s">
        <v>1215</v>
      </c>
      <c r="B1222" s="91" t="s">
        <v>2060</v>
      </c>
      <c r="C1222" s="90" t="s">
        <v>811</v>
      </c>
      <c r="D1222" s="90" t="s">
        <v>2561</v>
      </c>
      <c r="E1222" s="148" t="s">
        <v>1321</v>
      </c>
      <c r="F1222" s="148"/>
      <c r="G1222" s="92" t="s">
        <v>834</v>
      </c>
      <c r="H1222" s="93">
        <v>1</v>
      </c>
      <c r="I1222" s="94">
        <v>4.63</v>
      </c>
      <c r="J1222" s="94">
        <v>4.63</v>
      </c>
    </row>
    <row r="1223" spans="1:10" x14ac:dyDescent="0.25">
      <c r="A1223" s="95"/>
      <c r="B1223" s="95"/>
      <c r="C1223" s="95"/>
      <c r="D1223" s="95"/>
      <c r="E1223" s="95" t="s">
        <v>1220</v>
      </c>
      <c r="F1223" s="96">
        <v>3.33</v>
      </c>
      <c r="G1223" s="95" t="s">
        <v>1221</v>
      </c>
      <c r="H1223" s="96">
        <v>0</v>
      </c>
      <c r="I1223" s="95" t="s">
        <v>1222</v>
      </c>
      <c r="J1223" s="96">
        <v>3.33</v>
      </c>
    </row>
    <row r="1224" spans="1:10" ht="14.4" customHeight="1" thickBot="1" x14ac:dyDescent="0.3">
      <c r="A1224" s="95"/>
      <c r="B1224" s="95"/>
      <c r="C1224" s="95"/>
      <c r="D1224" s="95"/>
      <c r="E1224" s="95" t="s">
        <v>1223</v>
      </c>
      <c r="F1224" s="96">
        <v>11.87</v>
      </c>
      <c r="G1224" s="95"/>
      <c r="H1224" s="144" t="s">
        <v>1224</v>
      </c>
      <c r="I1224" s="144"/>
      <c r="J1224" s="96">
        <v>57.13</v>
      </c>
    </row>
    <row r="1225" spans="1:10" ht="26.4" customHeight="1" thickTop="1" x14ac:dyDescent="0.25">
      <c r="A1225" s="97"/>
      <c r="B1225" s="97"/>
      <c r="C1225" s="97"/>
      <c r="D1225" s="97"/>
      <c r="E1225" s="97"/>
      <c r="F1225" s="97"/>
      <c r="G1225" s="97"/>
      <c r="H1225" s="97"/>
      <c r="I1225" s="97"/>
      <c r="J1225" s="97"/>
    </row>
    <row r="1226" spans="1:10" ht="39.6" customHeight="1" x14ac:dyDescent="0.25">
      <c r="A1226" s="83" t="s">
        <v>1576</v>
      </c>
      <c r="B1226" s="71" t="s">
        <v>818</v>
      </c>
      <c r="C1226" s="83" t="s">
        <v>817</v>
      </c>
      <c r="D1226" s="83" t="s">
        <v>801</v>
      </c>
      <c r="E1226" s="145" t="s">
        <v>1213</v>
      </c>
      <c r="F1226" s="145"/>
      <c r="G1226" s="72" t="s">
        <v>816</v>
      </c>
      <c r="H1226" s="71" t="s">
        <v>815</v>
      </c>
      <c r="I1226" s="71" t="s">
        <v>814</v>
      </c>
      <c r="J1226" s="71" t="s">
        <v>800</v>
      </c>
    </row>
    <row r="1227" spans="1:10" ht="39.6" customHeight="1" x14ac:dyDescent="0.25">
      <c r="A1227" s="60" t="s">
        <v>1214</v>
      </c>
      <c r="B1227" s="59" t="s">
        <v>1577</v>
      </c>
      <c r="C1227" s="60" t="s">
        <v>811</v>
      </c>
      <c r="D1227" s="60" t="s">
        <v>1578</v>
      </c>
      <c r="E1227" s="146" t="s">
        <v>1263</v>
      </c>
      <c r="F1227" s="146"/>
      <c r="G1227" s="62" t="s">
        <v>812</v>
      </c>
      <c r="H1227" s="89">
        <v>1</v>
      </c>
      <c r="I1227" s="63">
        <v>13.49</v>
      </c>
      <c r="J1227" s="63">
        <v>13.49</v>
      </c>
    </row>
    <row r="1228" spans="1:10" ht="39.6" customHeight="1" x14ac:dyDescent="0.25">
      <c r="A1228" s="90" t="s">
        <v>1215</v>
      </c>
      <c r="B1228" s="91" t="s">
        <v>2064</v>
      </c>
      <c r="C1228" s="90" t="s">
        <v>811</v>
      </c>
      <c r="D1228" s="90" t="s">
        <v>2065</v>
      </c>
      <c r="E1228" s="148" t="s">
        <v>1321</v>
      </c>
      <c r="F1228" s="148"/>
      <c r="G1228" s="92" t="s">
        <v>834</v>
      </c>
      <c r="H1228" s="93">
        <v>0.65</v>
      </c>
      <c r="I1228" s="94">
        <v>6.99</v>
      </c>
      <c r="J1228" s="94">
        <v>4.54</v>
      </c>
    </row>
    <row r="1229" spans="1:10" ht="14.4" customHeight="1" x14ac:dyDescent="0.25">
      <c r="A1229" s="90" t="s">
        <v>1215</v>
      </c>
      <c r="B1229" s="91" t="s">
        <v>2062</v>
      </c>
      <c r="C1229" s="90" t="s">
        <v>811</v>
      </c>
      <c r="D1229" s="90" t="s">
        <v>2063</v>
      </c>
      <c r="E1229" s="148" t="s">
        <v>1321</v>
      </c>
      <c r="F1229" s="148"/>
      <c r="G1229" s="92" t="s">
        <v>834</v>
      </c>
      <c r="H1229" s="93">
        <v>0.65</v>
      </c>
      <c r="I1229" s="94">
        <v>13.78</v>
      </c>
      <c r="J1229" s="94">
        <v>8.9499999999999993</v>
      </c>
    </row>
    <row r="1230" spans="1:10" x14ac:dyDescent="0.25">
      <c r="A1230" s="95"/>
      <c r="B1230" s="95"/>
      <c r="C1230" s="95"/>
      <c r="D1230" s="95"/>
      <c r="E1230" s="95" t="s">
        <v>1220</v>
      </c>
      <c r="F1230" s="96">
        <v>8.8800000000000008</v>
      </c>
      <c r="G1230" s="95" t="s">
        <v>1221</v>
      </c>
      <c r="H1230" s="96">
        <v>0</v>
      </c>
      <c r="I1230" s="95" t="s">
        <v>1222</v>
      </c>
      <c r="J1230" s="96">
        <v>8.8800000000000008</v>
      </c>
    </row>
    <row r="1231" spans="1:10" ht="14.4" customHeight="1" thickBot="1" x14ac:dyDescent="0.3">
      <c r="A1231" s="95"/>
      <c r="B1231" s="95"/>
      <c r="C1231" s="95"/>
      <c r="D1231" s="95"/>
      <c r="E1231" s="95" t="s">
        <v>1223</v>
      </c>
      <c r="F1231" s="96">
        <v>3.53</v>
      </c>
      <c r="G1231" s="95"/>
      <c r="H1231" s="144" t="s">
        <v>1224</v>
      </c>
      <c r="I1231" s="144"/>
      <c r="J1231" s="96">
        <v>17.02</v>
      </c>
    </row>
    <row r="1232" spans="1:10" ht="39.6" customHeight="1" thickTop="1" x14ac:dyDescent="0.25">
      <c r="A1232" s="97"/>
      <c r="B1232" s="97"/>
      <c r="C1232" s="97"/>
      <c r="D1232" s="97"/>
      <c r="E1232" s="97"/>
      <c r="F1232" s="97"/>
      <c r="G1232" s="97"/>
      <c r="H1232" s="97"/>
      <c r="I1232" s="97"/>
      <c r="J1232" s="97"/>
    </row>
    <row r="1233" spans="1:10" x14ac:dyDescent="0.25">
      <c r="A1233" s="83" t="s">
        <v>1149</v>
      </c>
      <c r="B1233" s="71" t="s">
        <v>818</v>
      </c>
      <c r="C1233" s="83" t="s">
        <v>817</v>
      </c>
      <c r="D1233" s="83" t="s">
        <v>801</v>
      </c>
      <c r="E1233" s="145" t="s">
        <v>1213</v>
      </c>
      <c r="F1233" s="145"/>
      <c r="G1233" s="72" t="s">
        <v>816</v>
      </c>
      <c r="H1233" s="71" t="s">
        <v>815</v>
      </c>
      <c r="I1233" s="71" t="s">
        <v>814</v>
      </c>
      <c r="J1233" s="71" t="s">
        <v>800</v>
      </c>
    </row>
    <row r="1234" spans="1:10" ht="26.4" customHeight="1" x14ac:dyDescent="0.25">
      <c r="A1234" s="60" t="s">
        <v>1214</v>
      </c>
      <c r="B1234" s="59" t="s">
        <v>1150</v>
      </c>
      <c r="C1234" s="60" t="s">
        <v>811</v>
      </c>
      <c r="D1234" s="60" t="s">
        <v>1151</v>
      </c>
      <c r="E1234" s="146" t="s">
        <v>1331</v>
      </c>
      <c r="F1234" s="146"/>
      <c r="G1234" s="62" t="s">
        <v>812</v>
      </c>
      <c r="H1234" s="89">
        <v>1</v>
      </c>
      <c r="I1234" s="63">
        <v>481.78</v>
      </c>
      <c r="J1234" s="63">
        <v>481.78</v>
      </c>
    </row>
    <row r="1235" spans="1:10" ht="26.4" customHeight="1" x14ac:dyDescent="0.25">
      <c r="A1235" s="90" t="s">
        <v>1215</v>
      </c>
      <c r="B1235" s="91" t="s">
        <v>1247</v>
      </c>
      <c r="C1235" s="90" t="s">
        <v>811</v>
      </c>
      <c r="D1235" s="90" t="s">
        <v>1248</v>
      </c>
      <c r="E1235" s="148" t="s">
        <v>1239</v>
      </c>
      <c r="F1235" s="148"/>
      <c r="G1235" s="92" t="s">
        <v>840</v>
      </c>
      <c r="H1235" s="93">
        <v>4.2885999999999997</v>
      </c>
      <c r="I1235" s="94">
        <v>24.93</v>
      </c>
      <c r="J1235" s="94">
        <v>106.91</v>
      </c>
    </row>
    <row r="1236" spans="1:10" ht="26.4" customHeight="1" x14ac:dyDescent="0.25">
      <c r="A1236" s="90" t="s">
        <v>1215</v>
      </c>
      <c r="B1236" s="91" t="s">
        <v>2070</v>
      </c>
      <c r="C1236" s="90" t="s">
        <v>811</v>
      </c>
      <c r="D1236" s="90" t="s">
        <v>2799</v>
      </c>
      <c r="E1236" s="148" t="s">
        <v>1294</v>
      </c>
      <c r="F1236" s="148"/>
      <c r="G1236" s="92" t="s">
        <v>809</v>
      </c>
      <c r="H1236" s="93">
        <v>4.48E-2</v>
      </c>
      <c r="I1236" s="94">
        <v>2293.5100000000002</v>
      </c>
      <c r="J1236" s="94">
        <v>102.74</v>
      </c>
    </row>
    <row r="1237" spans="1:10" ht="26.4" customHeight="1" x14ac:dyDescent="0.25">
      <c r="A1237" s="90" t="s">
        <v>1215</v>
      </c>
      <c r="B1237" s="91" t="s">
        <v>1830</v>
      </c>
      <c r="C1237" s="90" t="s">
        <v>811</v>
      </c>
      <c r="D1237" s="90" t="s">
        <v>1831</v>
      </c>
      <c r="E1237" s="148" t="s">
        <v>1294</v>
      </c>
      <c r="F1237" s="148"/>
      <c r="G1237" s="92" t="s">
        <v>809</v>
      </c>
      <c r="H1237" s="93">
        <v>7.4399999999999994E-2</v>
      </c>
      <c r="I1237" s="94">
        <v>457.21</v>
      </c>
      <c r="J1237" s="94">
        <v>34.01</v>
      </c>
    </row>
    <row r="1238" spans="1:10" ht="52.8" x14ac:dyDescent="0.25">
      <c r="A1238" s="90" t="s">
        <v>1215</v>
      </c>
      <c r="B1238" s="91" t="s">
        <v>2076</v>
      </c>
      <c r="C1238" s="90" t="s">
        <v>811</v>
      </c>
      <c r="D1238" s="90" t="s">
        <v>2077</v>
      </c>
      <c r="E1238" s="148" t="s">
        <v>1218</v>
      </c>
      <c r="F1238" s="148"/>
      <c r="G1238" s="92" t="s">
        <v>1219</v>
      </c>
      <c r="H1238" s="93">
        <v>1.3599999999999999E-2</v>
      </c>
      <c r="I1238" s="94">
        <v>146.75</v>
      </c>
      <c r="J1238" s="94">
        <v>1.99</v>
      </c>
    </row>
    <row r="1239" spans="1:10" ht="52.8" x14ac:dyDescent="0.25">
      <c r="A1239" s="90" t="s">
        <v>1215</v>
      </c>
      <c r="B1239" s="91" t="s">
        <v>2066</v>
      </c>
      <c r="C1239" s="90" t="s">
        <v>811</v>
      </c>
      <c r="D1239" s="90" t="s">
        <v>2067</v>
      </c>
      <c r="E1239" s="148" t="s">
        <v>1218</v>
      </c>
      <c r="F1239" s="148"/>
      <c r="G1239" s="92" t="s">
        <v>1726</v>
      </c>
      <c r="H1239" s="93">
        <v>2.76E-2</v>
      </c>
      <c r="I1239" s="94">
        <v>63.76</v>
      </c>
      <c r="J1239" s="94">
        <v>1.75</v>
      </c>
    </row>
    <row r="1240" spans="1:10" ht="39.6" x14ac:dyDescent="0.25">
      <c r="A1240" s="90" t="s">
        <v>1215</v>
      </c>
      <c r="B1240" s="91" t="s">
        <v>2074</v>
      </c>
      <c r="C1240" s="90" t="s">
        <v>811</v>
      </c>
      <c r="D1240" s="90" t="s">
        <v>2075</v>
      </c>
      <c r="E1240" s="148" t="s">
        <v>1239</v>
      </c>
      <c r="F1240" s="148"/>
      <c r="G1240" s="92" t="s">
        <v>809</v>
      </c>
      <c r="H1240" s="93">
        <v>1.7899999999999999E-2</v>
      </c>
      <c r="I1240" s="94">
        <v>483.1</v>
      </c>
      <c r="J1240" s="94">
        <v>8.64</v>
      </c>
    </row>
    <row r="1241" spans="1:10" ht="26.4" customHeight="1" x14ac:dyDescent="0.25">
      <c r="A1241" s="90" t="s">
        <v>1215</v>
      </c>
      <c r="B1241" s="91" t="s">
        <v>2068</v>
      </c>
      <c r="C1241" s="90" t="s">
        <v>811</v>
      </c>
      <c r="D1241" s="90" t="s">
        <v>2069</v>
      </c>
      <c r="E1241" s="148" t="s">
        <v>1337</v>
      </c>
      <c r="F1241" s="148"/>
      <c r="G1241" s="92" t="s">
        <v>808</v>
      </c>
      <c r="H1241" s="93">
        <v>0.81</v>
      </c>
      <c r="I1241" s="94">
        <v>5.84</v>
      </c>
      <c r="J1241" s="94">
        <v>4.7300000000000004</v>
      </c>
    </row>
    <row r="1242" spans="1:10" ht="26.4" x14ac:dyDescent="0.25">
      <c r="A1242" s="90" t="s">
        <v>1215</v>
      </c>
      <c r="B1242" s="91" t="s">
        <v>1244</v>
      </c>
      <c r="C1242" s="90" t="s">
        <v>811</v>
      </c>
      <c r="D1242" s="90" t="s">
        <v>1245</v>
      </c>
      <c r="E1242" s="148" t="s">
        <v>1239</v>
      </c>
      <c r="F1242" s="148"/>
      <c r="G1242" s="92" t="s">
        <v>840</v>
      </c>
      <c r="H1242" s="93">
        <v>3.3696000000000002</v>
      </c>
      <c r="I1242" s="94">
        <v>20.13</v>
      </c>
      <c r="J1242" s="94">
        <v>67.83</v>
      </c>
    </row>
    <row r="1243" spans="1:10" ht="26.4" customHeight="1" x14ac:dyDescent="0.25">
      <c r="A1243" s="90" t="s">
        <v>1215</v>
      </c>
      <c r="B1243" s="91" t="s">
        <v>2071</v>
      </c>
      <c r="C1243" s="90" t="s">
        <v>811</v>
      </c>
      <c r="D1243" s="90" t="s">
        <v>2800</v>
      </c>
      <c r="E1243" s="148" t="s">
        <v>1294</v>
      </c>
      <c r="F1243" s="148"/>
      <c r="G1243" s="92" t="s">
        <v>809</v>
      </c>
      <c r="H1243" s="93">
        <v>6.0000000000000001E-3</v>
      </c>
      <c r="I1243" s="94">
        <v>3192.72</v>
      </c>
      <c r="J1243" s="94">
        <v>19.149999999999999</v>
      </c>
    </row>
    <row r="1244" spans="1:10" ht="26.4" x14ac:dyDescent="0.25">
      <c r="A1244" s="90" t="s">
        <v>1215</v>
      </c>
      <c r="B1244" s="91" t="s">
        <v>2072</v>
      </c>
      <c r="C1244" s="90" t="s">
        <v>811</v>
      </c>
      <c r="D1244" s="90" t="s">
        <v>2073</v>
      </c>
      <c r="E1244" s="148" t="s">
        <v>1239</v>
      </c>
      <c r="F1244" s="148"/>
      <c r="G1244" s="92" t="s">
        <v>809</v>
      </c>
      <c r="H1244" s="93">
        <v>8.6300000000000002E-2</v>
      </c>
      <c r="I1244" s="94">
        <v>562.26</v>
      </c>
      <c r="J1244" s="94">
        <v>48.52</v>
      </c>
    </row>
    <row r="1245" spans="1:10" ht="39.6" x14ac:dyDescent="0.25">
      <c r="A1245" s="98" t="s">
        <v>1226</v>
      </c>
      <c r="B1245" s="99" t="s">
        <v>1840</v>
      </c>
      <c r="C1245" s="98" t="s">
        <v>811</v>
      </c>
      <c r="D1245" s="98" t="s">
        <v>1841</v>
      </c>
      <c r="E1245" s="147" t="s">
        <v>1229</v>
      </c>
      <c r="F1245" s="147"/>
      <c r="G1245" s="100" t="s">
        <v>834</v>
      </c>
      <c r="H1245" s="101">
        <v>0.44159999999999999</v>
      </c>
      <c r="I1245" s="102">
        <v>20.98</v>
      </c>
      <c r="J1245" s="102">
        <v>9.26</v>
      </c>
    </row>
    <row r="1246" spans="1:10" ht="26.4" x14ac:dyDescent="0.25">
      <c r="A1246" s="98" t="s">
        <v>1226</v>
      </c>
      <c r="B1246" s="99" t="s">
        <v>2078</v>
      </c>
      <c r="C1246" s="98" t="s">
        <v>811</v>
      </c>
      <c r="D1246" s="98" t="s">
        <v>2079</v>
      </c>
      <c r="E1246" s="147" t="s">
        <v>1229</v>
      </c>
      <c r="F1246" s="147"/>
      <c r="G1246" s="100" t="s">
        <v>812</v>
      </c>
      <c r="H1246" s="101">
        <v>21.637699999999999</v>
      </c>
      <c r="I1246" s="102">
        <v>3.45</v>
      </c>
      <c r="J1246" s="102">
        <v>74.650000000000006</v>
      </c>
    </row>
    <row r="1247" spans="1:10" ht="26.4" x14ac:dyDescent="0.25">
      <c r="A1247" s="98" t="s">
        <v>1226</v>
      </c>
      <c r="B1247" s="99" t="s">
        <v>1782</v>
      </c>
      <c r="C1247" s="98" t="s">
        <v>811</v>
      </c>
      <c r="D1247" s="98" t="s">
        <v>1783</v>
      </c>
      <c r="E1247" s="147" t="s">
        <v>1229</v>
      </c>
      <c r="F1247" s="147"/>
      <c r="G1247" s="100" t="s">
        <v>834</v>
      </c>
      <c r="H1247" s="101">
        <v>0.14080000000000001</v>
      </c>
      <c r="I1247" s="102">
        <v>2.78</v>
      </c>
      <c r="J1247" s="102">
        <v>0.39</v>
      </c>
    </row>
    <row r="1248" spans="1:10" ht="26.4" x14ac:dyDescent="0.25">
      <c r="A1248" s="98" t="s">
        <v>1226</v>
      </c>
      <c r="B1248" s="99" t="s">
        <v>1772</v>
      </c>
      <c r="C1248" s="98" t="s">
        <v>811</v>
      </c>
      <c r="D1248" s="98" t="s">
        <v>1773</v>
      </c>
      <c r="E1248" s="147" t="s">
        <v>1229</v>
      </c>
      <c r="F1248" s="147"/>
      <c r="G1248" s="100" t="s">
        <v>834</v>
      </c>
      <c r="H1248" s="101">
        <v>0.11840000000000001</v>
      </c>
      <c r="I1248" s="102">
        <v>7.96</v>
      </c>
      <c r="J1248" s="102">
        <v>0.94</v>
      </c>
    </row>
    <row r="1249" spans="1:10" x14ac:dyDescent="0.25">
      <c r="A1249" s="98" t="s">
        <v>1226</v>
      </c>
      <c r="B1249" s="99" t="s">
        <v>1696</v>
      </c>
      <c r="C1249" s="98" t="s">
        <v>811</v>
      </c>
      <c r="D1249" s="98" t="s">
        <v>1697</v>
      </c>
      <c r="E1249" s="147" t="s">
        <v>1229</v>
      </c>
      <c r="F1249" s="147"/>
      <c r="G1249" s="100" t="s">
        <v>836</v>
      </c>
      <c r="H1249" s="101">
        <v>1.2500000000000001E-2</v>
      </c>
      <c r="I1249" s="102">
        <v>19.52</v>
      </c>
      <c r="J1249" s="102">
        <v>0.24</v>
      </c>
    </row>
    <row r="1250" spans="1:10" ht="14.4" customHeight="1" x14ac:dyDescent="0.25">
      <c r="A1250" s="98" t="s">
        <v>1226</v>
      </c>
      <c r="B1250" s="99" t="s">
        <v>1769</v>
      </c>
      <c r="C1250" s="98" t="s">
        <v>811</v>
      </c>
      <c r="D1250" s="98" t="s">
        <v>1770</v>
      </c>
      <c r="E1250" s="147" t="s">
        <v>1229</v>
      </c>
      <c r="F1250" s="147"/>
      <c r="G1250" s="100" t="s">
        <v>1771</v>
      </c>
      <c r="H1250" s="101">
        <v>5.4000000000000003E-3</v>
      </c>
      <c r="I1250" s="102">
        <v>7.05</v>
      </c>
      <c r="J1250" s="102">
        <v>0.03</v>
      </c>
    </row>
    <row r="1251" spans="1:10" x14ac:dyDescent="0.25">
      <c r="A1251" s="95"/>
      <c r="B1251" s="95"/>
      <c r="C1251" s="95"/>
      <c r="D1251" s="95"/>
      <c r="E1251" s="95" t="s">
        <v>1220</v>
      </c>
      <c r="F1251" s="96">
        <v>194.16</v>
      </c>
      <c r="G1251" s="95" t="s">
        <v>1221</v>
      </c>
      <c r="H1251" s="96">
        <v>0</v>
      </c>
      <c r="I1251" s="95" t="s">
        <v>1222</v>
      </c>
      <c r="J1251" s="96">
        <v>194.16</v>
      </c>
    </row>
    <row r="1252" spans="1:10" ht="14.4" customHeight="1" thickBot="1" x14ac:dyDescent="0.3">
      <c r="A1252" s="95"/>
      <c r="B1252" s="95"/>
      <c r="C1252" s="95"/>
      <c r="D1252" s="95"/>
      <c r="E1252" s="95" t="s">
        <v>1223</v>
      </c>
      <c r="F1252" s="96">
        <v>126.41</v>
      </c>
      <c r="G1252" s="95"/>
      <c r="H1252" s="144" t="s">
        <v>1224</v>
      </c>
      <c r="I1252" s="144"/>
      <c r="J1252" s="96">
        <v>608.19000000000005</v>
      </c>
    </row>
    <row r="1253" spans="1:10" ht="39.6" customHeight="1" thickTop="1" x14ac:dyDescent="0.25">
      <c r="A1253" s="97"/>
      <c r="B1253" s="97"/>
      <c r="C1253" s="97"/>
      <c r="D1253" s="97"/>
      <c r="E1253" s="97"/>
      <c r="F1253" s="97"/>
      <c r="G1253" s="97"/>
      <c r="H1253" s="97"/>
      <c r="I1253" s="97"/>
      <c r="J1253" s="97"/>
    </row>
    <row r="1254" spans="1:10" x14ac:dyDescent="0.25">
      <c r="A1254" s="83" t="s">
        <v>1152</v>
      </c>
      <c r="B1254" s="71" t="s">
        <v>818</v>
      </c>
      <c r="C1254" s="83" t="s">
        <v>817</v>
      </c>
      <c r="D1254" s="83" t="s">
        <v>801</v>
      </c>
      <c r="E1254" s="145" t="s">
        <v>1213</v>
      </c>
      <c r="F1254" s="145"/>
      <c r="G1254" s="72" t="s">
        <v>816</v>
      </c>
      <c r="H1254" s="71" t="s">
        <v>815</v>
      </c>
      <c r="I1254" s="71" t="s">
        <v>814</v>
      </c>
      <c r="J1254" s="71" t="s">
        <v>800</v>
      </c>
    </row>
    <row r="1255" spans="1:10" ht="39.6" customHeight="1" x14ac:dyDescent="0.25">
      <c r="A1255" s="60" t="s">
        <v>1214</v>
      </c>
      <c r="B1255" s="59" t="s">
        <v>1153</v>
      </c>
      <c r="C1255" s="60" t="s">
        <v>811</v>
      </c>
      <c r="D1255" s="60" t="s">
        <v>1154</v>
      </c>
      <c r="E1255" s="146" t="s">
        <v>1321</v>
      </c>
      <c r="F1255" s="146"/>
      <c r="G1255" s="62" t="s">
        <v>812</v>
      </c>
      <c r="H1255" s="89">
        <v>1</v>
      </c>
      <c r="I1255" s="63">
        <v>69.650000000000006</v>
      </c>
      <c r="J1255" s="63">
        <v>69.650000000000006</v>
      </c>
    </row>
    <row r="1256" spans="1:10" ht="26.4" x14ac:dyDescent="0.25">
      <c r="A1256" s="90" t="s">
        <v>1215</v>
      </c>
      <c r="B1256" s="91" t="s">
        <v>2012</v>
      </c>
      <c r="C1256" s="90" t="s">
        <v>811</v>
      </c>
      <c r="D1256" s="90" t="s">
        <v>2013</v>
      </c>
      <c r="E1256" s="148" t="s">
        <v>1239</v>
      </c>
      <c r="F1256" s="148"/>
      <c r="G1256" s="92" t="s">
        <v>840</v>
      </c>
      <c r="H1256" s="93">
        <v>0.42309999999999998</v>
      </c>
      <c r="I1256" s="94">
        <v>20.02</v>
      </c>
      <c r="J1256" s="94">
        <v>8.4700000000000006</v>
      </c>
    </row>
    <row r="1257" spans="1:10" ht="26.4" x14ac:dyDescent="0.25">
      <c r="A1257" s="90" t="s">
        <v>1215</v>
      </c>
      <c r="B1257" s="91" t="s">
        <v>2014</v>
      </c>
      <c r="C1257" s="90" t="s">
        <v>811</v>
      </c>
      <c r="D1257" s="90" t="s">
        <v>2015</v>
      </c>
      <c r="E1257" s="148" t="s">
        <v>1239</v>
      </c>
      <c r="F1257" s="148"/>
      <c r="G1257" s="92" t="s">
        <v>840</v>
      </c>
      <c r="H1257" s="93">
        <v>0.42309999999999998</v>
      </c>
      <c r="I1257" s="94">
        <v>24.18</v>
      </c>
      <c r="J1257" s="94">
        <v>10.23</v>
      </c>
    </row>
    <row r="1258" spans="1:10" ht="26.4" x14ac:dyDescent="0.25">
      <c r="A1258" s="98" t="s">
        <v>1226</v>
      </c>
      <c r="B1258" s="99" t="s">
        <v>2082</v>
      </c>
      <c r="C1258" s="98" t="s">
        <v>811</v>
      </c>
      <c r="D1258" s="98" t="s">
        <v>2083</v>
      </c>
      <c r="E1258" s="147" t="s">
        <v>1229</v>
      </c>
      <c r="F1258" s="147"/>
      <c r="G1258" s="100" t="s">
        <v>812</v>
      </c>
      <c r="H1258" s="101">
        <v>4.3999999999999997E-2</v>
      </c>
      <c r="I1258" s="102">
        <v>86.3</v>
      </c>
      <c r="J1258" s="102">
        <v>3.79</v>
      </c>
    </row>
    <row r="1259" spans="1:10" x14ac:dyDescent="0.25">
      <c r="A1259" s="98" t="s">
        <v>1226</v>
      </c>
      <c r="B1259" s="99" t="s">
        <v>2084</v>
      </c>
      <c r="C1259" s="98" t="s">
        <v>811</v>
      </c>
      <c r="D1259" s="98" t="s">
        <v>2085</v>
      </c>
      <c r="E1259" s="147" t="s">
        <v>1229</v>
      </c>
      <c r="F1259" s="147"/>
      <c r="G1259" s="100" t="s">
        <v>812</v>
      </c>
      <c r="H1259" s="101">
        <v>1.54E-2</v>
      </c>
      <c r="I1259" s="102">
        <v>2.98</v>
      </c>
      <c r="J1259" s="102">
        <v>0.04</v>
      </c>
    </row>
    <row r="1260" spans="1:10" ht="26.4" x14ac:dyDescent="0.25">
      <c r="A1260" s="98" t="s">
        <v>1226</v>
      </c>
      <c r="B1260" s="99" t="s">
        <v>2086</v>
      </c>
      <c r="C1260" s="98" t="s">
        <v>811</v>
      </c>
      <c r="D1260" s="98" t="s">
        <v>2087</v>
      </c>
      <c r="E1260" s="147" t="s">
        <v>1229</v>
      </c>
      <c r="F1260" s="147"/>
      <c r="G1260" s="100" t="s">
        <v>812</v>
      </c>
      <c r="H1260" s="101">
        <v>1</v>
      </c>
      <c r="I1260" s="102">
        <v>44.9</v>
      </c>
      <c r="J1260" s="102">
        <v>44.9</v>
      </c>
    </row>
    <row r="1261" spans="1:10" ht="14.4" customHeight="1" x14ac:dyDescent="0.25">
      <c r="A1261" s="98" t="s">
        <v>1226</v>
      </c>
      <c r="B1261" s="99" t="s">
        <v>2080</v>
      </c>
      <c r="C1261" s="98" t="s">
        <v>811</v>
      </c>
      <c r="D1261" s="98" t="s">
        <v>2081</v>
      </c>
      <c r="E1261" s="147" t="s">
        <v>1229</v>
      </c>
      <c r="F1261" s="147"/>
      <c r="G1261" s="100" t="s">
        <v>812</v>
      </c>
      <c r="H1261" s="101">
        <v>2.92E-2</v>
      </c>
      <c r="I1261" s="102">
        <v>76.17</v>
      </c>
      <c r="J1261" s="102">
        <v>2.2200000000000002</v>
      </c>
    </row>
    <row r="1262" spans="1:10" x14ac:dyDescent="0.25">
      <c r="A1262" s="95"/>
      <c r="B1262" s="95"/>
      <c r="C1262" s="95"/>
      <c r="D1262" s="95"/>
      <c r="E1262" s="95" t="s">
        <v>1220</v>
      </c>
      <c r="F1262" s="96">
        <v>13.76</v>
      </c>
      <c r="G1262" s="95" t="s">
        <v>1221</v>
      </c>
      <c r="H1262" s="96">
        <v>0</v>
      </c>
      <c r="I1262" s="95" t="s">
        <v>1222</v>
      </c>
      <c r="J1262" s="96">
        <v>13.76</v>
      </c>
    </row>
    <row r="1263" spans="1:10" ht="14.4" customHeight="1" thickBot="1" x14ac:dyDescent="0.3">
      <c r="A1263" s="95"/>
      <c r="B1263" s="95"/>
      <c r="C1263" s="95"/>
      <c r="D1263" s="95"/>
      <c r="E1263" s="95" t="s">
        <v>1223</v>
      </c>
      <c r="F1263" s="96">
        <v>18.27</v>
      </c>
      <c r="G1263" s="95"/>
      <c r="H1263" s="144" t="s">
        <v>1224</v>
      </c>
      <c r="I1263" s="144"/>
      <c r="J1263" s="96">
        <v>87.92</v>
      </c>
    </row>
    <row r="1264" spans="1:10" ht="39.6" customHeight="1" thickTop="1" x14ac:dyDescent="0.25">
      <c r="A1264" s="97"/>
      <c r="B1264" s="97"/>
      <c r="C1264" s="97"/>
      <c r="D1264" s="97"/>
      <c r="E1264" s="97"/>
      <c r="F1264" s="97"/>
      <c r="G1264" s="97"/>
      <c r="H1264" s="97"/>
      <c r="I1264" s="97"/>
      <c r="J1264" s="97"/>
    </row>
    <row r="1265" spans="1:10" x14ac:dyDescent="0.25">
      <c r="A1265" s="83" t="s">
        <v>1155</v>
      </c>
      <c r="B1265" s="71" t="s">
        <v>818</v>
      </c>
      <c r="C1265" s="83" t="s">
        <v>817</v>
      </c>
      <c r="D1265" s="83" t="s">
        <v>801</v>
      </c>
      <c r="E1265" s="145" t="s">
        <v>1213</v>
      </c>
      <c r="F1265" s="145"/>
      <c r="G1265" s="72" t="s">
        <v>816</v>
      </c>
      <c r="H1265" s="71" t="s">
        <v>815</v>
      </c>
      <c r="I1265" s="71" t="s">
        <v>814</v>
      </c>
      <c r="J1265" s="71" t="s">
        <v>800</v>
      </c>
    </row>
    <row r="1266" spans="1:10" ht="39.6" customHeight="1" x14ac:dyDescent="0.25">
      <c r="A1266" s="60" t="s">
        <v>1214</v>
      </c>
      <c r="B1266" s="59" t="s">
        <v>1156</v>
      </c>
      <c r="C1266" s="60" t="s">
        <v>811</v>
      </c>
      <c r="D1266" s="60" t="s">
        <v>1157</v>
      </c>
      <c r="E1266" s="146" t="s">
        <v>1321</v>
      </c>
      <c r="F1266" s="146"/>
      <c r="G1266" s="62" t="s">
        <v>812</v>
      </c>
      <c r="H1266" s="89">
        <v>1</v>
      </c>
      <c r="I1266" s="63">
        <v>10.01</v>
      </c>
      <c r="J1266" s="63">
        <v>10.01</v>
      </c>
    </row>
    <row r="1267" spans="1:10" ht="26.4" x14ac:dyDescent="0.25">
      <c r="A1267" s="90" t="s">
        <v>1215</v>
      </c>
      <c r="B1267" s="91" t="s">
        <v>2012</v>
      </c>
      <c r="C1267" s="90" t="s">
        <v>811</v>
      </c>
      <c r="D1267" s="90" t="s">
        <v>2013</v>
      </c>
      <c r="E1267" s="148" t="s">
        <v>1239</v>
      </c>
      <c r="F1267" s="148"/>
      <c r="G1267" s="92" t="s">
        <v>840</v>
      </c>
      <c r="H1267" s="93">
        <v>0.127</v>
      </c>
      <c r="I1267" s="94">
        <v>20.02</v>
      </c>
      <c r="J1267" s="94">
        <v>2.54</v>
      </c>
    </row>
    <row r="1268" spans="1:10" ht="26.4" x14ac:dyDescent="0.25">
      <c r="A1268" s="90" t="s">
        <v>1215</v>
      </c>
      <c r="B1268" s="91" t="s">
        <v>2014</v>
      </c>
      <c r="C1268" s="90" t="s">
        <v>811</v>
      </c>
      <c r="D1268" s="90" t="s">
        <v>2015</v>
      </c>
      <c r="E1268" s="148" t="s">
        <v>1239</v>
      </c>
      <c r="F1268" s="148"/>
      <c r="G1268" s="92" t="s">
        <v>840</v>
      </c>
      <c r="H1268" s="93">
        <v>0.127</v>
      </c>
      <c r="I1268" s="94">
        <v>24.18</v>
      </c>
      <c r="J1268" s="94">
        <v>3.07</v>
      </c>
    </row>
    <row r="1269" spans="1:10" x14ac:dyDescent="0.25">
      <c r="A1269" s="98" t="s">
        <v>1226</v>
      </c>
      <c r="B1269" s="99" t="s">
        <v>2084</v>
      </c>
      <c r="C1269" s="98" t="s">
        <v>811</v>
      </c>
      <c r="D1269" s="98" t="s">
        <v>2085</v>
      </c>
      <c r="E1269" s="147" t="s">
        <v>1229</v>
      </c>
      <c r="F1269" s="147"/>
      <c r="G1269" s="100" t="s">
        <v>812</v>
      </c>
      <c r="H1269" s="101">
        <v>7.1000000000000004E-3</v>
      </c>
      <c r="I1269" s="102">
        <v>2.98</v>
      </c>
      <c r="J1269" s="102">
        <v>0.02</v>
      </c>
    </row>
    <row r="1270" spans="1:10" ht="26.4" x14ac:dyDescent="0.25">
      <c r="A1270" s="98" t="s">
        <v>1226</v>
      </c>
      <c r="B1270" s="99" t="s">
        <v>2082</v>
      </c>
      <c r="C1270" s="98" t="s">
        <v>811</v>
      </c>
      <c r="D1270" s="98" t="s">
        <v>2083</v>
      </c>
      <c r="E1270" s="147" t="s">
        <v>1229</v>
      </c>
      <c r="F1270" s="147"/>
      <c r="G1270" s="100" t="s">
        <v>812</v>
      </c>
      <c r="H1270" s="101">
        <v>1.4999999999999999E-2</v>
      </c>
      <c r="I1270" s="102">
        <v>86.3</v>
      </c>
      <c r="J1270" s="102">
        <v>1.29</v>
      </c>
    </row>
    <row r="1271" spans="1:10" x14ac:dyDescent="0.25">
      <c r="A1271" s="98" t="s">
        <v>1226</v>
      </c>
      <c r="B1271" s="99" t="s">
        <v>2080</v>
      </c>
      <c r="C1271" s="98" t="s">
        <v>811</v>
      </c>
      <c r="D1271" s="98" t="s">
        <v>2081</v>
      </c>
      <c r="E1271" s="147" t="s">
        <v>1229</v>
      </c>
      <c r="F1271" s="147"/>
      <c r="G1271" s="100" t="s">
        <v>812</v>
      </c>
      <c r="H1271" s="101">
        <v>9.9000000000000008E-3</v>
      </c>
      <c r="I1271" s="102">
        <v>76.17</v>
      </c>
      <c r="J1271" s="102">
        <v>0.75</v>
      </c>
    </row>
    <row r="1272" spans="1:10" ht="14.4" customHeight="1" x14ac:dyDescent="0.25">
      <c r="A1272" s="98" t="s">
        <v>1226</v>
      </c>
      <c r="B1272" s="99" t="s">
        <v>2088</v>
      </c>
      <c r="C1272" s="98" t="s">
        <v>811</v>
      </c>
      <c r="D1272" s="98" t="s">
        <v>2089</v>
      </c>
      <c r="E1272" s="147" t="s">
        <v>1229</v>
      </c>
      <c r="F1272" s="147"/>
      <c r="G1272" s="100" t="s">
        <v>812</v>
      </c>
      <c r="H1272" s="101">
        <v>1</v>
      </c>
      <c r="I1272" s="102">
        <v>2.34</v>
      </c>
      <c r="J1272" s="102">
        <v>2.34</v>
      </c>
    </row>
    <row r="1273" spans="1:10" x14ac:dyDescent="0.25">
      <c r="A1273" s="95"/>
      <c r="B1273" s="95"/>
      <c r="C1273" s="95"/>
      <c r="D1273" s="95"/>
      <c r="E1273" s="95" t="s">
        <v>1220</v>
      </c>
      <c r="F1273" s="96">
        <v>4.13</v>
      </c>
      <c r="G1273" s="95" t="s">
        <v>1221</v>
      </c>
      <c r="H1273" s="96">
        <v>0</v>
      </c>
      <c r="I1273" s="95" t="s">
        <v>1222</v>
      </c>
      <c r="J1273" s="96">
        <v>4.13</v>
      </c>
    </row>
    <row r="1274" spans="1:10" ht="14.4" customHeight="1" thickBot="1" x14ac:dyDescent="0.3">
      <c r="A1274" s="95"/>
      <c r="B1274" s="95"/>
      <c r="C1274" s="95"/>
      <c r="D1274" s="95"/>
      <c r="E1274" s="95" t="s">
        <v>1223</v>
      </c>
      <c r="F1274" s="96">
        <v>2.62</v>
      </c>
      <c r="G1274" s="95"/>
      <c r="H1274" s="144" t="s">
        <v>1224</v>
      </c>
      <c r="I1274" s="144"/>
      <c r="J1274" s="96">
        <v>12.63</v>
      </c>
    </row>
    <row r="1275" spans="1:10" ht="39.6" customHeight="1" thickTop="1" x14ac:dyDescent="0.25">
      <c r="A1275" s="97"/>
      <c r="B1275" s="97"/>
      <c r="C1275" s="97"/>
      <c r="D1275" s="97"/>
      <c r="E1275" s="97"/>
      <c r="F1275" s="97"/>
      <c r="G1275" s="97"/>
      <c r="H1275" s="97"/>
      <c r="I1275" s="97"/>
      <c r="J1275" s="97"/>
    </row>
    <row r="1276" spans="1:10" x14ac:dyDescent="0.25">
      <c r="A1276" s="83" t="s">
        <v>1158</v>
      </c>
      <c r="B1276" s="71" t="s">
        <v>818</v>
      </c>
      <c r="C1276" s="83" t="s">
        <v>817</v>
      </c>
      <c r="D1276" s="83" t="s">
        <v>801</v>
      </c>
      <c r="E1276" s="145" t="s">
        <v>1213</v>
      </c>
      <c r="F1276" s="145"/>
      <c r="G1276" s="72" t="s">
        <v>816</v>
      </c>
      <c r="H1276" s="71" t="s">
        <v>815</v>
      </c>
      <c r="I1276" s="71" t="s">
        <v>814</v>
      </c>
      <c r="J1276" s="71" t="s">
        <v>800</v>
      </c>
    </row>
    <row r="1277" spans="1:10" ht="39.6" customHeight="1" x14ac:dyDescent="0.25">
      <c r="A1277" s="60" t="s">
        <v>1214</v>
      </c>
      <c r="B1277" s="59" t="s">
        <v>1159</v>
      </c>
      <c r="C1277" s="60" t="s">
        <v>811</v>
      </c>
      <c r="D1277" s="60" t="s">
        <v>1160</v>
      </c>
      <c r="E1277" s="146" t="s">
        <v>1321</v>
      </c>
      <c r="F1277" s="146"/>
      <c r="G1277" s="62" t="s">
        <v>812</v>
      </c>
      <c r="H1277" s="89">
        <v>1</v>
      </c>
      <c r="I1277" s="63">
        <v>27.9</v>
      </c>
      <c r="J1277" s="63">
        <v>27.9</v>
      </c>
    </row>
    <row r="1278" spans="1:10" ht="26.4" x14ac:dyDescent="0.25">
      <c r="A1278" s="90" t="s">
        <v>1215</v>
      </c>
      <c r="B1278" s="91" t="s">
        <v>2014</v>
      </c>
      <c r="C1278" s="90" t="s">
        <v>811</v>
      </c>
      <c r="D1278" s="90" t="s">
        <v>2015</v>
      </c>
      <c r="E1278" s="148" t="s">
        <v>1239</v>
      </c>
      <c r="F1278" s="148"/>
      <c r="G1278" s="92" t="s">
        <v>840</v>
      </c>
      <c r="H1278" s="93">
        <v>0.2172</v>
      </c>
      <c r="I1278" s="94">
        <v>24.18</v>
      </c>
      <c r="J1278" s="94">
        <v>5.25</v>
      </c>
    </row>
    <row r="1279" spans="1:10" ht="26.4" x14ac:dyDescent="0.25">
      <c r="A1279" s="90" t="s">
        <v>1215</v>
      </c>
      <c r="B1279" s="91" t="s">
        <v>2012</v>
      </c>
      <c r="C1279" s="90" t="s">
        <v>811</v>
      </c>
      <c r="D1279" s="90" t="s">
        <v>2013</v>
      </c>
      <c r="E1279" s="148" t="s">
        <v>1239</v>
      </c>
      <c r="F1279" s="148"/>
      <c r="G1279" s="92" t="s">
        <v>840</v>
      </c>
      <c r="H1279" s="93">
        <v>0.2172</v>
      </c>
      <c r="I1279" s="94">
        <v>20.02</v>
      </c>
      <c r="J1279" s="94">
        <v>4.34</v>
      </c>
    </row>
    <row r="1280" spans="1:10" ht="26.4" x14ac:dyDescent="0.25">
      <c r="A1280" s="98" t="s">
        <v>1226</v>
      </c>
      <c r="B1280" s="99" t="s">
        <v>2094</v>
      </c>
      <c r="C1280" s="98" t="s">
        <v>811</v>
      </c>
      <c r="D1280" s="98" t="s">
        <v>2095</v>
      </c>
      <c r="E1280" s="147" t="s">
        <v>1229</v>
      </c>
      <c r="F1280" s="147"/>
      <c r="G1280" s="100" t="s">
        <v>812</v>
      </c>
      <c r="H1280" s="101">
        <v>1</v>
      </c>
      <c r="I1280" s="102">
        <v>8.3000000000000007</v>
      </c>
      <c r="J1280" s="102">
        <v>8.3000000000000007</v>
      </c>
    </row>
    <row r="1281" spans="1:10" ht="26.4" x14ac:dyDescent="0.25">
      <c r="A1281" s="98" t="s">
        <v>1226</v>
      </c>
      <c r="B1281" s="99" t="s">
        <v>2092</v>
      </c>
      <c r="C1281" s="98" t="s">
        <v>811</v>
      </c>
      <c r="D1281" s="98" t="s">
        <v>2093</v>
      </c>
      <c r="E1281" s="147" t="s">
        <v>1229</v>
      </c>
      <c r="F1281" s="147"/>
      <c r="G1281" s="100" t="s">
        <v>812</v>
      </c>
      <c r="H1281" s="101">
        <v>0.115</v>
      </c>
      <c r="I1281" s="102">
        <v>31.44</v>
      </c>
      <c r="J1281" s="102">
        <v>3.61</v>
      </c>
    </row>
    <row r="1282" spans="1:10" ht="14.4" customHeight="1" x14ac:dyDescent="0.25">
      <c r="A1282" s="98" t="s">
        <v>1226</v>
      </c>
      <c r="B1282" s="99" t="s">
        <v>2090</v>
      </c>
      <c r="C1282" s="98" t="s">
        <v>811</v>
      </c>
      <c r="D1282" s="98" t="s">
        <v>2091</v>
      </c>
      <c r="E1282" s="147" t="s">
        <v>1229</v>
      </c>
      <c r="F1282" s="147"/>
      <c r="G1282" s="100" t="s">
        <v>812</v>
      </c>
      <c r="H1282" s="101">
        <v>2</v>
      </c>
      <c r="I1282" s="102">
        <v>3.2</v>
      </c>
      <c r="J1282" s="102">
        <v>6.4</v>
      </c>
    </row>
    <row r="1283" spans="1:10" x14ac:dyDescent="0.25">
      <c r="A1283" s="95"/>
      <c r="B1283" s="95"/>
      <c r="C1283" s="95"/>
      <c r="D1283" s="95"/>
      <c r="E1283" s="95" t="s">
        <v>1220</v>
      </c>
      <c r="F1283" s="96">
        <v>7.06</v>
      </c>
      <c r="G1283" s="95" t="s">
        <v>1221</v>
      </c>
      <c r="H1283" s="96">
        <v>0</v>
      </c>
      <c r="I1283" s="95" t="s">
        <v>1222</v>
      </c>
      <c r="J1283" s="96">
        <v>7.06</v>
      </c>
    </row>
    <row r="1284" spans="1:10" ht="14.4" customHeight="1" thickBot="1" x14ac:dyDescent="0.3">
      <c r="A1284" s="95"/>
      <c r="B1284" s="95"/>
      <c r="C1284" s="95"/>
      <c r="D1284" s="95"/>
      <c r="E1284" s="95" t="s">
        <v>1223</v>
      </c>
      <c r="F1284" s="96">
        <v>7.32</v>
      </c>
      <c r="G1284" s="95"/>
      <c r="H1284" s="144" t="s">
        <v>1224</v>
      </c>
      <c r="I1284" s="144"/>
      <c r="J1284" s="96">
        <v>35.22</v>
      </c>
    </row>
    <row r="1285" spans="1:10" ht="39.6" customHeight="1" thickTop="1" x14ac:dyDescent="0.25">
      <c r="A1285" s="97"/>
      <c r="B1285" s="97"/>
      <c r="C1285" s="97"/>
      <c r="D1285" s="97"/>
      <c r="E1285" s="97"/>
      <c r="F1285" s="97"/>
      <c r="G1285" s="97"/>
      <c r="H1285" s="97"/>
      <c r="I1285" s="97"/>
      <c r="J1285" s="97"/>
    </row>
    <row r="1286" spans="1:10" x14ac:dyDescent="0.25">
      <c r="A1286" s="83" t="s">
        <v>1161</v>
      </c>
      <c r="B1286" s="71" t="s">
        <v>818</v>
      </c>
      <c r="C1286" s="83" t="s">
        <v>817</v>
      </c>
      <c r="D1286" s="83" t="s">
        <v>801</v>
      </c>
      <c r="E1286" s="145" t="s">
        <v>1213</v>
      </c>
      <c r="F1286" s="145"/>
      <c r="G1286" s="72" t="s">
        <v>816</v>
      </c>
      <c r="H1286" s="71" t="s">
        <v>815</v>
      </c>
      <c r="I1286" s="71" t="s">
        <v>814</v>
      </c>
      <c r="J1286" s="71" t="s">
        <v>800</v>
      </c>
    </row>
    <row r="1287" spans="1:10" ht="39.6" customHeight="1" x14ac:dyDescent="0.25">
      <c r="A1287" s="60" t="s">
        <v>1214</v>
      </c>
      <c r="B1287" s="59" t="s">
        <v>1162</v>
      </c>
      <c r="C1287" s="60" t="s">
        <v>811</v>
      </c>
      <c r="D1287" s="60" t="s">
        <v>1163</v>
      </c>
      <c r="E1287" s="146" t="s">
        <v>1321</v>
      </c>
      <c r="F1287" s="146"/>
      <c r="G1287" s="62" t="s">
        <v>812</v>
      </c>
      <c r="H1287" s="89">
        <v>1</v>
      </c>
      <c r="I1287" s="63">
        <v>9.7799999999999994</v>
      </c>
      <c r="J1287" s="63">
        <v>9.7799999999999994</v>
      </c>
    </row>
    <row r="1288" spans="1:10" ht="26.4" x14ac:dyDescent="0.25">
      <c r="A1288" s="90" t="s">
        <v>1215</v>
      </c>
      <c r="B1288" s="91" t="s">
        <v>2012</v>
      </c>
      <c r="C1288" s="90" t="s">
        <v>811</v>
      </c>
      <c r="D1288" s="90" t="s">
        <v>2013</v>
      </c>
      <c r="E1288" s="148" t="s">
        <v>1239</v>
      </c>
      <c r="F1288" s="148"/>
      <c r="G1288" s="92" t="s">
        <v>840</v>
      </c>
      <c r="H1288" s="93">
        <v>0.127</v>
      </c>
      <c r="I1288" s="94">
        <v>20.02</v>
      </c>
      <c r="J1288" s="94">
        <v>2.54</v>
      </c>
    </row>
    <row r="1289" spans="1:10" ht="26.4" x14ac:dyDescent="0.25">
      <c r="A1289" s="90" t="s">
        <v>1215</v>
      </c>
      <c r="B1289" s="91" t="s">
        <v>2014</v>
      </c>
      <c r="C1289" s="90" t="s">
        <v>811</v>
      </c>
      <c r="D1289" s="90" t="s">
        <v>2015</v>
      </c>
      <c r="E1289" s="148" t="s">
        <v>1239</v>
      </c>
      <c r="F1289" s="148"/>
      <c r="G1289" s="92" t="s">
        <v>840</v>
      </c>
      <c r="H1289" s="93">
        <v>0.127</v>
      </c>
      <c r="I1289" s="94">
        <v>24.18</v>
      </c>
      <c r="J1289" s="94">
        <v>3.07</v>
      </c>
    </row>
    <row r="1290" spans="1:10" ht="26.4" x14ac:dyDescent="0.25">
      <c r="A1290" s="98" t="s">
        <v>1226</v>
      </c>
      <c r="B1290" s="99" t="s">
        <v>2096</v>
      </c>
      <c r="C1290" s="98" t="s">
        <v>811</v>
      </c>
      <c r="D1290" s="98" t="s">
        <v>2097</v>
      </c>
      <c r="E1290" s="147" t="s">
        <v>1229</v>
      </c>
      <c r="F1290" s="147"/>
      <c r="G1290" s="100" t="s">
        <v>812</v>
      </c>
      <c r="H1290" s="101">
        <v>1</v>
      </c>
      <c r="I1290" s="102">
        <v>2.11</v>
      </c>
      <c r="J1290" s="102">
        <v>2.11</v>
      </c>
    </row>
    <row r="1291" spans="1:10" x14ac:dyDescent="0.25">
      <c r="A1291" s="98" t="s">
        <v>1226</v>
      </c>
      <c r="B1291" s="99" t="s">
        <v>2080</v>
      </c>
      <c r="C1291" s="98" t="s">
        <v>811</v>
      </c>
      <c r="D1291" s="98" t="s">
        <v>2081</v>
      </c>
      <c r="E1291" s="147" t="s">
        <v>1229</v>
      </c>
      <c r="F1291" s="147"/>
      <c r="G1291" s="100" t="s">
        <v>812</v>
      </c>
      <c r="H1291" s="101">
        <v>9.9000000000000008E-3</v>
      </c>
      <c r="I1291" s="102">
        <v>76.17</v>
      </c>
      <c r="J1291" s="102">
        <v>0.75</v>
      </c>
    </row>
    <row r="1292" spans="1:10" x14ac:dyDescent="0.25">
      <c r="A1292" s="98" t="s">
        <v>1226</v>
      </c>
      <c r="B1292" s="99" t="s">
        <v>2084</v>
      </c>
      <c r="C1292" s="98" t="s">
        <v>811</v>
      </c>
      <c r="D1292" s="98" t="s">
        <v>2085</v>
      </c>
      <c r="E1292" s="147" t="s">
        <v>1229</v>
      </c>
      <c r="F1292" s="147"/>
      <c r="G1292" s="100" t="s">
        <v>812</v>
      </c>
      <c r="H1292" s="101">
        <v>7.1000000000000004E-3</v>
      </c>
      <c r="I1292" s="102">
        <v>2.98</v>
      </c>
      <c r="J1292" s="102">
        <v>0.02</v>
      </c>
    </row>
    <row r="1293" spans="1:10" ht="14.4" customHeight="1" x14ac:dyDescent="0.25">
      <c r="A1293" s="98" t="s">
        <v>1226</v>
      </c>
      <c r="B1293" s="99" t="s">
        <v>2082</v>
      </c>
      <c r="C1293" s="98" t="s">
        <v>811</v>
      </c>
      <c r="D1293" s="98" t="s">
        <v>2083</v>
      </c>
      <c r="E1293" s="147" t="s">
        <v>1229</v>
      </c>
      <c r="F1293" s="147"/>
      <c r="G1293" s="100" t="s">
        <v>812</v>
      </c>
      <c r="H1293" s="101">
        <v>1.4999999999999999E-2</v>
      </c>
      <c r="I1293" s="102">
        <v>86.3</v>
      </c>
      <c r="J1293" s="102">
        <v>1.29</v>
      </c>
    </row>
    <row r="1294" spans="1:10" x14ac:dyDescent="0.25">
      <c r="A1294" s="95"/>
      <c r="B1294" s="95"/>
      <c r="C1294" s="95"/>
      <c r="D1294" s="95"/>
      <c r="E1294" s="95" t="s">
        <v>1220</v>
      </c>
      <c r="F1294" s="96">
        <v>4.13</v>
      </c>
      <c r="G1294" s="95" t="s">
        <v>1221</v>
      </c>
      <c r="H1294" s="96">
        <v>0</v>
      </c>
      <c r="I1294" s="95" t="s">
        <v>1222</v>
      </c>
      <c r="J1294" s="96">
        <v>4.13</v>
      </c>
    </row>
    <row r="1295" spans="1:10" ht="14.4" customHeight="1" thickBot="1" x14ac:dyDescent="0.3">
      <c r="A1295" s="95"/>
      <c r="B1295" s="95"/>
      <c r="C1295" s="95"/>
      <c r="D1295" s="95"/>
      <c r="E1295" s="95" t="s">
        <v>1223</v>
      </c>
      <c r="F1295" s="96">
        <v>2.56</v>
      </c>
      <c r="G1295" s="95"/>
      <c r="H1295" s="144" t="s">
        <v>1224</v>
      </c>
      <c r="I1295" s="144"/>
      <c r="J1295" s="96">
        <v>12.34</v>
      </c>
    </row>
    <row r="1296" spans="1:10" ht="39.6" customHeight="1" thickTop="1" x14ac:dyDescent="0.25">
      <c r="A1296" s="97"/>
      <c r="B1296" s="97"/>
      <c r="C1296" s="97"/>
      <c r="D1296" s="97"/>
      <c r="E1296" s="97"/>
      <c r="F1296" s="97"/>
      <c r="G1296" s="97"/>
      <c r="H1296" s="97"/>
      <c r="I1296" s="97"/>
      <c r="J1296" s="97"/>
    </row>
    <row r="1297" spans="1:10" x14ac:dyDescent="0.25">
      <c r="A1297" s="83" t="s">
        <v>1164</v>
      </c>
      <c r="B1297" s="71" t="s">
        <v>818</v>
      </c>
      <c r="C1297" s="83" t="s">
        <v>817</v>
      </c>
      <c r="D1297" s="83" t="s">
        <v>801</v>
      </c>
      <c r="E1297" s="145" t="s">
        <v>1213</v>
      </c>
      <c r="F1297" s="145"/>
      <c r="G1297" s="72" t="s">
        <v>816</v>
      </c>
      <c r="H1297" s="71" t="s">
        <v>815</v>
      </c>
      <c r="I1297" s="71" t="s">
        <v>814</v>
      </c>
      <c r="J1297" s="71" t="s">
        <v>800</v>
      </c>
    </row>
    <row r="1298" spans="1:10" ht="39.6" customHeight="1" x14ac:dyDescent="0.25">
      <c r="A1298" s="60" t="s">
        <v>1214</v>
      </c>
      <c r="B1298" s="59" t="s">
        <v>1165</v>
      </c>
      <c r="C1298" s="60" t="s">
        <v>811</v>
      </c>
      <c r="D1298" s="60" t="s">
        <v>1166</v>
      </c>
      <c r="E1298" s="146" t="s">
        <v>1321</v>
      </c>
      <c r="F1298" s="146"/>
      <c r="G1298" s="62" t="s">
        <v>834</v>
      </c>
      <c r="H1298" s="89">
        <v>1</v>
      </c>
      <c r="I1298" s="63">
        <v>27.36</v>
      </c>
      <c r="J1298" s="63">
        <v>27.36</v>
      </c>
    </row>
    <row r="1299" spans="1:10" ht="26.4" x14ac:dyDescent="0.25">
      <c r="A1299" s="90" t="s">
        <v>1215</v>
      </c>
      <c r="B1299" s="91" t="s">
        <v>2014</v>
      </c>
      <c r="C1299" s="90" t="s">
        <v>811</v>
      </c>
      <c r="D1299" s="90" t="s">
        <v>2015</v>
      </c>
      <c r="E1299" s="148" t="s">
        <v>1239</v>
      </c>
      <c r="F1299" s="148"/>
      <c r="G1299" s="92" t="s">
        <v>840</v>
      </c>
      <c r="H1299" s="93">
        <v>0.26319999999999999</v>
      </c>
      <c r="I1299" s="94">
        <v>24.18</v>
      </c>
      <c r="J1299" s="94">
        <v>6.36</v>
      </c>
    </row>
    <row r="1300" spans="1:10" ht="26.4" x14ac:dyDescent="0.25">
      <c r="A1300" s="90" t="s">
        <v>1215</v>
      </c>
      <c r="B1300" s="91" t="s">
        <v>2012</v>
      </c>
      <c r="C1300" s="90" t="s">
        <v>811</v>
      </c>
      <c r="D1300" s="90" t="s">
        <v>2013</v>
      </c>
      <c r="E1300" s="148" t="s">
        <v>1239</v>
      </c>
      <c r="F1300" s="148"/>
      <c r="G1300" s="92" t="s">
        <v>840</v>
      </c>
      <c r="H1300" s="93">
        <v>0.26319999999999999</v>
      </c>
      <c r="I1300" s="94">
        <v>20.02</v>
      </c>
      <c r="J1300" s="94">
        <v>5.26</v>
      </c>
    </row>
    <row r="1301" spans="1:10" x14ac:dyDescent="0.25">
      <c r="A1301" s="98" t="s">
        <v>1226</v>
      </c>
      <c r="B1301" s="99" t="s">
        <v>2084</v>
      </c>
      <c r="C1301" s="98" t="s">
        <v>811</v>
      </c>
      <c r="D1301" s="98" t="s">
        <v>2085</v>
      </c>
      <c r="E1301" s="147" t="s">
        <v>1229</v>
      </c>
      <c r="F1301" s="147"/>
      <c r="G1301" s="100" t="s">
        <v>812</v>
      </c>
      <c r="H1301" s="101">
        <v>1.46E-2</v>
      </c>
      <c r="I1301" s="102">
        <v>2.98</v>
      </c>
      <c r="J1301" s="102">
        <v>0.04</v>
      </c>
    </row>
    <row r="1302" spans="1:10" ht="14.4" customHeight="1" x14ac:dyDescent="0.25">
      <c r="A1302" s="98" t="s">
        <v>1226</v>
      </c>
      <c r="B1302" s="99" t="s">
        <v>2098</v>
      </c>
      <c r="C1302" s="98" t="s">
        <v>811</v>
      </c>
      <c r="D1302" s="98" t="s">
        <v>2099</v>
      </c>
      <c r="E1302" s="147" t="s">
        <v>1229</v>
      </c>
      <c r="F1302" s="147"/>
      <c r="G1302" s="100" t="s">
        <v>834</v>
      </c>
      <c r="H1302" s="101">
        <v>1.0548999999999999</v>
      </c>
      <c r="I1302" s="102">
        <v>14.89</v>
      </c>
      <c r="J1302" s="102">
        <v>15.7</v>
      </c>
    </row>
    <row r="1303" spans="1:10" x14ac:dyDescent="0.25">
      <c r="A1303" s="95"/>
      <c r="B1303" s="95"/>
      <c r="C1303" s="95"/>
      <c r="D1303" s="95"/>
      <c r="E1303" s="95" t="s">
        <v>1220</v>
      </c>
      <c r="F1303" s="96">
        <v>8.5500000000000007</v>
      </c>
      <c r="G1303" s="95" t="s">
        <v>1221</v>
      </c>
      <c r="H1303" s="96">
        <v>0</v>
      </c>
      <c r="I1303" s="95" t="s">
        <v>1222</v>
      </c>
      <c r="J1303" s="96">
        <v>8.5500000000000007</v>
      </c>
    </row>
    <row r="1304" spans="1:10" ht="14.4" customHeight="1" thickBot="1" x14ac:dyDescent="0.3">
      <c r="A1304" s="95"/>
      <c r="B1304" s="95"/>
      <c r="C1304" s="95"/>
      <c r="D1304" s="95"/>
      <c r="E1304" s="95" t="s">
        <v>1223</v>
      </c>
      <c r="F1304" s="96">
        <v>7.17</v>
      </c>
      <c r="G1304" s="95"/>
      <c r="H1304" s="144" t="s">
        <v>1224</v>
      </c>
      <c r="I1304" s="144"/>
      <c r="J1304" s="96">
        <v>34.53</v>
      </c>
    </row>
    <row r="1305" spans="1:10" ht="39.6" customHeight="1" thickTop="1" x14ac:dyDescent="0.25">
      <c r="A1305" s="97"/>
      <c r="B1305" s="97"/>
      <c r="C1305" s="97"/>
      <c r="D1305" s="97"/>
      <c r="E1305" s="97"/>
      <c r="F1305" s="97"/>
      <c r="G1305" s="97"/>
      <c r="H1305" s="97"/>
      <c r="I1305" s="97"/>
      <c r="J1305" s="97"/>
    </row>
    <row r="1306" spans="1:10" x14ac:dyDescent="0.25">
      <c r="A1306" s="83" t="s">
        <v>1167</v>
      </c>
      <c r="B1306" s="71" t="s">
        <v>818</v>
      </c>
      <c r="C1306" s="83" t="s">
        <v>817</v>
      </c>
      <c r="D1306" s="83" t="s">
        <v>801</v>
      </c>
      <c r="E1306" s="145" t="s">
        <v>1213</v>
      </c>
      <c r="F1306" s="145"/>
      <c r="G1306" s="72" t="s">
        <v>816</v>
      </c>
      <c r="H1306" s="71" t="s">
        <v>815</v>
      </c>
      <c r="I1306" s="71" t="s">
        <v>814</v>
      </c>
      <c r="J1306" s="71" t="s">
        <v>800</v>
      </c>
    </row>
    <row r="1307" spans="1:10" ht="39.6" customHeight="1" x14ac:dyDescent="0.25">
      <c r="A1307" s="60" t="s">
        <v>1214</v>
      </c>
      <c r="B1307" s="59" t="s">
        <v>1168</v>
      </c>
      <c r="C1307" s="60" t="s">
        <v>811</v>
      </c>
      <c r="D1307" s="60" t="s">
        <v>1169</v>
      </c>
      <c r="E1307" s="146" t="s">
        <v>1321</v>
      </c>
      <c r="F1307" s="146"/>
      <c r="G1307" s="62" t="s">
        <v>834</v>
      </c>
      <c r="H1307" s="89">
        <v>1</v>
      </c>
      <c r="I1307" s="63">
        <v>19.829999999999998</v>
      </c>
      <c r="J1307" s="63">
        <v>19.829999999999998</v>
      </c>
    </row>
    <row r="1308" spans="1:10" ht="26.4" x14ac:dyDescent="0.25">
      <c r="A1308" s="90" t="s">
        <v>1215</v>
      </c>
      <c r="B1308" s="91" t="s">
        <v>2014</v>
      </c>
      <c r="C1308" s="90" t="s">
        <v>811</v>
      </c>
      <c r="D1308" s="90" t="s">
        <v>2015</v>
      </c>
      <c r="E1308" s="148" t="s">
        <v>1239</v>
      </c>
      <c r="F1308" s="148"/>
      <c r="G1308" s="92" t="s">
        <v>840</v>
      </c>
      <c r="H1308" s="93">
        <v>0.29299999999999998</v>
      </c>
      <c r="I1308" s="94">
        <v>24.18</v>
      </c>
      <c r="J1308" s="94">
        <v>7.08</v>
      </c>
    </row>
    <row r="1309" spans="1:10" ht="26.4" x14ac:dyDescent="0.25">
      <c r="A1309" s="90" t="s">
        <v>1215</v>
      </c>
      <c r="B1309" s="91" t="s">
        <v>2012</v>
      </c>
      <c r="C1309" s="90" t="s">
        <v>811</v>
      </c>
      <c r="D1309" s="90" t="s">
        <v>2013</v>
      </c>
      <c r="E1309" s="148" t="s">
        <v>1239</v>
      </c>
      <c r="F1309" s="148"/>
      <c r="G1309" s="92" t="s">
        <v>840</v>
      </c>
      <c r="H1309" s="93">
        <v>0.29299999999999998</v>
      </c>
      <c r="I1309" s="94">
        <v>20.02</v>
      </c>
      <c r="J1309" s="94">
        <v>5.86</v>
      </c>
    </row>
    <row r="1310" spans="1:10" x14ac:dyDescent="0.25">
      <c r="A1310" s="98" t="s">
        <v>1226</v>
      </c>
      <c r="B1310" s="99" t="s">
        <v>2084</v>
      </c>
      <c r="C1310" s="98" t="s">
        <v>811</v>
      </c>
      <c r="D1310" s="98" t="s">
        <v>2085</v>
      </c>
      <c r="E1310" s="147" t="s">
        <v>1229</v>
      </c>
      <c r="F1310" s="147"/>
      <c r="G1310" s="100" t="s">
        <v>812</v>
      </c>
      <c r="H1310" s="101">
        <v>1.6299999999999999E-2</v>
      </c>
      <c r="I1310" s="102">
        <v>2.98</v>
      </c>
      <c r="J1310" s="102">
        <v>0.04</v>
      </c>
    </row>
    <row r="1311" spans="1:10" ht="14.4" customHeight="1" x14ac:dyDescent="0.25">
      <c r="A1311" s="98" t="s">
        <v>1226</v>
      </c>
      <c r="B1311" s="99" t="s">
        <v>2100</v>
      </c>
      <c r="C1311" s="98" t="s">
        <v>811</v>
      </c>
      <c r="D1311" s="98" t="s">
        <v>2101</v>
      </c>
      <c r="E1311" s="147" t="s">
        <v>1229</v>
      </c>
      <c r="F1311" s="147"/>
      <c r="G1311" s="100" t="s">
        <v>834</v>
      </c>
      <c r="H1311" s="101">
        <v>1.0548999999999999</v>
      </c>
      <c r="I1311" s="102">
        <v>6.5</v>
      </c>
      <c r="J1311" s="102">
        <v>6.85</v>
      </c>
    </row>
    <row r="1312" spans="1:10" x14ac:dyDescent="0.25">
      <c r="A1312" s="95"/>
      <c r="B1312" s="95"/>
      <c r="C1312" s="95"/>
      <c r="D1312" s="95"/>
      <c r="E1312" s="95" t="s">
        <v>1220</v>
      </c>
      <c r="F1312" s="96">
        <v>9.52</v>
      </c>
      <c r="G1312" s="95" t="s">
        <v>1221</v>
      </c>
      <c r="H1312" s="96">
        <v>0</v>
      </c>
      <c r="I1312" s="95" t="s">
        <v>1222</v>
      </c>
      <c r="J1312" s="96">
        <v>9.52</v>
      </c>
    </row>
    <row r="1313" spans="1:10" ht="14.4" customHeight="1" thickBot="1" x14ac:dyDescent="0.3">
      <c r="A1313" s="95"/>
      <c r="B1313" s="95"/>
      <c r="C1313" s="95"/>
      <c r="D1313" s="95"/>
      <c r="E1313" s="95" t="s">
        <v>1223</v>
      </c>
      <c r="F1313" s="96">
        <v>5.2</v>
      </c>
      <c r="G1313" s="95"/>
      <c r="H1313" s="144" t="s">
        <v>1224</v>
      </c>
      <c r="I1313" s="144"/>
      <c r="J1313" s="96">
        <v>25.03</v>
      </c>
    </row>
    <row r="1314" spans="1:10" ht="39.6" customHeight="1" thickTop="1" x14ac:dyDescent="0.25">
      <c r="A1314" s="97"/>
      <c r="B1314" s="97"/>
      <c r="C1314" s="97"/>
      <c r="D1314" s="97"/>
      <c r="E1314" s="97"/>
      <c r="F1314" s="97"/>
      <c r="G1314" s="97"/>
      <c r="H1314" s="97"/>
      <c r="I1314" s="97"/>
      <c r="J1314" s="97"/>
    </row>
    <row r="1315" spans="1:10" x14ac:dyDescent="0.25">
      <c r="A1315" s="83" t="s">
        <v>1170</v>
      </c>
      <c r="B1315" s="71" t="s">
        <v>818</v>
      </c>
      <c r="C1315" s="83" t="s">
        <v>817</v>
      </c>
      <c r="D1315" s="83" t="s">
        <v>801</v>
      </c>
      <c r="E1315" s="145" t="s">
        <v>1213</v>
      </c>
      <c r="F1315" s="145"/>
      <c r="G1315" s="72" t="s">
        <v>816</v>
      </c>
      <c r="H1315" s="71" t="s">
        <v>815</v>
      </c>
      <c r="I1315" s="71" t="s">
        <v>814</v>
      </c>
      <c r="J1315" s="71" t="s">
        <v>800</v>
      </c>
    </row>
    <row r="1316" spans="1:10" ht="39.6" customHeight="1" x14ac:dyDescent="0.25">
      <c r="A1316" s="60" t="s">
        <v>1214</v>
      </c>
      <c r="B1316" s="59" t="s">
        <v>1171</v>
      </c>
      <c r="C1316" s="60" t="s">
        <v>811</v>
      </c>
      <c r="D1316" s="60" t="s">
        <v>1172</v>
      </c>
      <c r="E1316" s="146" t="s">
        <v>1321</v>
      </c>
      <c r="F1316" s="146"/>
      <c r="G1316" s="62" t="s">
        <v>834</v>
      </c>
      <c r="H1316" s="89">
        <v>1</v>
      </c>
      <c r="I1316" s="63">
        <v>13.21</v>
      </c>
      <c r="J1316" s="63">
        <v>13.21</v>
      </c>
    </row>
    <row r="1317" spans="1:10" ht="26.4" x14ac:dyDescent="0.25">
      <c r="A1317" s="90" t="s">
        <v>1215</v>
      </c>
      <c r="B1317" s="91" t="s">
        <v>2014</v>
      </c>
      <c r="C1317" s="90" t="s">
        <v>811</v>
      </c>
      <c r="D1317" s="90" t="s">
        <v>2015</v>
      </c>
      <c r="E1317" s="148" t="s">
        <v>1239</v>
      </c>
      <c r="F1317" s="148"/>
      <c r="G1317" s="92" t="s">
        <v>840</v>
      </c>
      <c r="H1317" s="93">
        <v>4.1500000000000002E-2</v>
      </c>
      <c r="I1317" s="94">
        <v>24.18</v>
      </c>
      <c r="J1317" s="94">
        <v>1</v>
      </c>
    </row>
    <row r="1318" spans="1:10" ht="26.4" x14ac:dyDescent="0.25">
      <c r="A1318" s="90" t="s">
        <v>1215</v>
      </c>
      <c r="B1318" s="91" t="s">
        <v>2012</v>
      </c>
      <c r="C1318" s="90" t="s">
        <v>811</v>
      </c>
      <c r="D1318" s="90" t="s">
        <v>2013</v>
      </c>
      <c r="E1318" s="148" t="s">
        <v>1239</v>
      </c>
      <c r="F1318" s="148"/>
      <c r="G1318" s="92" t="s">
        <v>840</v>
      </c>
      <c r="H1318" s="93">
        <v>4.1500000000000002E-2</v>
      </c>
      <c r="I1318" s="94">
        <v>20.02</v>
      </c>
      <c r="J1318" s="94">
        <v>0.83</v>
      </c>
    </row>
    <row r="1319" spans="1:10" x14ac:dyDescent="0.25">
      <c r="A1319" s="98" t="s">
        <v>1226</v>
      </c>
      <c r="B1319" s="99" t="s">
        <v>2084</v>
      </c>
      <c r="C1319" s="98" t="s">
        <v>811</v>
      </c>
      <c r="D1319" s="98" t="s">
        <v>2085</v>
      </c>
      <c r="E1319" s="147" t="s">
        <v>1229</v>
      </c>
      <c r="F1319" s="147"/>
      <c r="G1319" s="100" t="s">
        <v>812</v>
      </c>
      <c r="H1319" s="101">
        <v>2.3E-2</v>
      </c>
      <c r="I1319" s="102">
        <v>2.98</v>
      </c>
      <c r="J1319" s="102">
        <v>0.06</v>
      </c>
    </row>
    <row r="1320" spans="1:10" ht="14.4" customHeight="1" x14ac:dyDescent="0.25">
      <c r="A1320" s="98" t="s">
        <v>1226</v>
      </c>
      <c r="B1320" s="99" t="s">
        <v>2102</v>
      </c>
      <c r="C1320" s="98" t="s">
        <v>811</v>
      </c>
      <c r="D1320" s="98" t="s">
        <v>2103</v>
      </c>
      <c r="E1320" s="147" t="s">
        <v>1229</v>
      </c>
      <c r="F1320" s="147"/>
      <c r="G1320" s="100" t="s">
        <v>834</v>
      </c>
      <c r="H1320" s="101">
        <v>1.0548999999999999</v>
      </c>
      <c r="I1320" s="102">
        <v>10.74</v>
      </c>
      <c r="J1320" s="102">
        <v>11.32</v>
      </c>
    </row>
    <row r="1321" spans="1:10" x14ac:dyDescent="0.25">
      <c r="A1321" s="95"/>
      <c r="B1321" s="95"/>
      <c r="C1321" s="95"/>
      <c r="D1321" s="95"/>
      <c r="E1321" s="95" t="s">
        <v>1220</v>
      </c>
      <c r="F1321" s="96">
        <v>1.34</v>
      </c>
      <c r="G1321" s="95" t="s">
        <v>1221</v>
      </c>
      <c r="H1321" s="96">
        <v>0</v>
      </c>
      <c r="I1321" s="95" t="s">
        <v>1222</v>
      </c>
      <c r="J1321" s="96">
        <v>1.34</v>
      </c>
    </row>
    <row r="1322" spans="1:10" ht="14.4" customHeight="1" thickBot="1" x14ac:dyDescent="0.3">
      <c r="A1322" s="95"/>
      <c r="B1322" s="95"/>
      <c r="C1322" s="95"/>
      <c r="D1322" s="95"/>
      <c r="E1322" s="95" t="s">
        <v>1223</v>
      </c>
      <c r="F1322" s="96">
        <v>3.46</v>
      </c>
      <c r="G1322" s="95"/>
      <c r="H1322" s="144" t="s">
        <v>1224</v>
      </c>
      <c r="I1322" s="144"/>
      <c r="J1322" s="96">
        <v>16.670000000000002</v>
      </c>
    </row>
    <row r="1323" spans="1:10" ht="13.8" customHeight="1" thickTop="1" x14ac:dyDescent="0.25">
      <c r="A1323" s="97"/>
      <c r="B1323" s="97"/>
      <c r="C1323" s="97"/>
      <c r="D1323" s="97"/>
      <c r="E1323" s="97"/>
      <c r="F1323" s="97"/>
      <c r="G1323" s="97"/>
      <c r="H1323" s="97"/>
      <c r="I1323" s="97"/>
      <c r="J1323" s="97"/>
    </row>
    <row r="1324" spans="1:10" x14ac:dyDescent="0.25">
      <c r="A1324" s="83" t="s">
        <v>1176</v>
      </c>
      <c r="B1324" s="71" t="s">
        <v>818</v>
      </c>
      <c r="C1324" s="83" t="s">
        <v>817</v>
      </c>
      <c r="D1324" s="83" t="s">
        <v>801</v>
      </c>
      <c r="E1324" s="145" t="s">
        <v>1213</v>
      </c>
      <c r="F1324" s="145"/>
      <c r="G1324" s="72" t="s">
        <v>816</v>
      </c>
      <c r="H1324" s="71" t="s">
        <v>815</v>
      </c>
      <c r="I1324" s="71" t="s">
        <v>814</v>
      </c>
      <c r="J1324" s="71" t="s">
        <v>800</v>
      </c>
    </row>
    <row r="1325" spans="1:10" ht="13.8" customHeight="1" x14ac:dyDescent="0.25">
      <c r="A1325" s="60" t="s">
        <v>1214</v>
      </c>
      <c r="B1325" s="59" t="s">
        <v>1177</v>
      </c>
      <c r="C1325" s="60" t="s">
        <v>811</v>
      </c>
      <c r="D1325" s="60" t="s">
        <v>1178</v>
      </c>
      <c r="E1325" s="146" t="s">
        <v>1337</v>
      </c>
      <c r="F1325" s="146"/>
      <c r="G1325" s="62" t="s">
        <v>809</v>
      </c>
      <c r="H1325" s="89">
        <v>1</v>
      </c>
      <c r="I1325" s="63">
        <v>45.4</v>
      </c>
      <c r="J1325" s="63">
        <v>45.4</v>
      </c>
    </row>
    <row r="1326" spans="1:10" ht="14.4" customHeight="1" x14ac:dyDescent="0.25">
      <c r="A1326" s="90" t="s">
        <v>1215</v>
      </c>
      <c r="B1326" s="91" t="s">
        <v>1244</v>
      </c>
      <c r="C1326" s="90" t="s">
        <v>811</v>
      </c>
      <c r="D1326" s="90" t="s">
        <v>1245</v>
      </c>
      <c r="E1326" s="148" t="s">
        <v>1239</v>
      </c>
      <c r="F1326" s="148"/>
      <c r="G1326" s="92" t="s">
        <v>840</v>
      </c>
      <c r="H1326" s="93">
        <v>2.2558123999999999</v>
      </c>
      <c r="I1326" s="94">
        <v>20.13</v>
      </c>
      <c r="J1326" s="94">
        <v>45.4</v>
      </c>
    </row>
    <row r="1327" spans="1:10" x14ac:dyDescent="0.25">
      <c r="A1327" s="95"/>
      <c r="B1327" s="95"/>
      <c r="C1327" s="95"/>
      <c r="D1327" s="95"/>
      <c r="E1327" s="95" t="s">
        <v>1220</v>
      </c>
      <c r="F1327" s="96">
        <v>30.97</v>
      </c>
      <c r="G1327" s="95" t="s">
        <v>1221</v>
      </c>
      <c r="H1327" s="96">
        <v>0</v>
      </c>
      <c r="I1327" s="95" t="s">
        <v>1222</v>
      </c>
      <c r="J1327" s="96">
        <v>30.97</v>
      </c>
    </row>
    <row r="1328" spans="1:10" ht="14.4" customHeight="1" thickBot="1" x14ac:dyDescent="0.3">
      <c r="A1328" s="95"/>
      <c r="B1328" s="95"/>
      <c r="C1328" s="95"/>
      <c r="D1328" s="95"/>
      <c r="E1328" s="95" t="s">
        <v>1223</v>
      </c>
      <c r="F1328" s="96">
        <v>11.91</v>
      </c>
      <c r="G1328" s="95"/>
      <c r="H1328" s="144" t="s">
        <v>1224</v>
      </c>
      <c r="I1328" s="144"/>
      <c r="J1328" s="96">
        <v>57.31</v>
      </c>
    </row>
    <row r="1329" spans="1:10" ht="14.4" thickTop="1" x14ac:dyDescent="0.25">
      <c r="A1329" s="97"/>
      <c r="B1329" s="97"/>
      <c r="C1329" s="97"/>
      <c r="D1329" s="97"/>
      <c r="E1329" s="97"/>
      <c r="F1329" s="97"/>
      <c r="G1329" s="97"/>
      <c r="H1329" s="97"/>
      <c r="I1329" s="97"/>
      <c r="J1329" s="97"/>
    </row>
    <row r="1330" spans="1:10" ht="39.6" customHeight="1" x14ac:dyDescent="0.25">
      <c r="A1330" s="83" t="s">
        <v>1180</v>
      </c>
      <c r="B1330" s="71" t="s">
        <v>818</v>
      </c>
      <c r="C1330" s="83" t="s">
        <v>817</v>
      </c>
      <c r="D1330" s="83" t="s">
        <v>801</v>
      </c>
      <c r="E1330" s="145" t="s">
        <v>1213</v>
      </c>
      <c r="F1330" s="145"/>
      <c r="G1330" s="72" t="s">
        <v>816</v>
      </c>
      <c r="H1330" s="71" t="s">
        <v>815</v>
      </c>
      <c r="I1330" s="71" t="s">
        <v>814</v>
      </c>
      <c r="J1330" s="71" t="s">
        <v>800</v>
      </c>
    </row>
    <row r="1331" spans="1:10" ht="26.4" x14ac:dyDescent="0.25">
      <c r="A1331" s="60" t="s">
        <v>1214</v>
      </c>
      <c r="B1331" s="59" t="s">
        <v>1181</v>
      </c>
      <c r="C1331" s="60" t="s">
        <v>811</v>
      </c>
      <c r="D1331" s="60" t="s">
        <v>1182</v>
      </c>
      <c r="E1331" s="146" t="s">
        <v>1324</v>
      </c>
      <c r="F1331" s="146"/>
      <c r="G1331" s="62" t="s">
        <v>808</v>
      </c>
      <c r="H1331" s="89">
        <v>1</v>
      </c>
      <c r="I1331" s="63">
        <v>93.11</v>
      </c>
      <c r="J1331" s="63">
        <v>93.11</v>
      </c>
    </row>
    <row r="1332" spans="1:10" ht="39.6" customHeight="1" x14ac:dyDescent="0.25">
      <c r="A1332" s="90" t="s">
        <v>1215</v>
      </c>
      <c r="B1332" s="91" t="s">
        <v>2104</v>
      </c>
      <c r="C1332" s="90" t="s">
        <v>811</v>
      </c>
      <c r="D1332" s="90" t="s">
        <v>2105</v>
      </c>
      <c r="E1332" s="148" t="s">
        <v>1218</v>
      </c>
      <c r="F1332" s="148"/>
      <c r="G1332" s="92" t="s">
        <v>1219</v>
      </c>
      <c r="H1332" s="93">
        <v>4.1000000000000003E-3</v>
      </c>
      <c r="I1332" s="94">
        <v>9.4700000000000006</v>
      </c>
      <c r="J1332" s="94">
        <v>0.03</v>
      </c>
    </row>
    <row r="1333" spans="1:10" ht="39.6" customHeight="1" x14ac:dyDescent="0.25">
      <c r="A1333" s="90" t="s">
        <v>1215</v>
      </c>
      <c r="B1333" s="91" t="s">
        <v>2106</v>
      </c>
      <c r="C1333" s="90" t="s">
        <v>811</v>
      </c>
      <c r="D1333" s="90" t="s">
        <v>2107</v>
      </c>
      <c r="E1333" s="148" t="s">
        <v>1218</v>
      </c>
      <c r="F1333" s="148"/>
      <c r="G1333" s="92" t="s">
        <v>1726</v>
      </c>
      <c r="H1333" s="93">
        <v>0.1371</v>
      </c>
      <c r="I1333" s="94">
        <v>1.22</v>
      </c>
      <c r="J1333" s="94">
        <v>0.16</v>
      </c>
    </row>
    <row r="1334" spans="1:10" ht="39.6" customHeight="1" x14ac:dyDescent="0.25">
      <c r="A1334" s="90" t="s">
        <v>1215</v>
      </c>
      <c r="B1334" s="91" t="s">
        <v>2108</v>
      </c>
      <c r="C1334" s="90" t="s">
        <v>811</v>
      </c>
      <c r="D1334" s="90" t="s">
        <v>2109</v>
      </c>
      <c r="E1334" s="148" t="s">
        <v>1218</v>
      </c>
      <c r="F1334" s="148"/>
      <c r="G1334" s="92" t="s">
        <v>1219</v>
      </c>
      <c r="H1334" s="93">
        <v>4.9099999999999998E-2</v>
      </c>
      <c r="I1334" s="94">
        <v>10.69</v>
      </c>
      <c r="J1334" s="94">
        <v>0.52</v>
      </c>
    </row>
    <row r="1335" spans="1:10" ht="39.6" customHeight="1" x14ac:dyDescent="0.25">
      <c r="A1335" s="90" t="s">
        <v>1215</v>
      </c>
      <c r="B1335" s="91" t="s">
        <v>2110</v>
      </c>
      <c r="C1335" s="90" t="s">
        <v>811</v>
      </c>
      <c r="D1335" s="90" t="s">
        <v>2111</v>
      </c>
      <c r="E1335" s="148" t="s">
        <v>1218</v>
      </c>
      <c r="F1335" s="148"/>
      <c r="G1335" s="92" t="s">
        <v>1726</v>
      </c>
      <c r="H1335" s="93">
        <v>0.18210000000000001</v>
      </c>
      <c r="I1335" s="94">
        <v>0.66</v>
      </c>
      <c r="J1335" s="94">
        <v>0.12</v>
      </c>
    </row>
    <row r="1336" spans="1:10" ht="26.4" x14ac:dyDescent="0.25">
      <c r="A1336" s="90" t="s">
        <v>1215</v>
      </c>
      <c r="B1336" s="91" t="s">
        <v>1244</v>
      </c>
      <c r="C1336" s="90" t="s">
        <v>811</v>
      </c>
      <c r="D1336" s="90" t="s">
        <v>1245</v>
      </c>
      <c r="E1336" s="148" t="s">
        <v>1239</v>
      </c>
      <c r="F1336" s="148"/>
      <c r="G1336" s="92" t="s">
        <v>840</v>
      </c>
      <c r="H1336" s="93">
        <v>0.3725</v>
      </c>
      <c r="I1336" s="94">
        <v>20.13</v>
      </c>
      <c r="J1336" s="94">
        <v>7.49</v>
      </c>
    </row>
    <row r="1337" spans="1:10" ht="26.4" x14ac:dyDescent="0.25">
      <c r="A1337" s="90" t="s">
        <v>1215</v>
      </c>
      <c r="B1337" s="91" t="s">
        <v>1733</v>
      </c>
      <c r="C1337" s="90" t="s">
        <v>811</v>
      </c>
      <c r="D1337" s="90" t="s">
        <v>1734</v>
      </c>
      <c r="E1337" s="148" t="s">
        <v>1239</v>
      </c>
      <c r="F1337" s="148"/>
      <c r="G1337" s="92" t="s">
        <v>840</v>
      </c>
      <c r="H1337" s="93">
        <v>0.3725</v>
      </c>
      <c r="I1337" s="94">
        <v>23</v>
      </c>
      <c r="J1337" s="94">
        <v>8.56</v>
      </c>
    </row>
    <row r="1338" spans="1:10" x14ac:dyDescent="0.25">
      <c r="A1338" s="98" t="s">
        <v>1226</v>
      </c>
      <c r="B1338" s="99" t="s">
        <v>2113</v>
      </c>
      <c r="C1338" s="98" t="s">
        <v>811</v>
      </c>
      <c r="D1338" s="98" t="s">
        <v>2114</v>
      </c>
      <c r="E1338" s="147" t="s">
        <v>1229</v>
      </c>
      <c r="F1338" s="147"/>
      <c r="G1338" s="100" t="s">
        <v>809</v>
      </c>
      <c r="H1338" s="101">
        <v>9.7999999999999997E-3</v>
      </c>
      <c r="I1338" s="102">
        <v>90.65</v>
      </c>
      <c r="J1338" s="102">
        <v>0.88</v>
      </c>
    </row>
    <row r="1339" spans="1:10" ht="39.6" x14ac:dyDescent="0.25">
      <c r="A1339" s="98" t="s">
        <v>1226</v>
      </c>
      <c r="B1339" s="99" t="s">
        <v>2112</v>
      </c>
      <c r="C1339" s="98" t="s">
        <v>811</v>
      </c>
      <c r="D1339" s="98" t="s">
        <v>2562</v>
      </c>
      <c r="E1339" s="147" t="s">
        <v>1229</v>
      </c>
      <c r="F1339" s="147"/>
      <c r="G1339" s="100" t="s">
        <v>808</v>
      </c>
      <c r="H1339" s="101">
        <v>1.03</v>
      </c>
      <c r="I1339" s="102">
        <v>67.63</v>
      </c>
      <c r="J1339" s="102">
        <v>69.650000000000006</v>
      </c>
    </row>
    <row r="1340" spans="1:10" ht="14.4" customHeight="1" x14ac:dyDescent="0.25">
      <c r="A1340" s="98" t="s">
        <v>1226</v>
      </c>
      <c r="B1340" s="99" t="s">
        <v>1606</v>
      </c>
      <c r="C1340" s="98" t="s">
        <v>811</v>
      </c>
      <c r="D1340" s="98" t="s">
        <v>1607</v>
      </c>
      <c r="E1340" s="147" t="s">
        <v>1229</v>
      </c>
      <c r="F1340" s="147"/>
      <c r="G1340" s="100" t="s">
        <v>809</v>
      </c>
      <c r="H1340" s="101">
        <v>5.6800000000000003E-2</v>
      </c>
      <c r="I1340" s="102">
        <v>100.5</v>
      </c>
      <c r="J1340" s="102">
        <v>5.7</v>
      </c>
    </row>
    <row r="1341" spans="1:10" x14ac:dyDescent="0.25">
      <c r="A1341" s="95"/>
      <c r="B1341" s="95"/>
      <c r="C1341" s="95"/>
      <c r="D1341" s="95"/>
      <c r="E1341" s="95" t="s">
        <v>1220</v>
      </c>
      <c r="F1341" s="96">
        <v>11.24</v>
      </c>
      <c r="G1341" s="95" t="s">
        <v>1221</v>
      </c>
      <c r="H1341" s="96">
        <v>0</v>
      </c>
      <c r="I1341" s="95" t="s">
        <v>1222</v>
      </c>
      <c r="J1341" s="96">
        <v>11.24</v>
      </c>
    </row>
    <row r="1342" spans="1:10" ht="14.4" customHeight="1" thickBot="1" x14ac:dyDescent="0.3">
      <c r="A1342" s="95"/>
      <c r="B1342" s="95"/>
      <c r="C1342" s="95"/>
      <c r="D1342" s="95"/>
      <c r="E1342" s="95" t="s">
        <v>1223</v>
      </c>
      <c r="F1342" s="96">
        <v>24.43</v>
      </c>
      <c r="G1342" s="95"/>
      <c r="H1342" s="144" t="s">
        <v>1224</v>
      </c>
      <c r="I1342" s="144"/>
      <c r="J1342" s="96">
        <v>117.54</v>
      </c>
    </row>
    <row r="1343" spans="1:10" ht="26.4" customHeight="1" thickTop="1" x14ac:dyDescent="0.25">
      <c r="A1343" s="97"/>
      <c r="B1343" s="97"/>
      <c r="C1343" s="97"/>
      <c r="D1343" s="97"/>
      <c r="E1343" s="97"/>
      <c r="F1343" s="97"/>
      <c r="G1343" s="97"/>
      <c r="H1343" s="97"/>
      <c r="I1343" s="97"/>
      <c r="J1343" s="97"/>
    </row>
    <row r="1344" spans="1:10" x14ac:dyDescent="0.25">
      <c r="A1344" s="83" t="s">
        <v>1183</v>
      </c>
      <c r="B1344" s="71" t="s">
        <v>818</v>
      </c>
      <c r="C1344" s="83" t="s">
        <v>817</v>
      </c>
      <c r="D1344" s="83" t="s">
        <v>801</v>
      </c>
      <c r="E1344" s="145" t="s">
        <v>1213</v>
      </c>
      <c r="F1344" s="145"/>
      <c r="G1344" s="72" t="s">
        <v>816</v>
      </c>
      <c r="H1344" s="71" t="s">
        <v>815</v>
      </c>
      <c r="I1344" s="71" t="s">
        <v>814</v>
      </c>
      <c r="J1344" s="71" t="s">
        <v>800</v>
      </c>
    </row>
    <row r="1345" spans="1:10" ht="26.4" customHeight="1" x14ac:dyDescent="0.25">
      <c r="A1345" s="60" t="s">
        <v>1214</v>
      </c>
      <c r="B1345" s="59" t="s">
        <v>1184</v>
      </c>
      <c r="C1345" s="60" t="s">
        <v>811</v>
      </c>
      <c r="D1345" s="60" t="s">
        <v>1185</v>
      </c>
      <c r="E1345" s="146" t="s">
        <v>1263</v>
      </c>
      <c r="F1345" s="146"/>
      <c r="G1345" s="62" t="s">
        <v>812</v>
      </c>
      <c r="H1345" s="89">
        <v>1</v>
      </c>
      <c r="I1345" s="63">
        <v>299.94</v>
      </c>
      <c r="J1345" s="63">
        <v>299.94</v>
      </c>
    </row>
    <row r="1346" spans="1:10" ht="26.4" x14ac:dyDescent="0.25">
      <c r="A1346" s="90" t="s">
        <v>1215</v>
      </c>
      <c r="B1346" s="91" t="s">
        <v>2012</v>
      </c>
      <c r="C1346" s="90" t="s">
        <v>811</v>
      </c>
      <c r="D1346" s="90" t="s">
        <v>2013</v>
      </c>
      <c r="E1346" s="148" t="s">
        <v>1239</v>
      </c>
      <c r="F1346" s="148"/>
      <c r="G1346" s="92" t="s">
        <v>840</v>
      </c>
      <c r="H1346" s="93">
        <v>0.45739999999999997</v>
      </c>
      <c r="I1346" s="94">
        <v>20.02</v>
      </c>
      <c r="J1346" s="94">
        <v>9.15</v>
      </c>
    </row>
    <row r="1347" spans="1:10" ht="26.4" x14ac:dyDescent="0.25">
      <c r="A1347" s="90" t="s">
        <v>1215</v>
      </c>
      <c r="B1347" s="91" t="s">
        <v>2014</v>
      </c>
      <c r="C1347" s="90" t="s">
        <v>811</v>
      </c>
      <c r="D1347" s="90" t="s">
        <v>2015</v>
      </c>
      <c r="E1347" s="148" t="s">
        <v>1239</v>
      </c>
      <c r="F1347" s="148"/>
      <c r="G1347" s="92" t="s">
        <v>840</v>
      </c>
      <c r="H1347" s="93">
        <v>0.45739999999999997</v>
      </c>
      <c r="I1347" s="94">
        <v>24.18</v>
      </c>
      <c r="J1347" s="94">
        <v>11.05</v>
      </c>
    </row>
    <row r="1348" spans="1:10" ht="39.6" x14ac:dyDescent="0.25">
      <c r="A1348" s="98" t="s">
        <v>1226</v>
      </c>
      <c r="B1348" s="99" t="s">
        <v>2041</v>
      </c>
      <c r="C1348" s="98" t="s">
        <v>811</v>
      </c>
      <c r="D1348" s="98" t="s">
        <v>2042</v>
      </c>
      <c r="E1348" s="147" t="s">
        <v>1229</v>
      </c>
      <c r="F1348" s="147"/>
      <c r="G1348" s="100" t="s">
        <v>812</v>
      </c>
      <c r="H1348" s="101">
        <v>2</v>
      </c>
      <c r="I1348" s="102">
        <v>0.88</v>
      </c>
      <c r="J1348" s="102">
        <v>1.76</v>
      </c>
    </row>
    <row r="1349" spans="1:10" ht="14.4" customHeight="1" x14ac:dyDescent="0.25">
      <c r="A1349" s="98" t="s">
        <v>1226</v>
      </c>
      <c r="B1349" s="99" t="s">
        <v>2115</v>
      </c>
      <c r="C1349" s="98" t="s">
        <v>811</v>
      </c>
      <c r="D1349" s="98" t="s">
        <v>2116</v>
      </c>
      <c r="E1349" s="147" t="s">
        <v>1229</v>
      </c>
      <c r="F1349" s="147"/>
      <c r="G1349" s="100" t="s">
        <v>812</v>
      </c>
      <c r="H1349" s="101">
        <v>1</v>
      </c>
      <c r="I1349" s="102">
        <v>277.98</v>
      </c>
      <c r="J1349" s="102">
        <v>277.98</v>
      </c>
    </row>
    <row r="1350" spans="1:10" x14ac:dyDescent="0.25">
      <c r="A1350" s="95"/>
      <c r="B1350" s="95"/>
      <c r="C1350" s="95"/>
      <c r="D1350" s="95"/>
      <c r="E1350" s="95" t="s">
        <v>1220</v>
      </c>
      <c r="F1350" s="96">
        <v>14.88</v>
      </c>
      <c r="G1350" s="95" t="s">
        <v>1221</v>
      </c>
      <c r="H1350" s="96">
        <v>0</v>
      </c>
      <c r="I1350" s="95" t="s">
        <v>1222</v>
      </c>
      <c r="J1350" s="96">
        <v>14.88</v>
      </c>
    </row>
    <row r="1351" spans="1:10" ht="14.4" customHeight="1" thickBot="1" x14ac:dyDescent="0.3">
      <c r="A1351" s="95"/>
      <c r="B1351" s="95"/>
      <c r="C1351" s="95"/>
      <c r="D1351" s="95"/>
      <c r="E1351" s="95" t="s">
        <v>1223</v>
      </c>
      <c r="F1351" s="96">
        <v>78.7</v>
      </c>
      <c r="G1351" s="95"/>
      <c r="H1351" s="144" t="s">
        <v>1224</v>
      </c>
      <c r="I1351" s="144"/>
      <c r="J1351" s="96">
        <v>378.64</v>
      </c>
    </row>
    <row r="1352" spans="1:10" ht="14.4" thickTop="1" x14ac:dyDescent="0.25">
      <c r="A1352" s="97"/>
      <c r="B1352" s="97"/>
      <c r="C1352" s="97"/>
      <c r="D1352" s="97"/>
      <c r="E1352" s="97"/>
      <c r="F1352" s="97"/>
      <c r="G1352" s="97"/>
      <c r="H1352" s="97"/>
      <c r="I1352" s="97"/>
      <c r="J1352" s="97"/>
    </row>
    <row r="1353" spans="1:10" x14ac:dyDescent="0.25">
      <c r="A1353" s="83" t="s">
        <v>1186</v>
      </c>
      <c r="B1353" s="71" t="s">
        <v>818</v>
      </c>
      <c r="C1353" s="83" t="s">
        <v>817</v>
      </c>
      <c r="D1353" s="83" t="s">
        <v>801</v>
      </c>
      <c r="E1353" s="145" t="s">
        <v>1213</v>
      </c>
      <c r="F1353" s="145"/>
      <c r="G1353" s="72" t="s">
        <v>816</v>
      </c>
      <c r="H1353" s="71" t="s">
        <v>815</v>
      </c>
      <c r="I1353" s="71" t="s">
        <v>814</v>
      </c>
      <c r="J1353" s="71" t="s">
        <v>800</v>
      </c>
    </row>
    <row r="1354" spans="1:10" ht="52.8" x14ac:dyDescent="0.25">
      <c r="A1354" s="60" t="s">
        <v>1214</v>
      </c>
      <c r="B1354" s="59" t="s">
        <v>1187</v>
      </c>
      <c r="C1354" s="60" t="s">
        <v>1005</v>
      </c>
      <c r="D1354" s="60" t="s">
        <v>1188</v>
      </c>
      <c r="E1354" s="146" t="s">
        <v>2794</v>
      </c>
      <c r="F1354" s="146"/>
      <c r="G1354" s="62" t="s">
        <v>812</v>
      </c>
      <c r="H1354" s="89">
        <v>1</v>
      </c>
      <c r="I1354" s="63">
        <v>24.19</v>
      </c>
      <c r="J1354" s="63">
        <v>24.19</v>
      </c>
    </row>
    <row r="1355" spans="1:10" ht="26.4" x14ac:dyDescent="0.25">
      <c r="A1355" s="98" t="s">
        <v>1226</v>
      </c>
      <c r="B1355" s="99" t="s">
        <v>2795</v>
      </c>
      <c r="C1355" s="98" t="s">
        <v>1005</v>
      </c>
      <c r="D1355" s="98" t="s">
        <v>2796</v>
      </c>
      <c r="E1355" s="147" t="s">
        <v>1242</v>
      </c>
      <c r="F1355" s="147"/>
      <c r="G1355" s="100" t="s">
        <v>840</v>
      </c>
      <c r="H1355" s="101">
        <v>0.16700000000000001</v>
      </c>
      <c r="I1355" s="102">
        <v>20.93</v>
      </c>
      <c r="J1355" s="102">
        <v>3.49</v>
      </c>
    </row>
    <row r="1356" spans="1:10" ht="14.4" customHeight="1" x14ac:dyDescent="0.25">
      <c r="A1356" s="98" t="s">
        <v>1226</v>
      </c>
      <c r="B1356" s="99" t="s">
        <v>2801</v>
      </c>
      <c r="C1356" s="98" t="s">
        <v>1005</v>
      </c>
      <c r="D1356" s="98" t="s">
        <v>2802</v>
      </c>
      <c r="E1356" s="147" t="s">
        <v>1229</v>
      </c>
      <c r="F1356" s="147"/>
      <c r="G1356" s="100" t="s">
        <v>812</v>
      </c>
      <c r="H1356" s="101">
        <v>1</v>
      </c>
      <c r="I1356" s="102">
        <v>20.7</v>
      </c>
      <c r="J1356" s="102">
        <v>20.7</v>
      </c>
    </row>
    <row r="1357" spans="1:10" x14ac:dyDescent="0.25">
      <c r="A1357" s="95"/>
      <c r="B1357" s="95"/>
      <c r="C1357" s="95"/>
      <c r="D1357" s="95"/>
      <c r="E1357" s="95" t="s">
        <v>1220</v>
      </c>
      <c r="F1357" s="96">
        <v>3.49</v>
      </c>
      <c r="G1357" s="95" t="s">
        <v>1221</v>
      </c>
      <c r="H1357" s="96">
        <v>0</v>
      </c>
      <c r="I1357" s="95" t="s">
        <v>1222</v>
      </c>
      <c r="J1357" s="96">
        <v>3.49</v>
      </c>
    </row>
    <row r="1358" spans="1:10" ht="14.4" customHeight="1" thickBot="1" x14ac:dyDescent="0.3">
      <c r="A1358" s="95"/>
      <c r="B1358" s="95"/>
      <c r="C1358" s="95"/>
      <c r="D1358" s="95"/>
      <c r="E1358" s="95" t="s">
        <v>1223</v>
      </c>
      <c r="F1358" s="96">
        <v>6.34</v>
      </c>
      <c r="G1358" s="95"/>
      <c r="H1358" s="144" t="s">
        <v>1224</v>
      </c>
      <c r="I1358" s="144"/>
      <c r="J1358" s="96">
        <v>30.53</v>
      </c>
    </row>
    <row r="1359" spans="1:10" ht="14.4" thickTop="1" x14ac:dyDescent="0.25">
      <c r="A1359" s="97"/>
      <c r="B1359" s="97"/>
      <c r="C1359" s="97"/>
      <c r="D1359" s="97"/>
      <c r="E1359" s="97"/>
      <c r="F1359" s="97"/>
      <c r="G1359" s="97"/>
      <c r="H1359" s="97"/>
      <c r="I1359" s="97"/>
      <c r="J1359" s="97"/>
    </row>
    <row r="1360" spans="1:10" x14ac:dyDescent="0.25">
      <c r="A1360" s="83" t="s">
        <v>1189</v>
      </c>
      <c r="B1360" s="71" t="s">
        <v>818</v>
      </c>
      <c r="C1360" s="83" t="s">
        <v>817</v>
      </c>
      <c r="D1360" s="83" t="s">
        <v>801</v>
      </c>
      <c r="E1360" s="145" t="s">
        <v>1213</v>
      </c>
      <c r="F1360" s="145"/>
      <c r="G1360" s="72" t="s">
        <v>816</v>
      </c>
      <c r="H1360" s="71" t="s">
        <v>815</v>
      </c>
      <c r="I1360" s="71" t="s">
        <v>814</v>
      </c>
      <c r="J1360" s="71" t="s">
        <v>800</v>
      </c>
    </row>
    <row r="1361" spans="1:10" ht="26.4" x14ac:dyDescent="0.25">
      <c r="A1361" s="60" t="s">
        <v>1214</v>
      </c>
      <c r="B1361" s="59" t="s">
        <v>1190</v>
      </c>
      <c r="C1361" s="60" t="s">
        <v>811</v>
      </c>
      <c r="D1361" s="60" t="s">
        <v>1191</v>
      </c>
      <c r="E1361" s="146" t="s">
        <v>1280</v>
      </c>
      <c r="F1361" s="146"/>
      <c r="G1361" s="62" t="s">
        <v>808</v>
      </c>
      <c r="H1361" s="89">
        <v>1</v>
      </c>
      <c r="I1361" s="63">
        <v>45.05</v>
      </c>
      <c r="J1361" s="63">
        <v>45.05</v>
      </c>
    </row>
    <row r="1362" spans="1:10" ht="26.4" x14ac:dyDescent="0.25">
      <c r="A1362" s="90" t="s">
        <v>1215</v>
      </c>
      <c r="B1362" s="91" t="s">
        <v>1912</v>
      </c>
      <c r="C1362" s="90" t="s">
        <v>811</v>
      </c>
      <c r="D1362" s="90" t="s">
        <v>1913</v>
      </c>
      <c r="E1362" s="148" t="s">
        <v>1239</v>
      </c>
      <c r="F1362" s="148"/>
      <c r="G1362" s="92" t="s">
        <v>840</v>
      </c>
      <c r="H1362" s="93">
        <v>0.96</v>
      </c>
      <c r="I1362" s="94">
        <v>26.44</v>
      </c>
      <c r="J1362" s="94">
        <v>25.38</v>
      </c>
    </row>
    <row r="1363" spans="1:10" ht="26.4" x14ac:dyDescent="0.25">
      <c r="A1363" s="90" t="s">
        <v>1215</v>
      </c>
      <c r="B1363" s="91" t="s">
        <v>1244</v>
      </c>
      <c r="C1363" s="90" t="s">
        <v>811</v>
      </c>
      <c r="D1363" s="90" t="s">
        <v>1245</v>
      </c>
      <c r="E1363" s="148" t="s">
        <v>1239</v>
      </c>
      <c r="F1363" s="148"/>
      <c r="G1363" s="92" t="s">
        <v>840</v>
      </c>
      <c r="H1363" s="93">
        <v>0.4</v>
      </c>
      <c r="I1363" s="94">
        <v>20.13</v>
      </c>
      <c r="J1363" s="94">
        <v>8.0500000000000007</v>
      </c>
    </row>
    <row r="1364" spans="1:10" x14ac:dyDescent="0.25">
      <c r="A1364" s="98" t="s">
        <v>1226</v>
      </c>
      <c r="B1364" s="99" t="s">
        <v>2119</v>
      </c>
      <c r="C1364" s="98" t="s">
        <v>811</v>
      </c>
      <c r="D1364" s="98" t="s">
        <v>2120</v>
      </c>
      <c r="E1364" s="147" t="s">
        <v>1229</v>
      </c>
      <c r="F1364" s="147"/>
      <c r="G1364" s="100" t="s">
        <v>812</v>
      </c>
      <c r="H1364" s="101">
        <v>0.23</v>
      </c>
      <c r="I1364" s="102">
        <v>12.19</v>
      </c>
      <c r="J1364" s="102">
        <v>2.8</v>
      </c>
    </row>
    <row r="1365" spans="1:10" ht="14.4" customHeight="1" x14ac:dyDescent="0.25">
      <c r="A1365" s="98" t="s">
        <v>1226</v>
      </c>
      <c r="B1365" s="99" t="s">
        <v>2117</v>
      </c>
      <c r="C1365" s="98" t="s">
        <v>811</v>
      </c>
      <c r="D1365" s="98" t="s">
        <v>2118</v>
      </c>
      <c r="E1365" s="147" t="s">
        <v>1229</v>
      </c>
      <c r="F1365" s="147"/>
      <c r="G1365" s="100" t="s">
        <v>1771</v>
      </c>
      <c r="H1365" s="101">
        <v>0.42699999999999999</v>
      </c>
      <c r="I1365" s="102">
        <v>20.66</v>
      </c>
      <c r="J1365" s="102">
        <v>8.82</v>
      </c>
    </row>
    <row r="1366" spans="1:10" x14ac:dyDescent="0.25">
      <c r="A1366" s="95"/>
      <c r="B1366" s="95"/>
      <c r="C1366" s="95"/>
      <c r="D1366" s="95"/>
      <c r="E1366" s="95" t="s">
        <v>1220</v>
      </c>
      <c r="F1366" s="96">
        <v>23.03</v>
      </c>
      <c r="G1366" s="95" t="s">
        <v>1221</v>
      </c>
      <c r="H1366" s="96">
        <v>0</v>
      </c>
      <c r="I1366" s="95" t="s">
        <v>1222</v>
      </c>
      <c r="J1366" s="96">
        <v>23.03</v>
      </c>
    </row>
    <row r="1367" spans="1:10" ht="14.4" customHeight="1" thickBot="1" x14ac:dyDescent="0.3">
      <c r="A1367" s="95"/>
      <c r="B1367" s="95"/>
      <c r="C1367" s="95"/>
      <c r="D1367" s="95"/>
      <c r="E1367" s="95" t="s">
        <v>1223</v>
      </c>
      <c r="F1367" s="96">
        <v>11.82</v>
      </c>
      <c r="G1367" s="95"/>
      <c r="H1367" s="144" t="s">
        <v>1224</v>
      </c>
      <c r="I1367" s="144"/>
      <c r="J1367" s="96">
        <v>56.87</v>
      </c>
    </row>
    <row r="1368" spans="1:10" ht="13.8" customHeight="1" thickTop="1" x14ac:dyDescent="0.25">
      <c r="A1368" s="97"/>
      <c r="B1368" s="97"/>
      <c r="C1368" s="97"/>
      <c r="D1368" s="97"/>
      <c r="E1368" s="97"/>
      <c r="F1368" s="97"/>
      <c r="G1368" s="97"/>
      <c r="H1368" s="97"/>
      <c r="I1368" s="97"/>
      <c r="J1368" s="97"/>
    </row>
    <row r="1369" spans="1:10" x14ac:dyDescent="0.25">
      <c r="A1369" s="83" t="s">
        <v>1192</v>
      </c>
      <c r="B1369" s="71" t="s">
        <v>818</v>
      </c>
      <c r="C1369" s="83" t="s">
        <v>817</v>
      </c>
      <c r="D1369" s="83" t="s">
        <v>801</v>
      </c>
      <c r="E1369" s="145" t="s">
        <v>1213</v>
      </c>
      <c r="F1369" s="145"/>
      <c r="G1369" s="72" t="s">
        <v>816</v>
      </c>
      <c r="H1369" s="71" t="s">
        <v>815</v>
      </c>
      <c r="I1369" s="71" t="s">
        <v>814</v>
      </c>
      <c r="J1369" s="71" t="s">
        <v>800</v>
      </c>
    </row>
    <row r="1370" spans="1:10" ht="13.8" customHeight="1" x14ac:dyDescent="0.25">
      <c r="A1370" s="60" t="s">
        <v>1214</v>
      </c>
      <c r="B1370" s="59" t="s">
        <v>1193</v>
      </c>
      <c r="C1370" s="60" t="s">
        <v>831</v>
      </c>
      <c r="D1370" s="60" t="s">
        <v>1194</v>
      </c>
      <c r="E1370" s="146" t="s">
        <v>1273</v>
      </c>
      <c r="F1370" s="146"/>
      <c r="G1370" s="62" t="s">
        <v>903</v>
      </c>
      <c r="H1370" s="89">
        <v>1</v>
      </c>
      <c r="I1370" s="63">
        <v>738.65</v>
      </c>
      <c r="J1370" s="63">
        <v>738.65</v>
      </c>
    </row>
    <row r="1371" spans="1:10" ht="26.4" x14ac:dyDescent="0.25">
      <c r="A1371" s="90" t="s">
        <v>1215</v>
      </c>
      <c r="B1371" s="91" t="s">
        <v>1274</v>
      </c>
      <c r="C1371" s="90" t="s">
        <v>811</v>
      </c>
      <c r="D1371" s="90" t="s">
        <v>1275</v>
      </c>
      <c r="E1371" s="148" t="s">
        <v>1239</v>
      </c>
      <c r="F1371" s="148"/>
      <c r="G1371" s="92" t="s">
        <v>840</v>
      </c>
      <c r="H1371" s="93">
        <v>0.97899999999999998</v>
      </c>
      <c r="I1371" s="94">
        <v>25.16</v>
      </c>
      <c r="J1371" s="94">
        <v>24.63</v>
      </c>
    </row>
    <row r="1372" spans="1:10" ht="26.4" x14ac:dyDescent="0.25">
      <c r="A1372" s="90" t="s">
        <v>1215</v>
      </c>
      <c r="B1372" s="91" t="s">
        <v>1276</v>
      </c>
      <c r="C1372" s="90" t="s">
        <v>811</v>
      </c>
      <c r="D1372" s="90" t="s">
        <v>1277</v>
      </c>
      <c r="E1372" s="148" t="s">
        <v>1239</v>
      </c>
      <c r="F1372" s="148"/>
      <c r="G1372" s="92" t="s">
        <v>840</v>
      </c>
      <c r="H1372" s="93">
        <v>0.97899999999999998</v>
      </c>
      <c r="I1372" s="94">
        <v>20.61</v>
      </c>
      <c r="J1372" s="94">
        <v>20.170000000000002</v>
      </c>
    </row>
    <row r="1373" spans="1:10" ht="39.6" x14ac:dyDescent="0.25">
      <c r="A1373" s="90" t="s">
        <v>1215</v>
      </c>
      <c r="B1373" s="91" t="s">
        <v>1278</v>
      </c>
      <c r="C1373" s="90" t="s">
        <v>811</v>
      </c>
      <c r="D1373" s="90" t="s">
        <v>1279</v>
      </c>
      <c r="E1373" s="148" t="s">
        <v>1280</v>
      </c>
      <c r="F1373" s="148"/>
      <c r="G1373" s="92" t="s">
        <v>808</v>
      </c>
      <c r="H1373" s="93">
        <v>2</v>
      </c>
      <c r="I1373" s="94">
        <v>9.1</v>
      </c>
      <c r="J1373" s="94">
        <v>18.2</v>
      </c>
    </row>
    <row r="1374" spans="1:10" ht="26.4" x14ac:dyDescent="0.25">
      <c r="A1374" s="98" t="s">
        <v>1226</v>
      </c>
      <c r="B1374" s="99" t="s">
        <v>1251</v>
      </c>
      <c r="C1374" s="98" t="s">
        <v>811</v>
      </c>
      <c r="D1374" s="98" t="s">
        <v>1252</v>
      </c>
      <c r="E1374" s="147" t="s">
        <v>1229</v>
      </c>
      <c r="F1374" s="147"/>
      <c r="G1374" s="100" t="s">
        <v>1253</v>
      </c>
      <c r="H1374" s="101">
        <v>0.5</v>
      </c>
      <c r="I1374" s="102">
        <v>35.200000000000003</v>
      </c>
      <c r="J1374" s="102">
        <v>17.600000000000001</v>
      </c>
    </row>
    <row r="1375" spans="1:10" ht="14.4" customHeight="1" x14ac:dyDescent="0.25">
      <c r="A1375" s="98" t="s">
        <v>1226</v>
      </c>
      <c r="B1375" s="99" t="s">
        <v>1281</v>
      </c>
      <c r="C1375" s="98" t="s">
        <v>811</v>
      </c>
      <c r="D1375" s="98" t="s">
        <v>1282</v>
      </c>
      <c r="E1375" s="147" t="s">
        <v>1229</v>
      </c>
      <c r="F1375" s="147"/>
      <c r="G1375" s="100" t="s">
        <v>808</v>
      </c>
      <c r="H1375" s="101">
        <v>0.66700000000000004</v>
      </c>
      <c r="I1375" s="102">
        <v>986.59</v>
      </c>
      <c r="J1375" s="102">
        <v>658.05</v>
      </c>
    </row>
    <row r="1376" spans="1:10" x14ac:dyDescent="0.25">
      <c r="A1376" s="95"/>
      <c r="B1376" s="95"/>
      <c r="C1376" s="95"/>
      <c r="D1376" s="95"/>
      <c r="E1376" s="95" t="s">
        <v>1220</v>
      </c>
      <c r="F1376" s="96">
        <v>34.35</v>
      </c>
      <c r="G1376" s="95" t="s">
        <v>1221</v>
      </c>
      <c r="H1376" s="96">
        <v>0</v>
      </c>
      <c r="I1376" s="95" t="s">
        <v>1222</v>
      </c>
      <c r="J1376" s="96">
        <v>34.35</v>
      </c>
    </row>
    <row r="1377" spans="1:10" ht="14.4" customHeight="1" thickBot="1" x14ac:dyDescent="0.3">
      <c r="A1377" s="95"/>
      <c r="B1377" s="95"/>
      <c r="C1377" s="95"/>
      <c r="D1377" s="95"/>
      <c r="E1377" s="95" t="s">
        <v>1223</v>
      </c>
      <c r="F1377" s="96">
        <v>193.82</v>
      </c>
      <c r="G1377" s="95"/>
      <c r="H1377" s="144" t="s">
        <v>1224</v>
      </c>
      <c r="I1377" s="144"/>
      <c r="J1377" s="96">
        <v>932.47</v>
      </c>
    </row>
    <row r="1378" spans="1:10" ht="13.8" customHeight="1" thickTop="1" x14ac:dyDescent="0.25">
      <c r="A1378" s="97"/>
      <c r="B1378" s="97"/>
      <c r="C1378" s="97"/>
      <c r="D1378" s="97"/>
      <c r="E1378" s="97"/>
      <c r="F1378" s="97"/>
      <c r="G1378" s="97"/>
      <c r="H1378" s="97"/>
      <c r="I1378" s="97"/>
      <c r="J1378" s="97"/>
    </row>
    <row r="1379" spans="1:10" x14ac:dyDescent="0.25">
      <c r="A1379" s="83" t="s">
        <v>1195</v>
      </c>
      <c r="B1379" s="71" t="s">
        <v>818</v>
      </c>
      <c r="C1379" s="83" t="s">
        <v>817</v>
      </c>
      <c r="D1379" s="83" t="s">
        <v>801</v>
      </c>
      <c r="E1379" s="145" t="s">
        <v>1213</v>
      </c>
      <c r="F1379" s="145"/>
      <c r="G1379" s="72" t="s">
        <v>816</v>
      </c>
      <c r="H1379" s="71" t="s">
        <v>815</v>
      </c>
      <c r="I1379" s="71" t="s">
        <v>814</v>
      </c>
      <c r="J1379" s="71" t="s">
        <v>800</v>
      </c>
    </row>
    <row r="1380" spans="1:10" ht="13.8" customHeight="1" x14ac:dyDescent="0.25">
      <c r="A1380" s="60" t="s">
        <v>1214</v>
      </c>
      <c r="B1380" s="59" t="s">
        <v>1579</v>
      </c>
      <c r="C1380" s="60" t="s">
        <v>831</v>
      </c>
      <c r="D1380" s="60" t="s">
        <v>1580</v>
      </c>
      <c r="E1380" s="146" t="s">
        <v>1239</v>
      </c>
      <c r="F1380" s="146"/>
      <c r="G1380" s="62" t="s">
        <v>812</v>
      </c>
      <c r="H1380" s="89">
        <v>1</v>
      </c>
      <c r="I1380" s="63">
        <v>126.18</v>
      </c>
      <c r="J1380" s="63">
        <v>126.18</v>
      </c>
    </row>
    <row r="1381" spans="1:10" ht="26.4" x14ac:dyDescent="0.25">
      <c r="A1381" s="90" t="s">
        <v>1215</v>
      </c>
      <c r="B1381" s="91" t="s">
        <v>1247</v>
      </c>
      <c r="C1381" s="90" t="s">
        <v>811</v>
      </c>
      <c r="D1381" s="90" t="s">
        <v>1248</v>
      </c>
      <c r="E1381" s="148" t="s">
        <v>1239</v>
      </c>
      <c r="F1381" s="148"/>
      <c r="G1381" s="92" t="s">
        <v>840</v>
      </c>
      <c r="H1381" s="93">
        <v>0.5</v>
      </c>
      <c r="I1381" s="94">
        <v>24.93</v>
      </c>
      <c r="J1381" s="94">
        <v>12.46</v>
      </c>
    </row>
    <row r="1382" spans="1:10" ht="26.4" x14ac:dyDescent="0.25">
      <c r="A1382" s="90" t="s">
        <v>1215</v>
      </c>
      <c r="B1382" s="91" t="s">
        <v>1244</v>
      </c>
      <c r="C1382" s="90" t="s">
        <v>811</v>
      </c>
      <c r="D1382" s="90" t="s">
        <v>1245</v>
      </c>
      <c r="E1382" s="148" t="s">
        <v>1239</v>
      </c>
      <c r="F1382" s="148"/>
      <c r="G1382" s="92" t="s">
        <v>840</v>
      </c>
      <c r="H1382" s="93">
        <v>0.5</v>
      </c>
      <c r="I1382" s="94">
        <v>20.13</v>
      </c>
      <c r="J1382" s="94">
        <v>10.06</v>
      </c>
    </row>
    <row r="1383" spans="1:10" ht="14.4" customHeight="1" x14ac:dyDescent="0.25">
      <c r="A1383" s="98" t="s">
        <v>1226</v>
      </c>
      <c r="B1383" s="99" t="s">
        <v>1637</v>
      </c>
      <c r="C1383" s="98" t="s">
        <v>811</v>
      </c>
      <c r="D1383" s="98" t="s">
        <v>1638</v>
      </c>
      <c r="E1383" s="147" t="s">
        <v>1229</v>
      </c>
      <c r="F1383" s="147"/>
      <c r="G1383" s="100" t="s">
        <v>812</v>
      </c>
      <c r="H1383" s="101">
        <v>1</v>
      </c>
      <c r="I1383" s="102">
        <v>103.66</v>
      </c>
      <c r="J1383" s="102">
        <v>103.66</v>
      </c>
    </row>
    <row r="1384" spans="1:10" x14ac:dyDescent="0.25">
      <c r="A1384" s="95"/>
      <c r="B1384" s="95"/>
      <c r="C1384" s="95"/>
      <c r="D1384" s="95"/>
      <c r="E1384" s="95" t="s">
        <v>1220</v>
      </c>
      <c r="F1384" s="96">
        <v>16.059999999999999</v>
      </c>
      <c r="G1384" s="95" t="s">
        <v>1221</v>
      </c>
      <c r="H1384" s="96">
        <v>0</v>
      </c>
      <c r="I1384" s="95" t="s">
        <v>1222</v>
      </c>
      <c r="J1384" s="96">
        <v>16.059999999999999</v>
      </c>
    </row>
    <row r="1385" spans="1:10" ht="14.4" customHeight="1" thickBot="1" x14ac:dyDescent="0.3">
      <c r="A1385" s="95"/>
      <c r="B1385" s="95"/>
      <c r="C1385" s="95"/>
      <c r="D1385" s="95"/>
      <c r="E1385" s="95" t="s">
        <v>1223</v>
      </c>
      <c r="F1385" s="96">
        <v>33.1</v>
      </c>
      <c r="G1385" s="95"/>
      <c r="H1385" s="144" t="s">
        <v>1224</v>
      </c>
      <c r="I1385" s="144"/>
      <c r="J1385" s="96">
        <v>159.28</v>
      </c>
    </row>
    <row r="1386" spans="1:10" ht="13.8" customHeight="1" thickTop="1" x14ac:dyDescent="0.25">
      <c r="A1386" s="97"/>
      <c r="B1386" s="97"/>
      <c r="C1386" s="97"/>
      <c r="D1386" s="97"/>
      <c r="E1386" s="97"/>
      <c r="F1386" s="97"/>
      <c r="G1386" s="97"/>
      <c r="H1386" s="97"/>
      <c r="I1386" s="97"/>
      <c r="J1386" s="97"/>
    </row>
    <row r="1387" spans="1:10" x14ac:dyDescent="0.25">
      <c r="A1387" s="83" t="s">
        <v>1199</v>
      </c>
      <c r="B1387" s="71" t="s">
        <v>818</v>
      </c>
      <c r="C1387" s="83" t="s">
        <v>817</v>
      </c>
      <c r="D1387" s="83" t="s">
        <v>801</v>
      </c>
      <c r="E1387" s="145" t="s">
        <v>1213</v>
      </c>
      <c r="F1387" s="145"/>
      <c r="G1387" s="72" t="s">
        <v>816</v>
      </c>
      <c r="H1387" s="71" t="s">
        <v>815</v>
      </c>
      <c r="I1387" s="71" t="s">
        <v>814</v>
      </c>
      <c r="J1387" s="71" t="s">
        <v>800</v>
      </c>
    </row>
    <row r="1388" spans="1:10" ht="13.8" customHeight="1" x14ac:dyDescent="0.25">
      <c r="A1388" s="60" t="s">
        <v>1214</v>
      </c>
      <c r="B1388" s="59" t="s">
        <v>1581</v>
      </c>
      <c r="C1388" s="60" t="s">
        <v>831</v>
      </c>
      <c r="D1388" s="60" t="s">
        <v>1582</v>
      </c>
      <c r="E1388" s="146" t="s">
        <v>1239</v>
      </c>
      <c r="F1388" s="146"/>
      <c r="G1388" s="62" t="s">
        <v>812</v>
      </c>
      <c r="H1388" s="89">
        <v>1</v>
      </c>
      <c r="I1388" s="63">
        <v>255.75</v>
      </c>
      <c r="J1388" s="63">
        <v>255.75</v>
      </c>
    </row>
    <row r="1389" spans="1:10" ht="26.4" x14ac:dyDescent="0.25">
      <c r="A1389" s="90" t="s">
        <v>1215</v>
      </c>
      <c r="B1389" s="91" t="s">
        <v>1247</v>
      </c>
      <c r="C1389" s="90" t="s">
        <v>811</v>
      </c>
      <c r="D1389" s="90" t="s">
        <v>1248</v>
      </c>
      <c r="E1389" s="148" t="s">
        <v>1239</v>
      </c>
      <c r="F1389" s="148"/>
      <c r="G1389" s="92" t="s">
        <v>840</v>
      </c>
      <c r="H1389" s="93">
        <v>0.5</v>
      </c>
      <c r="I1389" s="94">
        <v>24.93</v>
      </c>
      <c r="J1389" s="94">
        <v>12.46</v>
      </c>
    </row>
    <row r="1390" spans="1:10" ht="26.4" x14ac:dyDescent="0.25">
      <c r="A1390" s="90" t="s">
        <v>1215</v>
      </c>
      <c r="B1390" s="91" t="s">
        <v>1244</v>
      </c>
      <c r="C1390" s="90" t="s">
        <v>811</v>
      </c>
      <c r="D1390" s="90" t="s">
        <v>1245</v>
      </c>
      <c r="E1390" s="148" t="s">
        <v>1239</v>
      </c>
      <c r="F1390" s="148"/>
      <c r="G1390" s="92" t="s">
        <v>840</v>
      </c>
      <c r="H1390" s="93">
        <v>0.5</v>
      </c>
      <c r="I1390" s="94">
        <v>20.13</v>
      </c>
      <c r="J1390" s="94">
        <v>10.06</v>
      </c>
    </row>
    <row r="1391" spans="1:10" ht="14.4" customHeight="1" x14ac:dyDescent="0.25">
      <c r="A1391" s="98" t="s">
        <v>1226</v>
      </c>
      <c r="B1391" s="99" t="s">
        <v>1637</v>
      </c>
      <c r="C1391" s="98" t="s">
        <v>811</v>
      </c>
      <c r="D1391" s="98" t="s">
        <v>1638</v>
      </c>
      <c r="E1391" s="147" t="s">
        <v>1229</v>
      </c>
      <c r="F1391" s="147"/>
      <c r="G1391" s="100" t="s">
        <v>812</v>
      </c>
      <c r="H1391" s="101">
        <v>2.25</v>
      </c>
      <c r="I1391" s="102">
        <v>103.66</v>
      </c>
      <c r="J1391" s="102">
        <v>233.23</v>
      </c>
    </row>
    <row r="1392" spans="1:10" x14ac:dyDescent="0.25">
      <c r="A1392" s="95"/>
      <c r="B1392" s="95"/>
      <c r="C1392" s="95"/>
      <c r="D1392" s="95"/>
      <c r="E1392" s="95" t="s">
        <v>1220</v>
      </c>
      <c r="F1392" s="96">
        <v>16.059999999999999</v>
      </c>
      <c r="G1392" s="95" t="s">
        <v>1221</v>
      </c>
      <c r="H1392" s="96">
        <v>0</v>
      </c>
      <c r="I1392" s="95" t="s">
        <v>1222</v>
      </c>
      <c r="J1392" s="96">
        <v>16.059999999999999</v>
      </c>
    </row>
    <row r="1393" spans="1:10" ht="14.4" customHeight="1" thickBot="1" x14ac:dyDescent="0.3">
      <c r="A1393" s="95"/>
      <c r="B1393" s="95"/>
      <c r="C1393" s="95"/>
      <c r="D1393" s="95"/>
      <c r="E1393" s="95" t="s">
        <v>1223</v>
      </c>
      <c r="F1393" s="96">
        <v>67.099999999999994</v>
      </c>
      <c r="G1393" s="95"/>
      <c r="H1393" s="144" t="s">
        <v>1224</v>
      </c>
      <c r="I1393" s="144"/>
      <c r="J1393" s="96">
        <v>322.85000000000002</v>
      </c>
    </row>
    <row r="1394" spans="1:10" ht="13.8" customHeight="1" thickTop="1" x14ac:dyDescent="0.25">
      <c r="A1394" s="97"/>
      <c r="B1394" s="97"/>
      <c r="C1394" s="97"/>
      <c r="D1394" s="97"/>
      <c r="E1394" s="97"/>
      <c r="F1394" s="97"/>
      <c r="G1394" s="97"/>
      <c r="H1394" s="97"/>
      <c r="I1394" s="97"/>
      <c r="J1394" s="97"/>
    </row>
    <row r="1395" spans="1:10" x14ac:dyDescent="0.25">
      <c r="A1395" s="83" t="s">
        <v>1202</v>
      </c>
      <c r="B1395" s="71" t="s">
        <v>818</v>
      </c>
      <c r="C1395" s="83" t="s">
        <v>817</v>
      </c>
      <c r="D1395" s="83" t="s">
        <v>801</v>
      </c>
      <c r="E1395" s="145" t="s">
        <v>1213</v>
      </c>
      <c r="F1395" s="145"/>
      <c r="G1395" s="72" t="s">
        <v>816</v>
      </c>
      <c r="H1395" s="71" t="s">
        <v>815</v>
      </c>
      <c r="I1395" s="71" t="s">
        <v>814</v>
      </c>
      <c r="J1395" s="71" t="s">
        <v>800</v>
      </c>
    </row>
    <row r="1396" spans="1:10" ht="13.8" customHeight="1" x14ac:dyDescent="0.25">
      <c r="A1396" s="60" t="s">
        <v>1214</v>
      </c>
      <c r="B1396" s="59" t="s">
        <v>1583</v>
      </c>
      <c r="C1396" s="60" t="s">
        <v>831</v>
      </c>
      <c r="D1396" s="60" t="s">
        <v>1584</v>
      </c>
      <c r="E1396" s="146" t="s">
        <v>1239</v>
      </c>
      <c r="F1396" s="146"/>
      <c r="G1396" s="62" t="s">
        <v>812</v>
      </c>
      <c r="H1396" s="89">
        <v>1</v>
      </c>
      <c r="I1396" s="63">
        <v>608.19000000000005</v>
      </c>
      <c r="J1396" s="63">
        <v>608.19000000000005</v>
      </c>
    </row>
    <row r="1397" spans="1:10" ht="26.4" x14ac:dyDescent="0.25">
      <c r="A1397" s="90" t="s">
        <v>1215</v>
      </c>
      <c r="B1397" s="91" t="s">
        <v>1244</v>
      </c>
      <c r="C1397" s="90" t="s">
        <v>811</v>
      </c>
      <c r="D1397" s="90" t="s">
        <v>1245</v>
      </c>
      <c r="E1397" s="148" t="s">
        <v>1239</v>
      </c>
      <c r="F1397" s="148"/>
      <c r="G1397" s="92" t="s">
        <v>840</v>
      </c>
      <c r="H1397" s="93">
        <v>0.5</v>
      </c>
      <c r="I1397" s="94">
        <v>20.13</v>
      </c>
      <c r="J1397" s="94">
        <v>10.06</v>
      </c>
    </row>
    <row r="1398" spans="1:10" ht="26.4" x14ac:dyDescent="0.25">
      <c r="A1398" s="90" t="s">
        <v>1215</v>
      </c>
      <c r="B1398" s="91" t="s">
        <v>1247</v>
      </c>
      <c r="C1398" s="90" t="s">
        <v>811</v>
      </c>
      <c r="D1398" s="90" t="s">
        <v>1248</v>
      </c>
      <c r="E1398" s="148" t="s">
        <v>1239</v>
      </c>
      <c r="F1398" s="148"/>
      <c r="G1398" s="92" t="s">
        <v>840</v>
      </c>
      <c r="H1398" s="93">
        <v>0.5</v>
      </c>
      <c r="I1398" s="94">
        <v>24.93</v>
      </c>
      <c r="J1398" s="94">
        <v>12.46</v>
      </c>
    </row>
    <row r="1399" spans="1:10" ht="14.4" customHeight="1" x14ac:dyDescent="0.25">
      <c r="A1399" s="98" t="s">
        <v>1226</v>
      </c>
      <c r="B1399" s="99" t="s">
        <v>1637</v>
      </c>
      <c r="C1399" s="98" t="s">
        <v>811</v>
      </c>
      <c r="D1399" s="98" t="s">
        <v>1638</v>
      </c>
      <c r="E1399" s="147" t="s">
        <v>1229</v>
      </c>
      <c r="F1399" s="147"/>
      <c r="G1399" s="100" t="s">
        <v>812</v>
      </c>
      <c r="H1399" s="101">
        <v>5.65</v>
      </c>
      <c r="I1399" s="102">
        <v>103.66</v>
      </c>
      <c r="J1399" s="102">
        <v>585.66999999999996</v>
      </c>
    </row>
    <row r="1400" spans="1:10" x14ac:dyDescent="0.25">
      <c r="A1400" s="95"/>
      <c r="B1400" s="95"/>
      <c r="C1400" s="95"/>
      <c r="D1400" s="95"/>
      <c r="E1400" s="95" t="s">
        <v>1220</v>
      </c>
      <c r="F1400" s="96">
        <v>16.059999999999999</v>
      </c>
      <c r="G1400" s="95" t="s">
        <v>1221</v>
      </c>
      <c r="H1400" s="96">
        <v>0</v>
      </c>
      <c r="I1400" s="95" t="s">
        <v>1222</v>
      </c>
      <c r="J1400" s="96">
        <v>16.059999999999999</v>
      </c>
    </row>
    <row r="1401" spans="1:10" ht="14.4" customHeight="1" thickBot="1" x14ac:dyDescent="0.3">
      <c r="A1401" s="95"/>
      <c r="B1401" s="95"/>
      <c r="C1401" s="95"/>
      <c r="D1401" s="95"/>
      <c r="E1401" s="95" t="s">
        <v>1223</v>
      </c>
      <c r="F1401" s="96">
        <v>159.58000000000001</v>
      </c>
      <c r="G1401" s="95"/>
      <c r="H1401" s="144" t="s">
        <v>1224</v>
      </c>
      <c r="I1401" s="144"/>
      <c r="J1401" s="96">
        <v>767.77</v>
      </c>
    </row>
    <row r="1402" spans="1:10" ht="13.8" customHeight="1" thickTop="1" x14ac:dyDescent="0.25">
      <c r="A1402" s="97"/>
      <c r="B1402" s="97"/>
      <c r="C1402" s="97"/>
      <c r="D1402" s="97"/>
      <c r="E1402" s="97"/>
      <c r="F1402" s="97"/>
      <c r="G1402" s="97"/>
      <c r="H1402" s="97"/>
      <c r="I1402" s="97"/>
      <c r="J1402" s="97"/>
    </row>
    <row r="1403" spans="1:10" x14ac:dyDescent="0.25">
      <c r="A1403" s="83" t="s">
        <v>1205</v>
      </c>
      <c r="B1403" s="71" t="s">
        <v>818</v>
      </c>
      <c r="C1403" s="83" t="s">
        <v>817</v>
      </c>
      <c r="D1403" s="83" t="s">
        <v>801</v>
      </c>
      <c r="E1403" s="145" t="s">
        <v>1213</v>
      </c>
      <c r="F1403" s="145"/>
      <c r="G1403" s="72" t="s">
        <v>816</v>
      </c>
      <c r="H1403" s="71" t="s">
        <v>815</v>
      </c>
      <c r="I1403" s="71" t="s">
        <v>814</v>
      </c>
      <c r="J1403" s="71" t="s">
        <v>800</v>
      </c>
    </row>
    <row r="1404" spans="1:10" ht="13.8" customHeight="1" x14ac:dyDescent="0.25">
      <c r="A1404" s="60" t="s">
        <v>1214</v>
      </c>
      <c r="B1404" s="59" t="s">
        <v>1196</v>
      </c>
      <c r="C1404" s="60" t="s">
        <v>831</v>
      </c>
      <c r="D1404" s="60" t="s">
        <v>1197</v>
      </c>
      <c r="E1404" s="146" t="s">
        <v>1239</v>
      </c>
      <c r="F1404" s="146"/>
      <c r="G1404" s="62" t="s">
        <v>1198</v>
      </c>
      <c r="H1404" s="89">
        <v>1</v>
      </c>
      <c r="I1404" s="63">
        <v>1216.1099999999999</v>
      </c>
      <c r="J1404" s="63">
        <v>1216.1099999999999</v>
      </c>
    </row>
    <row r="1405" spans="1:10" ht="26.4" x14ac:dyDescent="0.25">
      <c r="A1405" s="90" t="s">
        <v>1215</v>
      </c>
      <c r="B1405" s="91" t="s">
        <v>1244</v>
      </c>
      <c r="C1405" s="90" t="s">
        <v>811</v>
      </c>
      <c r="D1405" s="90" t="s">
        <v>1245</v>
      </c>
      <c r="E1405" s="148" t="s">
        <v>1239</v>
      </c>
      <c r="F1405" s="148"/>
      <c r="G1405" s="92" t="s">
        <v>840</v>
      </c>
      <c r="H1405" s="93">
        <v>0.8</v>
      </c>
      <c r="I1405" s="94">
        <v>20.13</v>
      </c>
      <c r="J1405" s="94">
        <v>16.100000000000001</v>
      </c>
    </row>
    <row r="1406" spans="1:10" ht="14.4" customHeight="1" x14ac:dyDescent="0.25">
      <c r="A1406" s="98" t="s">
        <v>1226</v>
      </c>
      <c r="B1406" s="99" t="s">
        <v>1283</v>
      </c>
      <c r="C1406" s="98" t="s">
        <v>811</v>
      </c>
      <c r="D1406" s="98" t="s">
        <v>1284</v>
      </c>
      <c r="E1406" s="147" t="s">
        <v>1229</v>
      </c>
      <c r="F1406" s="147"/>
      <c r="G1406" s="100" t="s">
        <v>812</v>
      </c>
      <c r="H1406" s="101">
        <v>1</v>
      </c>
      <c r="I1406" s="102">
        <v>1200.01</v>
      </c>
      <c r="J1406" s="102">
        <v>1200.01</v>
      </c>
    </row>
    <row r="1407" spans="1:10" x14ac:dyDescent="0.25">
      <c r="A1407" s="95"/>
      <c r="B1407" s="95"/>
      <c r="C1407" s="95"/>
      <c r="D1407" s="95"/>
      <c r="E1407" s="95" t="s">
        <v>1220</v>
      </c>
      <c r="F1407" s="96">
        <v>10.98</v>
      </c>
      <c r="G1407" s="95" t="s">
        <v>1221</v>
      </c>
      <c r="H1407" s="96">
        <v>0</v>
      </c>
      <c r="I1407" s="95" t="s">
        <v>1222</v>
      </c>
      <c r="J1407" s="96">
        <v>10.98</v>
      </c>
    </row>
    <row r="1408" spans="1:10" ht="14.4" customHeight="1" thickBot="1" x14ac:dyDescent="0.3">
      <c r="A1408" s="95"/>
      <c r="B1408" s="95"/>
      <c r="C1408" s="95"/>
      <c r="D1408" s="95"/>
      <c r="E1408" s="95" t="s">
        <v>1223</v>
      </c>
      <c r="F1408" s="96">
        <v>319.10000000000002</v>
      </c>
      <c r="G1408" s="95"/>
      <c r="H1408" s="144" t="s">
        <v>1224</v>
      </c>
      <c r="I1408" s="144"/>
      <c r="J1408" s="96">
        <v>1535.21</v>
      </c>
    </row>
    <row r="1409" spans="1:10" ht="14.4" thickTop="1" x14ac:dyDescent="0.25">
      <c r="A1409" s="97"/>
      <c r="B1409" s="97"/>
      <c r="C1409" s="97"/>
      <c r="D1409" s="97"/>
      <c r="E1409" s="97"/>
      <c r="F1409" s="97"/>
      <c r="G1409" s="97"/>
      <c r="H1409" s="97"/>
      <c r="I1409" s="97"/>
      <c r="J1409" s="97"/>
    </row>
    <row r="1410" spans="1:10" x14ac:dyDescent="0.25">
      <c r="A1410" s="83" t="s">
        <v>1585</v>
      </c>
      <c r="B1410" s="71" t="s">
        <v>818</v>
      </c>
      <c r="C1410" s="83" t="s">
        <v>817</v>
      </c>
      <c r="D1410" s="83" t="s">
        <v>801</v>
      </c>
      <c r="E1410" s="145" t="s">
        <v>1213</v>
      </c>
      <c r="F1410" s="145"/>
      <c r="G1410" s="72" t="s">
        <v>816</v>
      </c>
      <c r="H1410" s="71" t="s">
        <v>815</v>
      </c>
      <c r="I1410" s="71" t="s">
        <v>814</v>
      </c>
      <c r="J1410" s="71" t="s">
        <v>800</v>
      </c>
    </row>
    <row r="1411" spans="1:10" ht="26.4" x14ac:dyDescent="0.25">
      <c r="A1411" s="60" t="s">
        <v>1214</v>
      </c>
      <c r="B1411" s="59" t="s">
        <v>1200</v>
      </c>
      <c r="C1411" s="60" t="s">
        <v>811</v>
      </c>
      <c r="D1411" s="60" t="s">
        <v>1201</v>
      </c>
      <c r="E1411" s="146" t="s">
        <v>1239</v>
      </c>
      <c r="F1411" s="146"/>
      <c r="G1411" s="62" t="s">
        <v>808</v>
      </c>
      <c r="H1411" s="89">
        <v>1</v>
      </c>
      <c r="I1411" s="63">
        <v>6.9</v>
      </c>
      <c r="J1411" s="63">
        <v>6.9</v>
      </c>
    </row>
    <row r="1412" spans="1:10" ht="26.4" x14ac:dyDescent="0.25">
      <c r="A1412" s="90" t="s">
        <v>1215</v>
      </c>
      <c r="B1412" s="91" t="s">
        <v>1244</v>
      </c>
      <c r="C1412" s="90" t="s">
        <v>811</v>
      </c>
      <c r="D1412" s="90" t="s">
        <v>1245</v>
      </c>
      <c r="E1412" s="148" t="s">
        <v>1239</v>
      </c>
      <c r="F1412" s="148"/>
      <c r="G1412" s="92" t="s">
        <v>840</v>
      </c>
      <c r="H1412" s="93">
        <v>0.34</v>
      </c>
      <c r="I1412" s="94">
        <v>20.13</v>
      </c>
      <c r="J1412" s="94">
        <v>6.84</v>
      </c>
    </row>
    <row r="1413" spans="1:10" ht="14.4" customHeight="1" x14ac:dyDescent="0.25">
      <c r="A1413" s="98" t="s">
        <v>1226</v>
      </c>
      <c r="B1413" s="99" t="s">
        <v>2121</v>
      </c>
      <c r="C1413" s="98" t="s">
        <v>811</v>
      </c>
      <c r="D1413" s="98" t="s">
        <v>2122</v>
      </c>
      <c r="E1413" s="147" t="s">
        <v>1229</v>
      </c>
      <c r="F1413" s="147"/>
      <c r="G1413" s="100" t="s">
        <v>1771</v>
      </c>
      <c r="H1413" s="101">
        <v>6.0000000000000001E-3</v>
      </c>
      <c r="I1413" s="102">
        <v>10.5</v>
      </c>
      <c r="J1413" s="102">
        <v>0.06</v>
      </c>
    </row>
    <row r="1414" spans="1:10" x14ac:dyDescent="0.25">
      <c r="A1414" s="95"/>
      <c r="B1414" s="95"/>
      <c r="C1414" s="95"/>
      <c r="D1414" s="95"/>
      <c r="E1414" s="95" t="s">
        <v>1220</v>
      </c>
      <c r="F1414" s="96">
        <v>4.66</v>
      </c>
      <c r="G1414" s="95" t="s">
        <v>1221</v>
      </c>
      <c r="H1414" s="96">
        <v>0</v>
      </c>
      <c r="I1414" s="95" t="s">
        <v>1222</v>
      </c>
      <c r="J1414" s="96">
        <v>4.66</v>
      </c>
    </row>
    <row r="1415" spans="1:10" ht="14.4" customHeight="1" thickBot="1" x14ac:dyDescent="0.3">
      <c r="A1415" s="95"/>
      <c r="B1415" s="95"/>
      <c r="C1415" s="95"/>
      <c r="D1415" s="95"/>
      <c r="E1415" s="95" t="s">
        <v>1223</v>
      </c>
      <c r="F1415" s="96">
        <v>1.81</v>
      </c>
      <c r="G1415" s="95"/>
      <c r="H1415" s="144" t="s">
        <v>1224</v>
      </c>
      <c r="I1415" s="144"/>
      <c r="J1415" s="96">
        <v>8.7100000000000009</v>
      </c>
    </row>
    <row r="1416" spans="1:10" ht="13.8" customHeight="1" thickTop="1" x14ac:dyDescent="0.25">
      <c r="A1416" s="97"/>
      <c r="B1416" s="97"/>
      <c r="C1416" s="97"/>
      <c r="D1416" s="97"/>
      <c r="E1416" s="97"/>
      <c r="F1416" s="97"/>
      <c r="G1416" s="97"/>
      <c r="H1416" s="97"/>
      <c r="I1416" s="97"/>
      <c r="J1416" s="97"/>
    </row>
    <row r="1417" spans="1:10" ht="39.6" customHeight="1" x14ac:dyDescent="0.25">
      <c r="A1417" s="83" t="s">
        <v>1586</v>
      </c>
      <c r="B1417" s="71" t="s">
        <v>818</v>
      </c>
      <c r="C1417" s="83" t="s">
        <v>817</v>
      </c>
      <c r="D1417" s="83" t="s">
        <v>801</v>
      </c>
      <c r="E1417" s="145" t="s">
        <v>1213</v>
      </c>
      <c r="F1417" s="145"/>
      <c r="G1417" s="72" t="s">
        <v>816</v>
      </c>
      <c r="H1417" s="71" t="s">
        <v>815</v>
      </c>
      <c r="I1417" s="71" t="s">
        <v>814</v>
      </c>
      <c r="J1417" s="71" t="s">
        <v>800</v>
      </c>
    </row>
    <row r="1418" spans="1:10" ht="13.8" customHeight="1" x14ac:dyDescent="0.25">
      <c r="A1418" s="60" t="s">
        <v>1214</v>
      </c>
      <c r="B1418" s="59" t="s">
        <v>1203</v>
      </c>
      <c r="C1418" s="60" t="s">
        <v>811</v>
      </c>
      <c r="D1418" s="60" t="s">
        <v>1204</v>
      </c>
      <c r="E1418" s="146" t="s">
        <v>1239</v>
      </c>
      <c r="F1418" s="146"/>
      <c r="G1418" s="62" t="s">
        <v>808</v>
      </c>
      <c r="H1418" s="89">
        <v>1</v>
      </c>
      <c r="I1418" s="63">
        <v>1.82</v>
      </c>
      <c r="J1418" s="63">
        <v>1.82</v>
      </c>
    </row>
    <row r="1419" spans="1:10" ht="26.4" x14ac:dyDescent="0.25">
      <c r="A1419" s="90" t="s">
        <v>1215</v>
      </c>
      <c r="B1419" s="91" t="s">
        <v>1244</v>
      </c>
      <c r="C1419" s="90" t="s">
        <v>811</v>
      </c>
      <c r="D1419" s="90" t="s">
        <v>1245</v>
      </c>
      <c r="E1419" s="148" t="s">
        <v>1239</v>
      </c>
      <c r="F1419" s="148"/>
      <c r="G1419" s="92" t="s">
        <v>840</v>
      </c>
      <c r="H1419" s="93">
        <v>8.8999999999999996E-2</v>
      </c>
      <c r="I1419" s="94">
        <v>20.13</v>
      </c>
      <c r="J1419" s="94">
        <v>1.79</v>
      </c>
    </row>
    <row r="1420" spans="1:10" ht="14.4" customHeight="1" x14ac:dyDescent="0.25">
      <c r="A1420" s="90" t="s">
        <v>1215</v>
      </c>
      <c r="B1420" s="91" t="s">
        <v>2123</v>
      </c>
      <c r="C1420" s="90" t="s">
        <v>811</v>
      </c>
      <c r="D1420" s="90" t="s">
        <v>2124</v>
      </c>
      <c r="E1420" s="148" t="s">
        <v>1218</v>
      </c>
      <c r="F1420" s="148"/>
      <c r="G1420" s="92" t="s">
        <v>1219</v>
      </c>
      <c r="H1420" s="93">
        <v>1.4999999999999999E-2</v>
      </c>
      <c r="I1420" s="94">
        <v>2.39</v>
      </c>
      <c r="J1420" s="94">
        <v>0.03</v>
      </c>
    </row>
    <row r="1421" spans="1:10" x14ac:dyDescent="0.25">
      <c r="A1421" s="95"/>
      <c r="B1421" s="95"/>
      <c r="C1421" s="95"/>
      <c r="D1421" s="95"/>
      <c r="E1421" s="95" t="s">
        <v>1220</v>
      </c>
      <c r="F1421" s="96">
        <v>1.22</v>
      </c>
      <c r="G1421" s="95" t="s">
        <v>1221</v>
      </c>
      <c r="H1421" s="96">
        <v>0</v>
      </c>
      <c r="I1421" s="95" t="s">
        <v>1222</v>
      </c>
      <c r="J1421" s="96">
        <v>1.22</v>
      </c>
    </row>
    <row r="1422" spans="1:10" ht="14.4" customHeight="1" thickBot="1" x14ac:dyDescent="0.3">
      <c r="A1422" s="95"/>
      <c r="B1422" s="95"/>
      <c r="C1422" s="95"/>
      <c r="D1422" s="95"/>
      <c r="E1422" s="95" t="s">
        <v>1223</v>
      </c>
      <c r="F1422" s="96">
        <v>0.47</v>
      </c>
      <c r="G1422" s="95"/>
      <c r="H1422" s="144" t="s">
        <v>1224</v>
      </c>
      <c r="I1422" s="144"/>
      <c r="J1422" s="96">
        <v>2.29</v>
      </c>
    </row>
    <row r="1423" spans="1:10" ht="14.4" thickTop="1" x14ac:dyDescent="0.25">
      <c r="A1423" s="97"/>
      <c r="B1423" s="97"/>
      <c r="C1423" s="97"/>
      <c r="D1423" s="97"/>
      <c r="E1423" s="97"/>
      <c r="F1423" s="97"/>
      <c r="G1423" s="97"/>
      <c r="H1423" s="97"/>
      <c r="I1423" s="97"/>
      <c r="J1423" s="97"/>
    </row>
    <row r="1424" spans="1:10" x14ac:dyDescent="0.25">
      <c r="A1424" s="83" t="s">
        <v>1587</v>
      </c>
      <c r="B1424" s="71" t="s">
        <v>818</v>
      </c>
      <c r="C1424" s="83" t="s">
        <v>817</v>
      </c>
      <c r="D1424" s="83" t="s">
        <v>801</v>
      </c>
      <c r="E1424" s="145" t="s">
        <v>1213</v>
      </c>
      <c r="F1424" s="145"/>
      <c r="G1424" s="72" t="s">
        <v>816</v>
      </c>
      <c r="H1424" s="71" t="s">
        <v>815</v>
      </c>
      <c r="I1424" s="71" t="s">
        <v>814</v>
      </c>
      <c r="J1424" s="71" t="s">
        <v>800</v>
      </c>
    </row>
    <row r="1425" spans="1:10" ht="26.4" x14ac:dyDescent="0.25">
      <c r="A1425" s="60" t="s">
        <v>1214</v>
      </c>
      <c r="B1425" s="59" t="s">
        <v>1206</v>
      </c>
      <c r="C1425" s="60" t="s">
        <v>1005</v>
      </c>
      <c r="D1425" s="60" t="s">
        <v>1207</v>
      </c>
      <c r="E1425" s="146" t="s">
        <v>2771</v>
      </c>
      <c r="F1425" s="146"/>
      <c r="G1425" s="62" t="s">
        <v>808</v>
      </c>
      <c r="H1425" s="89">
        <v>1</v>
      </c>
      <c r="I1425" s="63">
        <v>20.309999999999999</v>
      </c>
      <c r="J1425" s="63">
        <v>20.309999999999999</v>
      </c>
    </row>
    <row r="1426" spans="1:10" x14ac:dyDescent="0.25">
      <c r="A1426" s="98" t="s">
        <v>1226</v>
      </c>
      <c r="B1426" s="99" t="s">
        <v>2752</v>
      </c>
      <c r="C1426" s="98" t="s">
        <v>1005</v>
      </c>
      <c r="D1426" s="98" t="s">
        <v>2753</v>
      </c>
      <c r="E1426" s="147" t="s">
        <v>1242</v>
      </c>
      <c r="F1426" s="147"/>
      <c r="G1426" s="100" t="s">
        <v>840</v>
      </c>
      <c r="H1426" s="101">
        <v>0.35</v>
      </c>
      <c r="I1426" s="102">
        <v>20.13</v>
      </c>
      <c r="J1426" s="102">
        <v>7.04</v>
      </c>
    </row>
    <row r="1427" spans="1:10" ht="26.4" x14ac:dyDescent="0.25">
      <c r="A1427" s="98" t="s">
        <v>1226</v>
      </c>
      <c r="B1427" s="99" t="s">
        <v>2803</v>
      </c>
      <c r="C1427" s="98" t="s">
        <v>1005</v>
      </c>
      <c r="D1427" s="98" t="s">
        <v>2804</v>
      </c>
      <c r="E1427" s="147" t="s">
        <v>1229</v>
      </c>
      <c r="F1427" s="147"/>
      <c r="G1427" s="100" t="s">
        <v>1771</v>
      </c>
      <c r="H1427" s="101">
        <v>0.21</v>
      </c>
      <c r="I1427" s="102">
        <v>34.71</v>
      </c>
      <c r="J1427" s="102">
        <v>7.28</v>
      </c>
    </row>
    <row r="1428" spans="1:10" ht="14.4" customHeight="1" x14ac:dyDescent="0.25">
      <c r="A1428" s="98" t="s">
        <v>1226</v>
      </c>
      <c r="B1428" s="99" t="s">
        <v>2805</v>
      </c>
      <c r="C1428" s="98" t="s">
        <v>1005</v>
      </c>
      <c r="D1428" s="98" t="s">
        <v>2806</v>
      </c>
      <c r="E1428" s="147" t="s">
        <v>1242</v>
      </c>
      <c r="F1428" s="147"/>
      <c r="G1428" s="100" t="s">
        <v>840</v>
      </c>
      <c r="H1428" s="101">
        <v>0.3</v>
      </c>
      <c r="I1428" s="102">
        <v>19.98</v>
      </c>
      <c r="J1428" s="102">
        <v>5.99</v>
      </c>
    </row>
    <row r="1429" spans="1:10" x14ac:dyDescent="0.25">
      <c r="A1429" s="95"/>
      <c r="B1429" s="95"/>
      <c r="C1429" s="95"/>
      <c r="D1429" s="95"/>
      <c r="E1429" s="95" t="s">
        <v>1220</v>
      </c>
      <c r="F1429" s="96">
        <v>13.03</v>
      </c>
      <c r="G1429" s="95" t="s">
        <v>1221</v>
      </c>
      <c r="H1429" s="96">
        <v>0</v>
      </c>
      <c r="I1429" s="95" t="s">
        <v>1222</v>
      </c>
      <c r="J1429" s="96">
        <v>13.03</v>
      </c>
    </row>
    <row r="1430" spans="1:10" ht="14.4" customHeight="1" thickBot="1" x14ac:dyDescent="0.3">
      <c r="A1430" s="95"/>
      <c r="B1430" s="95"/>
      <c r="C1430" s="95"/>
      <c r="D1430" s="95"/>
      <c r="E1430" s="95" t="s">
        <v>1223</v>
      </c>
      <c r="F1430" s="96">
        <v>5.32</v>
      </c>
      <c r="G1430" s="95"/>
      <c r="H1430" s="144" t="s">
        <v>1224</v>
      </c>
      <c r="I1430" s="144"/>
      <c r="J1430" s="96">
        <v>25.63</v>
      </c>
    </row>
    <row r="1431" spans="1:10" ht="14.4" thickTop="1" x14ac:dyDescent="0.25">
      <c r="A1431" s="97"/>
      <c r="B1431" s="97"/>
      <c r="C1431" s="97"/>
      <c r="D1431" s="97"/>
      <c r="E1431" s="97"/>
      <c r="F1431" s="97"/>
      <c r="G1431" s="97"/>
      <c r="H1431" s="97"/>
      <c r="I1431" s="97"/>
      <c r="J1431" s="97"/>
    </row>
    <row r="1432" spans="1:10" ht="13.8" customHeight="1" x14ac:dyDescent="0.3">
      <c r="A1432" s="108" t="s">
        <v>1285</v>
      </c>
      <c r="B1432" s="122"/>
      <c r="C1432" s="122"/>
      <c r="D1432" s="122"/>
      <c r="E1432" s="122"/>
      <c r="F1432" s="122"/>
      <c r="G1432" s="122"/>
      <c r="H1432" s="122"/>
      <c r="I1432" s="122"/>
      <c r="J1432" s="122"/>
    </row>
    <row r="1433" spans="1:10" x14ac:dyDescent="0.25">
      <c r="A1433" s="83"/>
      <c r="B1433" s="71" t="s">
        <v>818</v>
      </c>
      <c r="C1433" s="83" t="s">
        <v>817</v>
      </c>
      <c r="D1433" s="83" t="s">
        <v>801</v>
      </c>
      <c r="E1433" s="145" t="s">
        <v>1213</v>
      </c>
      <c r="F1433" s="145"/>
      <c r="G1433" s="72" t="s">
        <v>816</v>
      </c>
      <c r="H1433" s="71" t="s">
        <v>815</v>
      </c>
      <c r="I1433" s="71" t="s">
        <v>814</v>
      </c>
      <c r="J1433" s="71" t="s">
        <v>800</v>
      </c>
    </row>
    <row r="1434" spans="1:10" ht="13.8" customHeight="1" x14ac:dyDescent="0.25">
      <c r="A1434" s="60" t="s">
        <v>1214</v>
      </c>
      <c r="B1434" s="59" t="s">
        <v>1737</v>
      </c>
      <c r="C1434" s="60" t="s">
        <v>811</v>
      </c>
      <c r="D1434" s="60" t="s">
        <v>1738</v>
      </c>
      <c r="E1434" s="146" t="s">
        <v>1239</v>
      </c>
      <c r="F1434" s="146"/>
      <c r="G1434" s="62" t="s">
        <v>840</v>
      </c>
      <c r="H1434" s="89">
        <v>1</v>
      </c>
      <c r="I1434" s="63">
        <v>20.61</v>
      </c>
      <c r="J1434" s="63">
        <v>20.61</v>
      </c>
    </row>
    <row r="1435" spans="1:10" ht="26.4" x14ac:dyDescent="0.25">
      <c r="A1435" s="90" t="s">
        <v>1215</v>
      </c>
      <c r="B1435" s="91" t="s">
        <v>2125</v>
      </c>
      <c r="C1435" s="90" t="s">
        <v>811</v>
      </c>
      <c r="D1435" s="90" t="s">
        <v>2126</v>
      </c>
      <c r="E1435" s="148" t="s">
        <v>1239</v>
      </c>
      <c r="F1435" s="148"/>
      <c r="G1435" s="92" t="s">
        <v>840</v>
      </c>
      <c r="H1435" s="93">
        <v>1</v>
      </c>
      <c r="I1435" s="94">
        <v>0.18</v>
      </c>
      <c r="J1435" s="94">
        <v>0.18</v>
      </c>
    </row>
    <row r="1436" spans="1:10" ht="26.4" x14ac:dyDescent="0.25">
      <c r="A1436" s="98" t="s">
        <v>1226</v>
      </c>
      <c r="B1436" s="99" t="s">
        <v>2127</v>
      </c>
      <c r="C1436" s="98" t="s">
        <v>811</v>
      </c>
      <c r="D1436" s="98" t="s">
        <v>2128</v>
      </c>
      <c r="E1436" s="147" t="s">
        <v>1229</v>
      </c>
      <c r="F1436" s="147"/>
      <c r="G1436" s="100" t="s">
        <v>840</v>
      </c>
      <c r="H1436" s="101">
        <v>1</v>
      </c>
      <c r="I1436" s="102">
        <v>0.82</v>
      </c>
      <c r="J1436" s="102">
        <v>0.82</v>
      </c>
    </row>
    <row r="1437" spans="1:10" x14ac:dyDescent="0.25">
      <c r="A1437" s="98" t="s">
        <v>1226</v>
      </c>
      <c r="B1437" s="99" t="s">
        <v>1708</v>
      </c>
      <c r="C1437" s="98" t="s">
        <v>811</v>
      </c>
      <c r="D1437" s="98" t="s">
        <v>1709</v>
      </c>
      <c r="E1437" s="147" t="s">
        <v>1229</v>
      </c>
      <c r="F1437" s="147"/>
      <c r="G1437" s="100" t="s">
        <v>840</v>
      </c>
      <c r="H1437" s="101">
        <v>1</v>
      </c>
      <c r="I1437" s="102">
        <v>0.04</v>
      </c>
      <c r="J1437" s="102">
        <v>0.04</v>
      </c>
    </row>
    <row r="1438" spans="1:10" x14ac:dyDescent="0.25">
      <c r="A1438" s="98" t="s">
        <v>1226</v>
      </c>
      <c r="B1438" s="99" t="s">
        <v>2133</v>
      </c>
      <c r="C1438" s="98" t="s">
        <v>811</v>
      </c>
      <c r="D1438" s="98" t="s">
        <v>2134</v>
      </c>
      <c r="E1438" s="147" t="s">
        <v>1242</v>
      </c>
      <c r="F1438" s="147"/>
      <c r="G1438" s="100" t="s">
        <v>840</v>
      </c>
      <c r="H1438" s="101">
        <v>1</v>
      </c>
      <c r="I1438" s="102">
        <v>13.91</v>
      </c>
      <c r="J1438" s="102">
        <v>13.91</v>
      </c>
    </row>
    <row r="1439" spans="1:10" ht="26.4" x14ac:dyDescent="0.25">
      <c r="A1439" s="98" t="s">
        <v>1226</v>
      </c>
      <c r="B1439" s="99" t="s">
        <v>2131</v>
      </c>
      <c r="C1439" s="98" t="s">
        <v>811</v>
      </c>
      <c r="D1439" s="98" t="s">
        <v>2132</v>
      </c>
      <c r="E1439" s="147" t="s">
        <v>1229</v>
      </c>
      <c r="F1439" s="147"/>
      <c r="G1439" s="100" t="s">
        <v>840</v>
      </c>
      <c r="H1439" s="101">
        <v>1</v>
      </c>
      <c r="I1439" s="102">
        <v>2.0699999999999998</v>
      </c>
      <c r="J1439" s="102">
        <v>2.0699999999999998</v>
      </c>
    </row>
    <row r="1440" spans="1:10" ht="26.4" x14ac:dyDescent="0.25">
      <c r="A1440" s="98" t="s">
        <v>1226</v>
      </c>
      <c r="B1440" s="99" t="s">
        <v>2129</v>
      </c>
      <c r="C1440" s="98" t="s">
        <v>811</v>
      </c>
      <c r="D1440" s="98" t="s">
        <v>2130</v>
      </c>
      <c r="E1440" s="147" t="s">
        <v>1229</v>
      </c>
      <c r="F1440" s="147"/>
      <c r="G1440" s="100" t="s">
        <v>840</v>
      </c>
      <c r="H1440" s="101">
        <v>1</v>
      </c>
      <c r="I1440" s="102">
        <v>1.01</v>
      </c>
      <c r="J1440" s="102">
        <v>1.01</v>
      </c>
    </row>
    <row r="1441" spans="1:10" ht="26.4" x14ac:dyDescent="0.25">
      <c r="A1441" s="98" t="s">
        <v>1226</v>
      </c>
      <c r="B1441" s="99" t="s">
        <v>2135</v>
      </c>
      <c r="C1441" s="98" t="s">
        <v>811</v>
      </c>
      <c r="D1441" s="98" t="s">
        <v>2136</v>
      </c>
      <c r="E1441" s="147" t="s">
        <v>1229</v>
      </c>
      <c r="F1441" s="147"/>
      <c r="G1441" s="100" t="s">
        <v>840</v>
      </c>
      <c r="H1441" s="101">
        <v>1</v>
      </c>
      <c r="I1441" s="102">
        <v>1.24</v>
      </c>
      <c r="J1441" s="102">
        <v>1.24</v>
      </c>
    </row>
    <row r="1442" spans="1:10" ht="14.4" customHeight="1" x14ac:dyDescent="0.25">
      <c r="A1442" s="98" t="s">
        <v>1226</v>
      </c>
      <c r="B1442" s="99" t="s">
        <v>1702</v>
      </c>
      <c r="C1442" s="98" t="s">
        <v>811</v>
      </c>
      <c r="D1442" s="98" t="s">
        <v>1703</v>
      </c>
      <c r="E1442" s="147" t="s">
        <v>1229</v>
      </c>
      <c r="F1442" s="147"/>
      <c r="G1442" s="100" t="s">
        <v>840</v>
      </c>
      <c r="H1442" s="101">
        <v>1</v>
      </c>
      <c r="I1442" s="102">
        <v>1.34</v>
      </c>
      <c r="J1442" s="102">
        <v>1.34</v>
      </c>
    </row>
    <row r="1443" spans="1:10" x14ac:dyDescent="0.25">
      <c r="A1443" s="95"/>
      <c r="B1443" s="95"/>
      <c r="C1443" s="95"/>
      <c r="D1443" s="95"/>
      <c r="E1443" s="95" t="s">
        <v>1220</v>
      </c>
      <c r="F1443" s="96">
        <v>14.09</v>
      </c>
      <c r="G1443" s="95" t="s">
        <v>1221</v>
      </c>
      <c r="H1443" s="96">
        <v>0</v>
      </c>
      <c r="I1443" s="95" t="s">
        <v>1222</v>
      </c>
      <c r="J1443" s="96">
        <v>14.09</v>
      </c>
    </row>
    <row r="1444" spans="1:10" ht="14.4" customHeight="1" thickBot="1" x14ac:dyDescent="0.3">
      <c r="A1444" s="95"/>
      <c r="B1444" s="95"/>
      <c r="C1444" s="95"/>
      <c r="D1444" s="95"/>
      <c r="E1444" s="95" t="s">
        <v>1223</v>
      </c>
      <c r="F1444" s="96">
        <v>5.4</v>
      </c>
      <c r="G1444" s="95"/>
      <c r="H1444" s="144" t="s">
        <v>1224</v>
      </c>
      <c r="I1444" s="144"/>
      <c r="J1444" s="96">
        <v>26.01</v>
      </c>
    </row>
    <row r="1445" spans="1:10" ht="13.8" customHeight="1" thickTop="1" x14ac:dyDescent="0.25">
      <c r="A1445" s="97"/>
      <c r="B1445" s="97"/>
      <c r="C1445" s="97"/>
      <c r="D1445" s="97"/>
      <c r="E1445" s="97"/>
      <c r="F1445" s="97"/>
      <c r="G1445" s="97"/>
      <c r="H1445" s="97"/>
      <c r="I1445" s="97"/>
      <c r="J1445" s="97"/>
    </row>
    <row r="1446" spans="1:10" x14ac:dyDescent="0.25">
      <c r="A1446" s="83"/>
      <c r="B1446" s="71" t="s">
        <v>818</v>
      </c>
      <c r="C1446" s="83" t="s">
        <v>817</v>
      </c>
      <c r="D1446" s="83" t="s">
        <v>801</v>
      </c>
      <c r="E1446" s="145" t="s">
        <v>1213</v>
      </c>
      <c r="F1446" s="145"/>
      <c r="G1446" s="72" t="s">
        <v>816</v>
      </c>
      <c r="H1446" s="71" t="s">
        <v>815</v>
      </c>
      <c r="I1446" s="71" t="s">
        <v>814</v>
      </c>
      <c r="J1446" s="71" t="s">
        <v>800</v>
      </c>
    </row>
    <row r="1447" spans="1:10" ht="13.8" customHeight="1" x14ac:dyDescent="0.25">
      <c r="A1447" s="60" t="s">
        <v>1214</v>
      </c>
      <c r="B1447" s="59" t="s">
        <v>1765</v>
      </c>
      <c r="C1447" s="60" t="s">
        <v>811</v>
      </c>
      <c r="D1447" s="60" t="s">
        <v>1766</v>
      </c>
      <c r="E1447" s="146" t="s">
        <v>1239</v>
      </c>
      <c r="F1447" s="146"/>
      <c r="G1447" s="62" t="s">
        <v>840</v>
      </c>
      <c r="H1447" s="89">
        <v>1</v>
      </c>
      <c r="I1447" s="63">
        <v>20.52</v>
      </c>
      <c r="J1447" s="63">
        <v>20.52</v>
      </c>
    </row>
    <row r="1448" spans="1:10" ht="26.4" x14ac:dyDescent="0.25">
      <c r="A1448" s="90" t="s">
        <v>1215</v>
      </c>
      <c r="B1448" s="91" t="s">
        <v>2137</v>
      </c>
      <c r="C1448" s="90" t="s">
        <v>811</v>
      </c>
      <c r="D1448" s="90" t="s">
        <v>2138</v>
      </c>
      <c r="E1448" s="148" t="s">
        <v>1239</v>
      </c>
      <c r="F1448" s="148"/>
      <c r="G1448" s="92" t="s">
        <v>840</v>
      </c>
      <c r="H1448" s="93">
        <v>1</v>
      </c>
      <c r="I1448" s="94">
        <v>0.23</v>
      </c>
      <c r="J1448" s="94">
        <v>0.23</v>
      </c>
    </row>
    <row r="1449" spans="1:10" ht="26.4" x14ac:dyDescent="0.25">
      <c r="A1449" s="98" t="s">
        <v>1226</v>
      </c>
      <c r="B1449" s="99" t="s">
        <v>2139</v>
      </c>
      <c r="C1449" s="98" t="s">
        <v>811</v>
      </c>
      <c r="D1449" s="98" t="s">
        <v>2140</v>
      </c>
      <c r="E1449" s="147" t="s">
        <v>1229</v>
      </c>
      <c r="F1449" s="147"/>
      <c r="G1449" s="100" t="s">
        <v>840</v>
      </c>
      <c r="H1449" s="101">
        <v>1</v>
      </c>
      <c r="I1449" s="102">
        <v>1.43</v>
      </c>
      <c r="J1449" s="102">
        <v>1.43</v>
      </c>
    </row>
    <row r="1450" spans="1:10" x14ac:dyDescent="0.25">
      <c r="A1450" s="98" t="s">
        <v>1226</v>
      </c>
      <c r="B1450" s="99" t="s">
        <v>1708</v>
      </c>
      <c r="C1450" s="98" t="s">
        <v>811</v>
      </c>
      <c r="D1450" s="98" t="s">
        <v>1709</v>
      </c>
      <c r="E1450" s="147" t="s">
        <v>1229</v>
      </c>
      <c r="F1450" s="147"/>
      <c r="G1450" s="100" t="s">
        <v>840</v>
      </c>
      <c r="H1450" s="101">
        <v>1</v>
      </c>
      <c r="I1450" s="102">
        <v>0.04</v>
      </c>
      <c r="J1450" s="102">
        <v>0.04</v>
      </c>
    </row>
    <row r="1451" spans="1:10" ht="26.4" x14ac:dyDescent="0.25">
      <c r="A1451" s="98" t="s">
        <v>1226</v>
      </c>
      <c r="B1451" s="99" t="s">
        <v>2129</v>
      </c>
      <c r="C1451" s="98" t="s">
        <v>811</v>
      </c>
      <c r="D1451" s="98" t="s">
        <v>2130</v>
      </c>
      <c r="E1451" s="147" t="s">
        <v>1229</v>
      </c>
      <c r="F1451" s="147"/>
      <c r="G1451" s="100" t="s">
        <v>840</v>
      </c>
      <c r="H1451" s="101">
        <v>1</v>
      </c>
      <c r="I1451" s="102">
        <v>1.01</v>
      </c>
      <c r="J1451" s="102">
        <v>1.01</v>
      </c>
    </row>
    <row r="1452" spans="1:10" ht="26.4" x14ac:dyDescent="0.25">
      <c r="A1452" s="98" t="s">
        <v>1226</v>
      </c>
      <c r="B1452" s="99" t="s">
        <v>2141</v>
      </c>
      <c r="C1452" s="98" t="s">
        <v>811</v>
      </c>
      <c r="D1452" s="98" t="s">
        <v>2142</v>
      </c>
      <c r="E1452" s="147" t="s">
        <v>1229</v>
      </c>
      <c r="F1452" s="147"/>
      <c r="G1452" s="100" t="s">
        <v>840</v>
      </c>
      <c r="H1452" s="101">
        <v>1</v>
      </c>
      <c r="I1452" s="102">
        <v>0.49</v>
      </c>
      <c r="J1452" s="102">
        <v>0.49</v>
      </c>
    </row>
    <row r="1453" spans="1:10" x14ac:dyDescent="0.25">
      <c r="A1453" s="98" t="s">
        <v>1226</v>
      </c>
      <c r="B1453" s="99" t="s">
        <v>1702</v>
      </c>
      <c r="C1453" s="98" t="s">
        <v>811</v>
      </c>
      <c r="D1453" s="98" t="s">
        <v>1703</v>
      </c>
      <c r="E1453" s="147" t="s">
        <v>1229</v>
      </c>
      <c r="F1453" s="147"/>
      <c r="G1453" s="100" t="s">
        <v>840</v>
      </c>
      <c r="H1453" s="101">
        <v>1</v>
      </c>
      <c r="I1453" s="102">
        <v>1.34</v>
      </c>
      <c r="J1453" s="102">
        <v>1.34</v>
      </c>
    </row>
    <row r="1454" spans="1:10" x14ac:dyDescent="0.25">
      <c r="A1454" s="98" t="s">
        <v>1226</v>
      </c>
      <c r="B1454" s="99" t="s">
        <v>2143</v>
      </c>
      <c r="C1454" s="98" t="s">
        <v>811</v>
      </c>
      <c r="D1454" s="98" t="s">
        <v>2144</v>
      </c>
      <c r="E1454" s="147" t="s">
        <v>1242</v>
      </c>
      <c r="F1454" s="147"/>
      <c r="G1454" s="100" t="s">
        <v>840</v>
      </c>
      <c r="H1454" s="101">
        <v>1</v>
      </c>
      <c r="I1454" s="102">
        <v>13.91</v>
      </c>
      <c r="J1454" s="102">
        <v>13.91</v>
      </c>
    </row>
    <row r="1455" spans="1:10" ht="14.4" customHeight="1" x14ac:dyDescent="0.25">
      <c r="A1455" s="98" t="s">
        <v>1226</v>
      </c>
      <c r="B1455" s="99" t="s">
        <v>2131</v>
      </c>
      <c r="C1455" s="98" t="s">
        <v>811</v>
      </c>
      <c r="D1455" s="98" t="s">
        <v>2132</v>
      </c>
      <c r="E1455" s="147" t="s">
        <v>1229</v>
      </c>
      <c r="F1455" s="147"/>
      <c r="G1455" s="100" t="s">
        <v>840</v>
      </c>
      <c r="H1455" s="101">
        <v>1</v>
      </c>
      <c r="I1455" s="102">
        <v>2.0699999999999998</v>
      </c>
      <c r="J1455" s="102">
        <v>2.0699999999999998</v>
      </c>
    </row>
    <row r="1456" spans="1:10" x14ac:dyDescent="0.25">
      <c r="A1456" s="95"/>
      <c r="B1456" s="95"/>
      <c r="C1456" s="95"/>
      <c r="D1456" s="95"/>
      <c r="E1456" s="95" t="s">
        <v>1220</v>
      </c>
      <c r="F1456" s="96">
        <v>14.14</v>
      </c>
      <c r="G1456" s="95" t="s">
        <v>1221</v>
      </c>
      <c r="H1456" s="96">
        <v>0</v>
      </c>
      <c r="I1456" s="95" t="s">
        <v>1222</v>
      </c>
      <c r="J1456" s="96">
        <v>14.14</v>
      </c>
    </row>
    <row r="1457" spans="1:10" ht="14.4" customHeight="1" thickBot="1" x14ac:dyDescent="0.3">
      <c r="A1457" s="95"/>
      <c r="B1457" s="95"/>
      <c r="C1457" s="95"/>
      <c r="D1457" s="95"/>
      <c r="E1457" s="95" t="s">
        <v>1223</v>
      </c>
      <c r="F1457" s="96">
        <v>5.38</v>
      </c>
      <c r="G1457" s="95"/>
      <c r="H1457" s="144" t="s">
        <v>1224</v>
      </c>
      <c r="I1457" s="144"/>
      <c r="J1457" s="96">
        <v>25.9</v>
      </c>
    </row>
    <row r="1458" spans="1:10" ht="13.8" customHeight="1" thickTop="1" x14ac:dyDescent="0.25">
      <c r="A1458" s="97"/>
      <c r="B1458" s="97"/>
      <c r="C1458" s="97"/>
      <c r="D1458" s="97"/>
      <c r="E1458" s="97"/>
      <c r="F1458" s="97"/>
      <c r="G1458" s="97"/>
      <c r="H1458" s="97"/>
      <c r="I1458" s="97"/>
      <c r="J1458" s="97"/>
    </row>
    <row r="1459" spans="1:10" x14ac:dyDescent="0.25">
      <c r="A1459" s="83"/>
      <c r="B1459" s="71" t="s">
        <v>818</v>
      </c>
      <c r="C1459" s="83" t="s">
        <v>817</v>
      </c>
      <c r="D1459" s="83" t="s">
        <v>801</v>
      </c>
      <c r="E1459" s="145" t="s">
        <v>1213</v>
      </c>
      <c r="F1459" s="145"/>
      <c r="G1459" s="72" t="s">
        <v>816</v>
      </c>
      <c r="H1459" s="71" t="s">
        <v>815</v>
      </c>
      <c r="I1459" s="71" t="s">
        <v>814</v>
      </c>
      <c r="J1459" s="71" t="s">
        <v>800</v>
      </c>
    </row>
    <row r="1460" spans="1:10" ht="26.4" x14ac:dyDescent="0.25">
      <c r="A1460" s="60" t="s">
        <v>1214</v>
      </c>
      <c r="B1460" s="59" t="s">
        <v>2559</v>
      </c>
      <c r="C1460" s="60" t="s">
        <v>811</v>
      </c>
      <c r="D1460" s="60" t="s">
        <v>2560</v>
      </c>
      <c r="E1460" s="146" t="s">
        <v>1239</v>
      </c>
      <c r="F1460" s="146"/>
      <c r="G1460" s="62" t="s">
        <v>840</v>
      </c>
      <c r="H1460" s="89">
        <v>1</v>
      </c>
      <c r="I1460" s="63">
        <v>19.420000000000002</v>
      </c>
      <c r="J1460" s="63">
        <v>19.420000000000002</v>
      </c>
    </row>
    <row r="1461" spans="1:10" ht="26.4" x14ac:dyDescent="0.25">
      <c r="A1461" s="90" t="s">
        <v>1215</v>
      </c>
      <c r="B1461" s="91" t="s">
        <v>2563</v>
      </c>
      <c r="C1461" s="90" t="s">
        <v>811</v>
      </c>
      <c r="D1461" s="90" t="s">
        <v>2564</v>
      </c>
      <c r="E1461" s="148" t="s">
        <v>1239</v>
      </c>
      <c r="F1461" s="148"/>
      <c r="G1461" s="92" t="s">
        <v>840</v>
      </c>
      <c r="H1461" s="93">
        <v>1</v>
      </c>
      <c r="I1461" s="94">
        <v>0.18</v>
      </c>
      <c r="J1461" s="94">
        <v>0.18</v>
      </c>
    </row>
    <row r="1462" spans="1:10" ht="26.4" x14ac:dyDescent="0.25">
      <c r="A1462" s="98" t="s">
        <v>1226</v>
      </c>
      <c r="B1462" s="99" t="s">
        <v>2129</v>
      </c>
      <c r="C1462" s="98" t="s">
        <v>811</v>
      </c>
      <c r="D1462" s="98" t="s">
        <v>2130</v>
      </c>
      <c r="E1462" s="147" t="s">
        <v>1229</v>
      </c>
      <c r="F1462" s="147"/>
      <c r="G1462" s="100" t="s">
        <v>840</v>
      </c>
      <c r="H1462" s="101">
        <v>1</v>
      </c>
      <c r="I1462" s="102">
        <v>1.01</v>
      </c>
      <c r="J1462" s="102">
        <v>1.01</v>
      </c>
    </row>
    <row r="1463" spans="1:10" ht="26.4" x14ac:dyDescent="0.25">
      <c r="A1463" s="98" t="s">
        <v>1226</v>
      </c>
      <c r="B1463" s="99" t="s">
        <v>2131</v>
      </c>
      <c r="C1463" s="98" t="s">
        <v>811</v>
      </c>
      <c r="D1463" s="98" t="s">
        <v>2132</v>
      </c>
      <c r="E1463" s="147" t="s">
        <v>1229</v>
      </c>
      <c r="F1463" s="147"/>
      <c r="G1463" s="100" t="s">
        <v>840</v>
      </c>
      <c r="H1463" s="101">
        <v>1</v>
      </c>
      <c r="I1463" s="102">
        <v>2.0699999999999998</v>
      </c>
      <c r="J1463" s="102">
        <v>2.0699999999999998</v>
      </c>
    </row>
    <row r="1464" spans="1:10" ht="26.4" x14ac:dyDescent="0.25">
      <c r="A1464" s="98" t="s">
        <v>1226</v>
      </c>
      <c r="B1464" s="99" t="s">
        <v>2434</v>
      </c>
      <c r="C1464" s="98" t="s">
        <v>811</v>
      </c>
      <c r="D1464" s="98" t="s">
        <v>2435</v>
      </c>
      <c r="E1464" s="147" t="s">
        <v>1229</v>
      </c>
      <c r="F1464" s="147"/>
      <c r="G1464" s="100" t="s">
        <v>840</v>
      </c>
      <c r="H1464" s="101">
        <v>1</v>
      </c>
      <c r="I1464" s="102">
        <v>0.01</v>
      </c>
      <c r="J1464" s="102">
        <v>0.01</v>
      </c>
    </row>
    <row r="1465" spans="1:10" x14ac:dyDescent="0.25">
      <c r="A1465" s="98" t="s">
        <v>1226</v>
      </c>
      <c r="B1465" s="99" t="s">
        <v>1708</v>
      </c>
      <c r="C1465" s="98" t="s">
        <v>811</v>
      </c>
      <c r="D1465" s="98" t="s">
        <v>1709</v>
      </c>
      <c r="E1465" s="147" t="s">
        <v>1229</v>
      </c>
      <c r="F1465" s="147"/>
      <c r="G1465" s="100" t="s">
        <v>840</v>
      </c>
      <c r="H1465" s="101">
        <v>1</v>
      </c>
      <c r="I1465" s="102">
        <v>0.04</v>
      </c>
      <c r="J1465" s="102">
        <v>0.04</v>
      </c>
    </row>
    <row r="1466" spans="1:10" ht="26.4" x14ac:dyDescent="0.25">
      <c r="A1466" s="98" t="s">
        <v>1226</v>
      </c>
      <c r="B1466" s="99" t="s">
        <v>1598</v>
      </c>
      <c r="C1466" s="98" t="s">
        <v>811</v>
      </c>
      <c r="D1466" s="98" t="s">
        <v>1599</v>
      </c>
      <c r="E1466" s="147" t="s">
        <v>1229</v>
      </c>
      <c r="F1466" s="147"/>
      <c r="G1466" s="100" t="s">
        <v>840</v>
      </c>
      <c r="H1466" s="101">
        <v>1</v>
      </c>
      <c r="I1466" s="102">
        <v>0.86</v>
      </c>
      <c r="J1466" s="102">
        <v>0.86</v>
      </c>
    </row>
    <row r="1467" spans="1:10" x14ac:dyDescent="0.25">
      <c r="A1467" s="98" t="s">
        <v>1226</v>
      </c>
      <c r="B1467" s="99" t="s">
        <v>1702</v>
      </c>
      <c r="C1467" s="98" t="s">
        <v>811</v>
      </c>
      <c r="D1467" s="98" t="s">
        <v>1703</v>
      </c>
      <c r="E1467" s="147" t="s">
        <v>1229</v>
      </c>
      <c r="F1467" s="147"/>
      <c r="G1467" s="100" t="s">
        <v>840</v>
      </c>
      <c r="H1467" s="101">
        <v>1</v>
      </c>
      <c r="I1467" s="102">
        <v>1.34</v>
      </c>
      <c r="J1467" s="102">
        <v>1.34</v>
      </c>
    </row>
    <row r="1468" spans="1:10" ht="14.4" customHeight="1" x14ac:dyDescent="0.25">
      <c r="A1468" s="98" t="s">
        <v>1226</v>
      </c>
      <c r="B1468" s="99" t="s">
        <v>2565</v>
      </c>
      <c r="C1468" s="98" t="s">
        <v>811</v>
      </c>
      <c r="D1468" s="98" t="s">
        <v>2566</v>
      </c>
      <c r="E1468" s="147" t="s">
        <v>1242</v>
      </c>
      <c r="F1468" s="147"/>
      <c r="G1468" s="100" t="s">
        <v>840</v>
      </c>
      <c r="H1468" s="101">
        <v>1</v>
      </c>
      <c r="I1468" s="102">
        <v>13.91</v>
      </c>
      <c r="J1468" s="102">
        <v>13.91</v>
      </c>
    </row>
    <row r="1469" spans="1:10" x14ac:dyDescent="0.25">
      <c r="A1469" s="95"/>
      <c r="B1469" s="95"/>
      <c r="C1469" s="95"/>
      <c r="D1469" s="95"/>
      <c r="E1469" s="95" t="s">
        <v>1220</v>
      </c>
      <c r="F1469" s="96">
        <v>14.09</v>
      </c>
      <c r="G1469" s="95" t="s">
        <v>1221</v>
      </c>
      <c r="H1469" s="96">
        <v>0</v>
      </c>
      <c r="I1469" s="95" t="s">
        <v>1222</v>
      </c>
      <c r="J1469" s="96">
        <v>14.09</v>
      </c>
    </row>
    <row r="1470" spans="1:10" ht="14.4" customHeight="1" thickBot="1" x14ac:dyDescent="0.3">
      <c r="A1470" s="95"/>
      <c r="B1470" s="95"/>
      <c r="C1470" s="95"/>
      <c r="D1470" s="95"/>
      <c r="E1470" s="95" t="s">
        <v>1223</v>
      </c>
      <c r="F1470" s="96">
        <v>5.09</v>
      </c>
      <c r="G1470" s="95"/>
      <c r="H1470" s="144" t="s">
        <v>1224</v>
      </c>
      <c r="I1470" s="144"/>
      <c r="J1470" s="96">
        <v>24.51</v>
      </c>
    </row>
    <row r="1471" spans="1:10" ht="26.4" customHeight="1" thickTop="1" x14ac:dyDescent="0.25">
      <c r="A1471" s="97"/>
      <c r="B1471" s="97"/>
      <c r="C1471" s="97"/>
      <c r="D1471" s="97"/>
      <c r="E1471" s="97"/>
      <c r="F1471" s="97"/>
      <c r="G1471" s="97"/>
      <c r="H1471" s="97"/>
      <c r="I1471" s="97"/>
      <c r="J1471" s="97"/>
    </row>
    <row r="1472" spans="1:10" x14ac:dyDescent="0.25">
      <c r="A1472" s="83"/>
      <c r="B1472" s="71" t="s">
        <v>818</v>
      </c>
      <c r="C1472" s="83" t="s">
        <v>817</v>
      </c>
      <c r="D1472" s="83" t="s">
        <v>801</v>
      </c>
      <c r="E1472" s="145" t="s">
        <v>1213</v>
      </c>
      <c r="F1472" s="145"/>
      <c r="G1472" s="72" t="s">
        <v>816</v>
      </c>
      <c r="H1472" s="71" t="s">
        <v>815</v>
      </c>
      <c r="I1472" s="71" t="s">
        <v>814</v>
      </c>
      <c r="J1472" s="71" t="s">
        <v>800</v>
      </c>
    </row>
    <row r="1473" spans="1:10" ht="26.4" x14ac:dyDescent="0.25">
      <c r="A1473" s="60" t="s">
        <v>1214</v>
      </c>
      <c r="B1473" s="59" t="s">
        <v>2557</v>
      </c>
      <c r="C1473" s="60" t="s">
        <v>811</v>
      </c>
      <c r="D1473" s="60" t="s">
        <v>2558</v>
      </c>
      <c r="E1473" s="146" t="s">
        <v>1239</v>
      </c>
      <c r="F1473" s="146"/>
      <c r="G1473" s="62" t="s">
        <v>840</v>
      </c>
      <c r="H1473" s="89">
        <v>1</v>
      </c>
      <c r="I1473" s="63">
        <v>21.05</v>
      </c>
      <c r="J1473" s="63">
        <v>21.05</v>
      </c>
    </row>
    <row r="1474" spans="1:10" ht="26.4" x14ac:dyDescent="0.25">
      <c r="A1474" s="90" t="s">
        <v>1215</v>
      </c>
      <c r="B1474" s="91" t="s">
        <v>2567</v>
      </c>
      <c r="C1474" s="90" t="s">
        <v>811</v>
      </c>
      <c r="D1474" s="90" t="s">
        <v>2568</v>
      </c>
      <c r="E1474" s="148" t="s">
        <v>1239</v>
      </c>
      <c r="F1474" s="148"/>
      <c r="G1474" s="92" t="s">
        <v>840</v>
      </c>
      <c r="H1474" s="93">
        <v>1</v>
      </c>
      <c r="I1474" s="94">
        <v>0.19</v>
      </c>
      <c r="J1474" s="94">
        <v>0.19</v>
      </c>
    </row>
    <row r="1475" spans="1:10" ht="26.4" x14ac:dyDescent="0.25">
      <c r="A1475" s="98" t="s">
        <v>1226</v>
      </c>
      <c r="B1475" s="99" t="s">
        <v>2135</v>
      </c>
      <c r="C1475" s="98" t="s">
        <v>811</v>
      </c>
      <c r="D1475" s="98" t="s">
        <v>2136</v>
      </c>
      <c r="E1475" s="147" t="s">
        <v>1229</v>
      </c>
      <c r="F1475" s="147"/>
      <c r="G1475" s="100" t="s">
        <v>840</v>
      </c>
      <c r="H1475" s="101">
        <v>1</v>
      </c>
      <c r="I1475" s="102">
        <v>1.24</v>
      </c>
      <c r="J1475" s="102">
        <v>1.24</v>
      </c>
    </row>
    <row r="1476" spans="1:10" ht="26.4" x14ac:dyDescent="0.25">
      <c r="A1476" s="98" t="s">
        <v>1226</v>
      </c>
      <c r="B1476" s="99" t="s">
        <v>2127</v>
      </c>
      <c r="C1476" s="98" t="s">
        <v>811</v>
      </c>
      <c r="D1476" s="98" t="s">
        <v>2128</v>
      </c>
      <c r="E1476" s="147" t="s">
        <v>1229</v>
      </c>
      <c r="F1476" s="147"/>
      <c r="G1476" s="100" t="s">
        <v>840</v>
      </c>
      <c r="H1476" s="101">
        <v>1</v>
      </c>
      <c r="I1476" s="102">
        <v>0.82</v>
      </c>
      <c r="J1476" s="102">
        <v>0.82</v>
      </c>
    </row>
    <row r="1477" spans="1:10" ht="14.4" customHeight="1" x14ac:dyDescent="0.25">
      <c r="A1477" s="98" t="s">
        <v>1226</v>
      </c>
      <c r="B1477" s="99" t="s">
        <v>1702</v>
      </c>
      <c r="C1477" s="98" t="s">
        <v>811</v>
      </c>
      <c r="D1477" s="98" t="s">
        <v>1703</v>
      </c>
      <c r="E1477" s="147" t="s">
        <v>1229</v>
      </c>
      <c r="F1477" s="147"/>
      <c r="G1477" s="100" t="s">
        <v>840</v>
      </c>
      <c r="H1477" s="101">
        <v>1</v>
      </c>
      <c r="I1477" s="102">
        <v>1.34</v>
      </c>
      <c r="J1477" s="102">
        <v>1.34</v>
      </c>
    </row>
    <row r="1478" spans="1:10" x14ac:dyDescent="0.25">
      <c r="A1478" s="98" t="s">
        <v>1226</v>
      </c>
      <c r="B1478" s="99" t="s">
        <v>2569</v>
      </c>
      <c r="C1478" s="98" t="s">
        <v>811</v>
      </c>
      <c r="D1478" s="98" t="s">
        <v>2570</v>
      </c>
      <c r="E1478" s="147" t="s">
        <v>1242</v>
      </c>
      <c r="F1478" s="147"/>
      <c r="G1478" s="100" t="s">
        <v>840</v>
      </c>
      <c r="H1478" s="101">
        <v>1</v>
      </c>
      <c r="I1478" s="102">
        <v>14.34</v>
      </c>
      <c r="J1478" s="102">
        <v>14.34</v>
      </c>
    </row>
    <row r="1479" spans="1:10" ht="26.4" x14ac:dyDescent="0.25">
      <c r="A1479" s="98" t="s">
        <v>1226</v>
      </c>
      <c r="B1479" s="99" t="s">
        <v>2129</v>
      </c>
      <c r="C1479" s="98" t="s">
        <v>811</v>
      </c>
      <c r="D1479" s="98" t="s">
        <v>2130</v>
      </c>
      <c r="E1479" s="147" t="s">
        <v>1229</v>
      </c>
      <c r="F1479" s="147"/>
      <c r="G1479" s="100" t="s">
        <v>840</v>
      </c>
      <c r="H1479" s="101">
        <v>1</v>
      </c>
      <c r="I1479" s="102">
        <v>1.01</v>
      </c>
      <c r="J1479" s="102">
        <v>1.01</v>
      </c>
    </row>
    <row r="1480" spans="1:10" ht="26.4" x14ac:dyDescent="0.25">
      <c r="A1480" s="98" t="s">
        <v>1226</v>
      </c>
      <c r="B1480" s="99" t="s">
        <v>2131</v>
      </c>
      <c r="C1480" s="98" t="s">
        <v>811</v>
      </c>
      <c r="D1480" s="98" t="s">
        <v>2132</v>
      </c>
      <c r="E1480" s="147" t="s">
        <v>1229</v>
      </c>
      <c r="F1480" s="147"/>
      <c r="G1480" s="100" t="s">
        <v>840</v>
      </c>
      <c r="H1480" s="101">
        <v>1</v>
      </c>
      <c r="I1480" s="102">
        <v>2.0699999999999998</v>
      </c>
      <c r="J1480" s="102">
        <v>2.0699999999999998</v>
      </c>
    </row>
    <row r="1481" spans="1:10" ht="26.4" customHeight="1" x14ac:dyDescent="0.25">
      <c r="A1481" s="98" t="s">
        <v>1226</v>
      </c>
      <c r="B1481" s="99" t="s">
        <v>1708</v>
      </c>
      <c r="C1481" s="98" t="s">
        <v>811</v>
      </c>
      <c r="D1481" s="98" t="s">
        <v>1709</v>
      </c>
      <c r="E1481" s="147" t="s">
        <v>1229</v>
      </c>
      <c r="F1481" s="147"/>
      <c r="G1481" s="100" t="s">
        <v>840</v>
      </c>
      <c r="H1481" s="101">
        <v>1</v>
      </c>
      <c r="I1481" s="102">
        <v>0.04</v>
      </c>
      <c r="J1481" s="102">
        <v>0.04</v>
      </c>
    </row>
    <row r="1482" spans="1:10" ht="26.4" customHeight="1" x14ac:dyDescent="0.25">
      <c r="A1482" s="95"/>
      <c r="B1482" s="95"/>
      <c r="C1482" s="95"/>
      <c r="D1482" s="95"/>
      <c r="E1482" s="95" t="s">
        <v>1220</v>
      </c>
      <c r="F1482" s="96">
        <v>14.53</v>
      </c>
      <c r="G1482" s="95" t="s">
        <v>1221</v>
      </c>
      <c r="H1482" s="96">
        <v>0</v>
      </c>
      <c r="I1482" s="95" t="s">
        <v>1222</v>
      </c>
      <c r="J1482" s="96">
        <v>14.53</v>
      </c>
    </row>
    <row r="1483" spans="1:10" ht="14.4" customHeight="1" thickBot="1" x14ac:dyDescent="0.3">
      <c r="A1483" s="95"/>
      <c r="B1483" s="95"/>
      <c r="C1483" s="95"/>
      <c r="D1483" s="95"/>
      <c r="E1483" s="95" t="s">
        <v>1223</v>
      </c>
      <c r="F1483" s="96">
        <v>5.52</v>
      </c>
      <c r="G1483" s="95"/>
      <c r="H1483" s="144" t="s">
        <v>1224</v>
      </c>
      <c r="I1483" s="144"/>
      <c r="J1483" s="96">
        <v>26.57</v>
      </c>
    </row>
    <row r="1484" spans="1:10" ht="13.8" customHeight="1" thickTop="1" x14ac:dyDescent="0.25">
      <c r="A1484" s="97"/>
      <c r="B1484" s="97"/>
      <c r="C1484" s="97"/>
      <c r="D1484" s="97"/>
      <c r="E1484" s="97"/>
      <c r="F1484" s="97"/>
      <c r="G1484" s="97"/>
      <c r="H1484" s="97"/>
      <c r="I1484" s="97"/>
      <c r="J1484" s="97"/>
    </row>
    <row r="1485" spans="1:10" x14ac:dyDescent="0.25">
      <c r="A1485" s="83"/>
      <c r="B1485" s="71" t="s">
        <v>818</v>
      </c>
      <c r="C1485" s="83" t="s">
        <v>817</v>
      </c>
      <c r="D1485" s="83" t="s">
        <v>801</v>
      </c>
      <c r="E1485" s="145" t="s">
        <v>1213</v>
      </c>
      <c r="F1485" s="145"/>
      <c r="G1485" s="72" t="s">
        <v>816</v>
      </c>
      <c r="H1485" s="71" t="s">
        <v>815</v>
      </c>
      <c r="I1485" s="71" t="s">
        <v>814</v>
      </c>
      <c r="J1485" s="71" t="s">
        <v>800</v>
      </c>
    </row>
    <row r="1486" spans="1:10" ht="13.8" customHeight="1" x14ac:dyDescent="0.25">
      <c r="A1486" s="60" t="s">
        <v>1214</v>
      </c>
      <c r="B1486" s="59" t="s">
        <v>1264</v>
      </c>
      <c r="C1486" s="60" t="s">
        <v>811</v>
      </c>
      <c r="D1486" s="60" t="s">
        <v>1265</v>
      </c>
      <c r="E1486" s="146" t="s">
        <v>1239</v>
      </c>
      <c r="F1486" s="146"/>
      <c r="G1486" s="62" t="s">
        <v>840</v>
      </c>
      <c r="H1486" s="89">
        <v>1</v>
      </c>
      <c r="I1486" s="63">
        <v>20.93</v>
      </c>
      <c r="J1486" s="63">
        <v>20.93</v>
      </c>
    </row>
    <row r="1487" spans="1:10" ht="26.4" x14ac:dyDescent="0.25">
      <c r="A1487" s="90" t="s">
        <v>1215</v>
      </c>
      <c r="B1487" s="91" t="s">
        <v>2145</v>
      </c>
      <c r="C1487" s="90" t="s">
        <v>811</v>
      </c>
      <c r="D1487" s="90" t="s">
        <v>2146</v>
      </c>
      <c r="E1487" s="148" t="s">
        <v>1239</v>
      </c>
      <c r="F1487" s="148"/>
      <c r="G1487" s="92" t="s">
        <v>840</v>
      </c>
      <c r="H1487" s="93">
        <v>1</v>
      </c>
      <c r="I1487" s="94">
        <v>0.19</v>
      </c>
      <c r="J1487" s="94">
        <v>0.19</v>
      </c>
    </row>
    <row r="1488" spans="1:10" ht="26.4" customHeight="1" x14ac:dyDescent="0.25">
      <c r="A1488" s="98" t="s">
        <v>1226</v>
      </c>
      <c r="B1488" s="99" t="s">
        <v>1708</v>
      </c>
      <c r="C1488" s="98" t="s">
        <v>811</v>
      </c>
      <c r="D1488" s="98" t="s">
        <v>1709</v>
      </c>
      <c r="E1488" s="147" t="s">
        <v>1229</v>
      </c>
      <c r="F1488" s="147"/>
      <c r="G1488" s="100" t="s">
        <v>840</v>
      </c>
      <c r="H1488" s="101">
        <v>1</v>
      </c>
      <c r="I1488" s="102">
        <v>0.04</v>
      </c>
      <c r="J1488" s="102">
        <v>0.04</v>
      </c>
    </row>
    <row r="1489" spans="1:10" ht="26.4" customHeight="1" x14ac:dyDescent="0.25">
      <c r="A1489" s="98" t="s">
        <v>1226</v>
      </c>
      <c r="B1489" s="99" t="s">
        <v>1702</v>
      </c>
      <c r="C1489" s="98" t="s">
        <v>811</v>
      </c>
      <c r="D1489" s="98" t="s">
        <v>1703</v>
      </c>
      <c r="E1489" s="147" t="s">
        <v>1229</v>
      </c>
      <c r="F1489" s="147"/>
      <c r="G1489" s="100" t="s">
        <v>840</v>
      </c>
      <c r="H1489" s="101">
        <v>1</v>
      </c>
      <c r="I1489" s="102">
        <v>1.34</v>
      </c>
      <c r="J1489" s="102">
        <v>1.34</v>
      </c>
    </row>
    <row r="1490" spans="1:10" ht="26.4" x14ac:dyDescent="0.25">
      <c r="A1490" s="98" t="s">
        <v>1226</v>
      </c>
      <c r="B1490" s="99" t="s">
        <v>2149</v>
      </c>
      <c r="C1490" s="98" t="s">
        <v>811</v>
      </c>
      <c r="D1490" s="98" t="s">
        <v>2150</v>
      </c>
      <c r="E1490" s="147" t="s">
        <v>1229</v>
      </c>
      <c r="F1490" s="147"/>
      <c r="G1490" s="100" t="s">
        <v>840</v>
      </c>
      <c r="H1490" s="101">
        <v>1</v>
      </c>
      <c r="I1490" s="102">
        <v>1.33</v>
      </c>
      <c r="J1490" s="102">
        <v>1.33</v>
      </c>
    </row>
    <row r="1491" spans="1:10" ht="39.6" customHeight="1" x14ac:dyDescent="0.25">
      <c r="A1491" s="98" t="s">
        <v>1226</v>
      </c>
      <c r="B1491" s="99" t="s">
        <v>2131</v>
      </c>
      <c r="C1491" s="98" t="s">
        <v>811</v>
      </c>
      <c r="D1491" s="98" t="s">
        <v>2132</v>
      </c>
      <c r="E1491" s="147" t="s">
        <v>1229</v>
      </c>
      <c r="F1491" s="147"/>
      <c r="G1491" s="100" t="s">
        <v>840</v>
      </c>
      <c r="H1491" s="101">
        <v>1</v>
      </c>
      <c r="I1491" s="102">
        <v>2.0699999999999998</v>
      </c>
      <c r="J1491" s="102">
        <v>2.0699999999999998</v>
      </c>
    </row>
    <row r="1492" spans="1:10" x14ac:dyDescent="0.25">
      <c r="A1492" s="98" t="s">
        <v>1226</v>
      </c>
      <c r="B1492" s="99" t="s">
        <v>2151</v>
      </c>
      <c r="C1492" s="98" t="s">
        <v>811</v>
      </c>
      <c r="D1492" s="98" t="s">
        <v>2152</v>
      </c>
      <c r="E1492" s="147" t="s">
        <v>1242</v>
      </c>
      <c r="F1492" s="147"/>
      <c r="G1492" s="100" t="s">
        <v>840</v>
      </c>
      <c r="H1492" s="101">
        <v>1</v>
      </c>
      <c r="I1492" s="102">
        <v>14.34</v>
      </c>
      <c r="J1492" s="102">
        <v>14.34</v>
      </c>
    </row>
    <row r="1493" spans="1:10" ht="14.4" customHeight="1" x14ac:dyDescent="0.25">
      <c r="A1493" s="98" t="s">
        <v>1226</v>
      </c>
      <c r="B1493" s="99" t="s">
        <v>2147</v>
      </c>
      <c r="C1493" s="98" t="s">
        <v>811</v>
      </c>
      <c r="D1493" s="98" t="s">
        <v>2148</v>
      </c>
      <c r="E1493" s="147" t="s">
        <v>1229</v>
      </c>
      <c r="F1493" s="147"/>
      <c r="G1493" s="100" t="s">
        <v>840</v>
      </c>
      <c r="H1493" s="101">
        <v>1</v>
      </c>
      <c r="I1493" s="102">
        <v>0.61</v>
      </c>
      <c r="J1493" s="102">
        <v>0.61</v>
      </c>
    </row>
    <row r="1494" spans="1:10" ht="14.4" customHeight="1" x14ac:dyDescent="0.25">
      <c r="A1494" s="98" t="s">
        <v>1226</v>
      </c>
      <c r="B1494" s="99" t="s">
        <v>2129</v>
      </c>
      <c r="C1494" s="98" t="s">
        <v>811</v>
      </c>
      <c r="D1494" s="98" t="s">
        <v>2130</v>
      </c>
      <c r="E1494" s="147" t="s">
        <v>1229</v>
      </c>
      <c r="F1494" s="147"/>
      <c r="G1494" s="100" t="s">
        <v>840</v>
      </c>
      <c r="H1494" s="101">
        <v>1</v>
      </c>
      <c r="I1494" s="102">
        <v>1.01</v>
      </c>
      <c r="J1494" s="102">
        <v>1.01</v>
      </c>
    </row>
    <row r="1495" spans="1:10" x14ac:dyDescent="0.25">
      <c r="A1495" s="95"/>
      <c r="B1495" s="95"/>
      <c r="C1495" s="95"/>
      <c r="D1495" s="95"/>
      <c r="E1495" s="95" t="s">
        <v>1220</v>
      </c>
      <c r="F1495" s="96">
        <v>14.53</v>
      </c>
      <c r="G1495" s="95" t="s">
        <v>1221</v>
      </c>
      <c r="H1495" s="96">
        <v>0</v>
      </c>
      <c r="I1495" s="95" t="s">
        <v>1222</v>
      </c>
      <c r="J1495" s="96">
        <v>14.53</v>
      </c>
    </row>
    <row r="1496" spans="1:10" ht="26.4" customHeight="1" thickBot="1" x14ac:dyDescent="0.3">
      <c r="A1496" s="95"/>
      <c r="B1496" s="95"/>
      <c r="C1496" s="95"/>
      <c r="D1496" s="95"/>
      <c r="E1496" s="95" t="s">
        <v>1223</v>
      </c>
      <c r="F1496" s="96">
        <v>5.49</v>
      </c>
      <c r="G1496" s="95"/>
      <c r="H1496" s="144" t="s">
        <v>1224</v>
      </c>
      <c r="I1496" s="144"/>
      <c r="J1496" s="96">
        <v>26.42</v>
      </c>
    </row>
    <row r="1497" spans="1:10" ht="26.4" customHeight="1" thickTop="1" x14ac:dyDescent="0.25">
      <c r="A1497" s="97"/>
      <c r="B1497" s="97"/>
      <c r="C1497" s="97"/>
      <c r="D1497" s="97"/>
      <c r="E1497" s="97"/>
      <c r="F1497" s="97"/>
      <c r="G1497" s="97"/>
      <c r="H1497" s="97"/>
      <c r="I1497" s="97"/>
      <c r="J1497" s="97"/>
    </row>
    <row r="1498" spans="1:10" x14ac:dyDescent="0.25">
      <c r="A1498" s="83"/>
      <c r="B1498" s="71" t="s">
        <v>818</v>
      </c>
      <c r="C1498" s="83" t="s">
        <v>817</v>
      </c>
      <c r="D1498" s="83" t="s">
        <v>801</v>
      </c>
      <c r="E1498" s="145" t="s">
        <v>1213</v>
      </c>
      <c r="F1498" s="145"/>
      <c r="G1498" s="72" t="s">
        <v>816</v>
      </c>
      <c r="H1498" s="71" t="s">
        <v>815</v>
      </c>
      <c r="I1498" s="71" t="s">
        <v>814</v>
      </c>
      <c r="J1498" s="71" t="s">
        <v>800</v>
      </c>
    </row>
    <row r="1499" spans="1:10" ht="14.4" customHeight="1" x14ac:dyDescent="0.25">
      <c r="A1499" s="60" t="s">
        <v>1214</v>
      </c>
      <c r="B1499" s="59" t="s">
        <v>1897</v>
      </c>
      <c r="C1499" s="60" t="s">
        <v>811</v>
      </c>
      <c r="D1499" s="60" t="s">
        <v>1898</v>
      </c>
      <c r="E1499" s="146" t="s">
        <v>1246</v>
      </c>
      <c r="F1499" s="146"/>
      <c r="G1499" s="62" t="s">
        <v>834</v>
      </c>
      <c r="H1499" s="89">
        <v>1</v>
      </c>
      <c r="I1499" s="63">
        <v>12.09</v>
      </c>
      <c r="J1499" s="63">
        <v>12.09</v>
      </c>
    </row>
    <row r="1500" spans="1:10" ht="26.4" x14ac:dyDescent="0.25">
      <c r="A1500" s="90" t="s">
        <v>1215</v>
      </c>
      <c r="B1500" s="91" t="s">
        <v>2153</v>
      </c>
      <c r="C1500" s="90" t="s">
        <v>811</v>
      </c>
      <c r="D1500" s="90" t="s">
        <v>2154</v>
      </c>
      <c r="E1500" s="148" t="s">
        <v>1239</v>
      </c>
      <c r="F1500" s="148"/>
      <c r="G1500" s="92" t="s">
        <v>840</v>
      </c>
      <c r="H1500" s="93">
        <v>6.8000000000000005E-2</v>
      </c>
      <c r="I1500" s="94">
        <v>23.59</v>
      </c>
      <c r="J1500" s="94">
        <v>1.6</v>
      </c>
    </row>
    <row r="1501" spans="1:10" ht="26.4" x14ac:dyDescent="0.25">
      <c r="A1501" s="90" t="s">
        <v>1215</v>
      </c>
      <c r="B1501" s="91" t="s">
        <v>1244</v>
      </c>
      <c r="C1501" s="90" t="s">
        <v>811</v>
      </c>
      <c r="D1501" s="90" t="s">
        <v>1245</v>
      </c>
      <c r="E1501" s="148" t="s">
        <v>1239</v>
      </c>
      <c r="F1501" s="148"/>
      <c r="G1501" s="92" t="s">
        <v>840</v>
      </c>
      <c r="H1501" s="93">
        <v>3.4000000000000002E-2</v>
      </c>
      <c r="I1501" s="94">
        <v>20.13</v>
      </c>
      <c r="J1501" s="94">
        <v>0.68</v>
      </c>
    </row>
    <row r="1502" spans="1:10" ht="26.4" customHeight="1" x14ac:dyDescent="0.25">
      <c r="A1502" s="98" t="s">
        <v>1226</v>
      </c>
      <c r="B1502" s="99" t="s">
        <v>2155</v>
      </c>
      <c r="C1502" s="98" t="s">
        <v>811</v>
      </c>
      <c r="D1502" s="98" t="s">
        <v>2156</v>
      </c>
      <c r="E1502" s="147" t="s">
        <v>1229</v>
      </c>
      <c r="F1502" s="147"/>
      <c r="G1502" s="100" t="s">
        <v>836</v>
      </c>
      <c r="H1502" s="101">
        <v>6.0000000000000001E-3</v>
      </c>
      <c r="I1502" s="102">
        <v>21.54</v>
      </c>
      <c r="J1502" s="102">
        <v>0.12</v>
      </c>
    </row>
    <row r="1503" spans="1:10" ht="14.4" customHeight="1" x14ac:dyDescent="0.25">
      <c r="A1503" s="98" t="s">
        <v>1226</v>
      </c>
      <c r="B1503" s="99" t="s">
        <v>2157</v>
      </c>
      <c r="C1503" s="98" t="s">
        <v>811</v>
      </c>
      <c r="D1503" s="98" t="s">
        <v>2158</v>
      </c>
      <c r="E1503" s="147" t="s">
        <v>1229</v>
      </c>
      <c r="F1503" s="147"/>
      <c r="G1503" s="100" t="s">
        <v>834</v>
      </c>
      <c r="H1503" s="101">
        <v>1.163</v>
      </c>
      <c r="I1503" s="102">
        <v>8.34</v>
      </c>
      <c r="J1503" s="102">
        <v>9.69</v>
      </c>
    </row>
    <row r="1504" spans="1:10" x14ac:dyDescent="0.25">
      <c r="A1504" s="95"/>
      <c r="B1504" s="95"/>
      <c r="C1504" s="95"/>
      <c r="D1504" s="95"/>
      <c r="E1504" s="95" t="s">
        <v>1220</v>
      </c>
      <c r="F1504" s="96">
        <v>1.63</v>
      </c>
      <c r="G1504" s="95" t="s">
        <v>1221</v>
      </c>
      <c r="H1504" s="96">
        <v>0</v>
      </c>
      <c r="I1504" s="95" t="s">
        <v>1222</v>
      </c>
      <c r="J1504" s="96">
        <v>1.63</v>
      </c>
    </row>
    <row r="1505" spans="1:10" ht="14.4" customHeight="1" thickBot="1" x14ac:dyDescent="0.3">
      <c r="A1505" s="95"/>
      <c r="B1505" s="95"/>
      <c r="C1505" s="95"/>
      <c r="D1505" s="95"/>
      <c r="E1505" s="95" t="s">
        <v>1223</v>
      </c>
      <c r="F1505" s="96">
        <v>3.17</v>
      </c>
      <c r="G1505" s="95"/>
      <c r="H1505" s="144" t="s">
        <v>1224</v>
      </c>
      <c r="I1505" s="144"/>
      <c r="J1505" s="96">
        <v>15.26</v>
      </c>
    </row>
    <row r="1506" spans="1:10" ht="26.4" customHeight="1" thickTop="1" x14ac:dyDescent="0.25">
      <c r="A1506" s="97"/>
      <c r="B1506" s="97"/>
      <c r="C1506" s="97"/>
      <c r="D1506" s="97"/>
      <c r="E1506" s="97"/>
      <c r="F1506" s="97"/>
      <c r="G1506" s="97"/>
      <c r="H1506" s="97"/>
      <c r="I1506" s="97"/>
      <c r="J1506" s="97"/>
    </row>
    <row r="1507" spans="1:10" ht="26.4" customHeight="1" x14ac:dyDescent="0.25">
      <c r="A1507" s="83"/>
      <c r="B1507" s="71" t="s">
        <v>818</v>
      </c>
      <c r="C1507" s="83" t="s">
        <v>817</v>
      </c>
      <c r="D1507" s="83" t="s">
        <v>801</v>
      </c>
      <c r="E1507" s="145" t="s">
        <v>1213</v>
      </c>
      <c r="F1507" s="145"/>
      <c r="G1507" s="72" t="s">
        <v>816</v>
      </c>
      <c r="H1507" s="71" t="s">
        <v>815</v>
      </c>
      <c r="I1507" s="71" t="s">
        <v>814</v>
      </c>
      <c r="J1507" s="71" t="s">
        <v>800</v>
      </c>
    </row>
    <row r="1508" spans="1:10" ht="26.4" customHeight="1" x14ac:dyDescent="0.25">
      <c r="A1508" s="60" t="s">
        <v>1214</v>
      </c>
      <c r="B1508" s="59" t="s">
        <v>1729</v>
      </c>
      <c r="C1508" s="60" t="s">
        <v>811</v>
      </c>
      <c r="D1508" s="60" t="s">
        <v>1730</v>
      </c>
      <c r="E1508" s="146" t="s">
        <v>1218</v>
      </c>
      <c r="F1508" s="146"/>
      <c r="G1508" s="62" t="s">
        <v>1726</v>
      </c>
      <c r="H1508" s="89">
        <v>1</v>
      </c>
      <c r="I1508" s="63">
        <v>0.21</v>
      </c>
      <c r="J1508" s="63">
        <v>0.21</v>
      </c>
    </row>
    <row r="1509" spans="1:10" ht="26.4" customHeight="1" x14ac:dyDescent="0.25">
      <c r="A1509" s="90" t="s">
        <v>1215</v>
      </c>
      <c r="B1509" s="91" t="s">
        <v>2159</v>
      </c>
      <c r="C1509" s="90" t="s">
        <v>811</v>
      </c>
      <c r="D1509" s="90" t="s">
        <v>2160</v>
      </c>
      <c r="E1509" s="148" t="s">
        <v>1218</v>
      </c>
      <c r="F1509" s="148"/>
      <c r="G1509" s="92" t="s">
        <v>840</v>
      </c>
      <c r="H1509" s="93">
        <v>1</v>
      </c>
      <c r="I1509" s="94">
        <v>0.04</v>
      </c>
      <c r="J1509" s="94">
        <v>0.04</v>
      </c>
    </row>
    <row r="1510" spans="1:10" ht="14.4" customHeight="1" x14ac:dyDescent="0.25">
      <c r="A1510" s="90" t="s">
        <v>1215</v>
      </c>
      <c r="B1510" s="91" t="s">
        <v>2161</v>
      </c>
      <c r="C1510" s="90" t="s">
        <v>811</v>
      </c>
      <c r="D1510" s="90" t="s">
        <v>2162</v>
      </c>
      <c r="E1510" s="148" t="s">
        <v>1218</v>
      </c>
      <c r="F1510" s="148"/>
      <c r="G1510" s="92" t="s">
        <v>840</v>
      </c>
      <c r="H1510" s="93">
        <v>1</v>
      </c>
      <c r="I1510" s="94">
        <v>0.17</v>
      </c>
      <c r="J1510" s="94">
        <v>0.17</v>
      </c>
    </row>
    <row r="1511" spans="1:10" ht="14.4" customHeight="1" x14ac:dyDescent="0.25">
      <c r="A1511" s="95"/>
      <c r="B1511" s="95"/>
      <c r="C1511" s="95"/>
      <c r="D1511" s="95"/>
      <c r="E1511" s="95" t="s">
        <v>1220</v>
      </c>
      <c r="F1511" s="96">
        <v>0</v>
      </c>
      <c r="G1511" s="95" t="s">
        <v>1221</v>
      </c>
      <c r="H1511" s="96">
        <v>0</v>
      </c>
      <c r="I1511" s="95" t="s">
        <v>1222</v>
      </c>
      <c r="J1511" s="96">
        <v>0</v>
      </c>
    </row>
    <row r="1512" spans="1:10" ht="14.4" customHeight="1" thickBot="1" x14ac:dyDescent="0.3">
      <c r="A1512" s="95"/>
      <c r="B1512" s="95"/>
      <c r="C1512" s="95"/>
      <c r="D1512" s="95"/>
      <c r="E1512" s="95" t="s">
        <v>1223</v>
      </c>
      <c r="F1512" s="96">
        <v>0.05</v>
      </c>
      <c r="G1512" s="95"/>
      <c r="H1512" s="144" t="s">
        <v>1224</v>
      </c>
      <c r="I1512" s="144"/>
      <c r="J1512" s="96">
        <v>0.26</v>
      </c>
    </row>
    <row r="1513" spans="1:10" ht="26.4" customHeight="1" thickTop="1" x14ac:dyDescent="0.25">
      <c r="A1513" s="97"/>
      <c r="B1513" s="97"/>
      <c r="C1513" s="97"/>
      <c r="D1513" s="97"/>
      <c r="E1513" s="97"/>
      <c r="F1513" s="97"/>
      <c r="G1513" s="97"/>
      <c r="H1513" s="97"/>
      <c r="I1513" s="97"/>
      <c r="J1513" s="97"/>
    </row>
    <row r="1514" spans="1:10" ht="39.6" customHeight="1" x14ac:dyDescent="0.25">
      <c r="A1514" s="83"/>
      <c r="B1514" s="71" t="s">
        <v>818</v>
      </c>
      <c r="C1514" s="83" t="s">
        <v>817</v>
      </c>
      <c r="D1514" s="83" t="s">
        <v>801</v>
      </c>
      <c r="E1514" s="145" t="s">
        <v>1213</v>
      </c>
      <c r="F1514" s="145"/>
      <c r="G1514" s="72" t="s">
        <v>816</v>
      </c>
      <c r="H1514" s="71" t="s">
        <v>815</v>
      </c>
      <c r="I1514" s="71" t="s">
        <v>814</v>
      </c>
      <c r="J1514" s="71" t="s">
        <v>800</v>
      </c>
    </row>
    <row r="1515" spans="1:10" ht="26.4" customHeight="1" x14ac:dyDescent="0.25">
      <c r="A1515" s="60" t="s">
        <v>1214</v>
      </c>
      <c r="B1515" s="59" t="s">
        <v>1727</v>
      </c>
      <c r="C1515" s="60" t="s">
        <v>811</v>
      </c>
      <c r="D1515" s="60" t="s">
        <v>1728</v>
      </c>
      <c r="E1515" s="146" t="s">
        <v>1218</v>
      </c>
      <c r="F1515" s="146"/>
      <c r="G1515" s="62" t="s">
        <v>1219</v>
      </c>
      <c r="H1515" s="89">
        <v>1</v>
      </c>
      <c r="I1515" s="63">
        <v>94.31</v>
      </c>
      <c r="J1515" s="63">
        <v>94.31</v>
      </c>
    </row>
    <row r="1516" spans="1:10" ht="26.4" customHeight="1" x14ac:dyDescent="0.25">
      <c r="A1516" s="90" t="s">
        <v>1215</v>
      </c>
      <c r="B1516" s="91" t="s">
        <v>2159</v>
      </c>
      <c r="C1516" s="90" t="s">
        <v>811</v>
      </c>
      <c r="D1516" s="90" t="s">
        <v>2160</v>
      </c>
      <c r="E1516" s="148" t="s">
        <v>1218</v>
      </c>
      <c r="F1516" s="148"/>
      <c r="G1516" s="92" t="s">
        <v>840</v>
      </c>
      <c r="H1516" s="93">
        <v>1</v>
      </c>
      <c r="I1516" s="94">
        <v>0.04</v>
      </c>
      <c r="J1516" s="94">
        <v>0.04</v>
      </c>
    </row>
    <row r="1517" spans="1:10" ht="26.4" customHeight="1" x14ac:dyDescent="0.25">
      <c r="A1517" s="90" t="s">
        <v>1215</v>
      </c>
      <c r="B1517" s="91" t="s">
        <v>2161</v>
      </c>
      <c r="C1517" s="90" t="s">
        <v>811</v>
      </c>
      <c r="D1517" s="90" t="s">
        <v>2162</v>
      </c>
      <c r="E1517" s="148" t="s">
        <v>1218</v>
      </c>
      <c r="F1517" s="148"/>
      <c r="G1517" s="92" t="s">
        <v>840</v>
      </c>
      <c r="H1517" s="93">
        <v>1</v>
      </c>
      <c r="I1517" s="94">
        <v>0.17</v>
      </c>
      <c r="J1517" s="94">
        <v>0.17</v>
      </c>
    </row>
    <row r="1518" spans="1:10" ht="14.4" customHeight="1" x14ac:dyDescent="0.25">
      <c r="A1518" s="90" t="s">
        <v>1215</v>
      </c>
      <c r="B1518" s="91" t="s">
        <v>2165</v>
      </c>
      <c r="C1518" s="90" t="s">
        <v>811</v>
      </c>
      <c r="D1518" s="90" t="s">
        <v>2166</v>
      </c>
      <c r="E1518" s="148" t="s">
        <v>1218</v>
      </c>
      <c r="F1518" s="148"/>
      <c r="G1518" s="92" t="s">
        <v>840</v>
      </c>
      <c r="H1518" s="93">
        <v>1</v>
      </c>
      <c r="I1518" s="94">
        <v>93.87</v>
      </c>
      <c r="J1518" s="94">
        <v>93.87</v>
      </c>
    </row>
    <row r="1519" spans="1:10" ht="14.4" customHeight="1" x14ac:dyDescent="0.25">
      <c r="A1519" s="90" t="s">
        <v>1215</v>
      </c>
      <c r="B1519" s="91" t="s">
        <v>2163</v>
      </c>
      <c r="C1519" s="90" t="s">
        <v>811</v>
      </c>
      <c r="D1519" s="90" t="s">
        <v>2164</v>
      </c>
      <c r="E1519" s="148" t="s">
        <v>1218</v>
      </c>
      <c r="F1519" s="148"/>
      <c r="G1519" s="92" t="s">
        <v>840</v>
      </c>
      <c r="H1519" s="93">
        <v>1</v>
      </c>
      <c r="I1519" s="94">
        <v>0.23</v>
      </c>
      <c r="J1519" s="94">
        <v>0.23</v>
      </c>
    </row>
    <row r="1520" spans="1:10" x14ac:dyDescent="0.25">
      <c r="A1520" s="95"/>
      <c r="B1520" s="95"/>
      <c r="C1520" s="95"/>
      <c r="D1520" s="95"/>
      <c r="E1520" s="95" t="s">
        <v>1220</v>
      </c>
      <c r="F1520" s="96">
        <v>0</v>
      </c>
      <c r="G1520" s="95" t="s">
        <v>1221</v>
      </c>
      <c r="H1520" s="96">
        <v>0</v>
      </c>
      <c r="I1520" s="95" t="s">
        <v>1222</v>
      </c>
      <c r="J1520" s="96">
        <v>0</v>
      </c>
    </row>
    <row r="1521" spans="1:10" ht="14.4" customHeight="1" thickBot="1" x14ac:dyDescent="0.3">
      <c r="A1521" s="95"/>
      <c r="B1521" s="95"/>
      <c r="C1521" s="95"/>
      <c r="D1521" s="95"/>
      <c r="E1521" s="95" t="s">
        <v>1223</v>
      </c>
      <c r="F1521" s="96">
        <v>24.74</v>
      </c>
      <c r="G1521" s="95"/>
      <c r="H1521" s="144" t="s">
        <v>1224</v>
      </c>
      <c r="I1521" s="144"/>
      <c r="J1521" s="96">
        <v>119.05</v>
      </c>
    </row>
    <row r="1522" spans="1:10" ht="39.6" customHeight="1" thickTop="1" x14ac:dyDescent="0.25">
      <c r="A1522" s="97"/>
      <c r="B1522" s="97"/>
      <c r="C1522" s="97"/>
      <c r="D1522" s="97"/>
      <c r="E1522" s="97"/>
      <c r="F1522" s="97"/>
      <c r="G1522" s="97"/>
      <c r="H1522" s="97"/>
      <c r="I1522" s="97"/>
      <c r="J1522" s="97"/>
    </row>
    <row r="1523" spans="1:10" x14ac:dyDescent="0.25">
      <c r="A1523" s="83"/>
      <c r="B1523" s="71" t="s">
        <v>818</v>
      </c>
      <c r="C1523" s="83" t="s">
        <v>817</v>
      </c>
      <c r="D1523" s="83" t="s">
        <v>801</v>
      </c>
      <c r="E1523" s="145" t="s">
        <v>1213</v>
      </c>
      <c r="F1523" s="145"/>
      <c r="G1523" s="72" t="s">
        <v>816</v>
      </c>
      <c r="H1523" s="71" t="s">
        <v>815</v>
      </c>
      <c r="I1523" s="71" t="s">
        <v>814</v>
      </c>
      <c r="J1523" s="71" t="s">
        <v>800</v>
      </c>
    </row>
    <row r="1524" spans="1:10" ht="39.6" customHeight="1" x14ac:dyDescent="0.25">
      <c r="A1524" s="60" t="s">
        <v>1214</v>
      </c>
      <c r="B1524" s="59" t="s">
        <v>2161</v>
      </c>
      <c r="C1524" s="60" t="s">
        <v>811</v>
      </c>
      <c r="D1524" s="60" t="s">
        <v>2162</v>
      </c>
      <c r="E1524" s="146" t="s">
        <v>1218</v>
      </c>
      <c r="F1524" s="146"/>
      <c r="G1524" s="62" t="s">
        <v>840</v>
      </c>
      <c r="H1524" s="89">
        <v>1</v>
      </c>
      <c r="I1524" s="63">
        <v>0.17</v>
      </c>
      <c r="J1524" s="63">
        <v>0.17</v>
      </c>
    </row>
    <row r="1525" spans="1:10" ht="14.4" customHeight="1" x14ac:dyDescent="0.25">
      <c r="A1525" s="98" t="s">
        <v>1226</v>
      </c>
      <c r="B1525" s="99" t="s">
        <v>2167</v>
      </c>
      <c r="C1525" s="98" t="s">
        <v>811</v>
      </c>
      <c r="D1525" s="98" t="s">
        <v>2168</v>
      </c>
      <c r="E1525" s="147" t="s">
        <v>1229</v>
      </c>
      <c r="F1525" s="147"/>
      <c r="G1525" s="100" t="s">
        <v>812</v>
      </c>
      <c r="H1525" s="101">
        <v>6.0000000000000002E-5</v>
      </c>
      <c r="I1525" s="102">
        <v>2922.79</v>
      </c>
      <c r="J1525" s="102">
        <v>0.17</v>
      </c>
    </row>
    <row r="1526" spans="1:10" x14ac:dyDescent="0.25">
      <c r="A1526" s="95"/>
      <c r="B1526" s="95"/>
      <c r="C1526" s="95"/>
      <c r="D1526" s="95"/>
      <c r="E1526" s="95" t="s">
        <v>1220</v>
      </c>
      <c r="F1526" s="96">
        <v>0</v>
      </c>
      <c r="G1526" s="95" t="s">
        <v>1221</v>
      </c>
      <c r="H1526" s="96">
        <v>0</v>
      </c>
      <c r="I1526" s="95" t="s">
        <v>1222</v>
      </c>
      <c r="J1526" s="96">
        <v>0</v>
      </c>
    </row>
    <row r="1527" spans="1:10" ht="14.4" customHeight="1" thickBot="1" x14ac:dyDescent="0.3">
      <c r="A1527" s="95"/>
      <c r="B1527" s="95"/>
      <c r="C1527" s="95"/>
      <c r="D1527" s="95"/>
      <c r="E1527" s="95" t="s">
        <v>1223</v>
      </c>
      <c r="F1527" s="96">
        <v>0.04</v>
      </c>
      <c r="G1527" s="95"/>
      <c r="H1527" s="144" t="s">
        <v>1224</v>
      </c>
      <c r="I1527" s="144"/>
      <c r="J1527" s="96">
        <v>0.21</v>
      </c>
    </row>
    <row r="1528" spans="1:10" ht="26.4" customHeight="1" thickTop="1" x14ac:dyDescent="0.25">
      <c r="A1528" s="97"/>
      <c r="B1528" s="97"/>
      <c r="C1528" s="97"/>
      <c r="D1528" s="97"/>
      <c r="E1528" s="97"/>
      <c r="F1528" s="97"/>
      <c r="G1528" s="97"/>
      <c r="H1528" s="97"/>
      <c r="I1528" s="97"/>
      <c r="J1528" s="97"/>
    </row>
    <row r="1529" spans="1:10" x14ac:dyDescent="0.25">
      <c r="A1529" s="83"/>
      <c r="B1529" s="71" t="s">
        <v>818</v>
      </c>
      <c r="C1529" s="83" t="s">
        <v>817</v>
      </c>
      <c r="D1529" s="83" t="s">
        <v>801</v>
      </c>
      <c r="E1529" s="145" t="s">
        <v>1213</v>
      </c>
      <c r="F1529" s="145"/>
      <c r="G1529" s="72" t="s">
        <v>816</v>
      </c>
      <c r="H1529" s="71" t="s">
        <v>815</v>
      </c>
      <c r="I1529" s="71" t="s">
        <v>814</v>
      </c>
      <c r="J1529" s="71" t="s">
        <v>800</v>
      </c>
    </row>
    <row r="1530" spans="1:10" ht="26.4" customHeight="1" x14ac:dyDescent="0.25">
      <c r="A1530" s="60" t="s">
        <v>1214</v>
      </c>
      <c r="B1530" s="59" t="s">
        <v>2159</v>
      </c>
      <c r="C1530" s="60" t="s">
        <v>811</v>
      </c>
      <c r="D1530" s="60" t="s">
        <v>2160</v>
      </c>
      <c r="E1530" s="146" t="s">
        <v>1218</v>
      </c>
      <c r="F1530" s="146"/>
      <c r="G1530" s="62" t="s">
        <v>840</v>
      </c>
      <c r="H1530" s="89">
        <v>1</v>
      </c>
      <c r="I1530" s="63">
        <v>0.04</v>
      </c>
      <c r="J1530" s="63">
        <v>0.04</v>
      </c>
    </row>
    <row r="1531" spans="1:10" ht="14.4" customHeight="1" x14ac:dyDescent="0.25">
      <c r="A1531" s="98" t="s">
        <v>1226</v>
      </c>
      <c r="B1531" s="99" t="s">
        <v>2167</v>
      </c>
      <c r="C1531" s="98" t="s">
        <v>811</v>
      </c>
      <c r="D1531" s="98" t="s">
        <v>2168</v>
      </c>
      <c r="E1531" s="147" t="s">
        <v>1229</v>
      </c>
      <c r="F1531" s="147"/>
      <c r="G1531" s="100" t="s">
        <v>812</v>
      </c>
      <c r="H1531" s="101">
        <v>1.4800000000000001E-5</v>
      </c>
      <c r="I1531" s="102">
        <v>2922.79</v>
      </c>
      <c r="J1531" s="102">
        <v>0.04</v>
      </c>
    </row>
    <row r="1532" spans="1:10" x14ac:dyDescent="0.25">
      <c r="A1532" s="95"/>
      <c r="B1532" s="95"/>
      <c r="C1532" s="95"/>
      <c r="D1532" s="95"/>
      <c r="E1532" s="95" t="s">
        <v>1220</v>
      </c>
      <c r="F1532" s="96">
        <v>0</v>
      </c>
      <c r="G1532" s="95" t="s">
        <v>1221</v>
      </c>
      <c r="H1532" s="96">
        <v>0</v>
      </c>
      <c r="I1532" s="95" t="s">
        <v>1222</v>
      </c>
      <c r="J1532" s="96">
        <v>0</v>
      </c>
    </row>
    <row r="1533" spans="1:10" ht="39.6" customHeight="1" thickBot="1" x14ac:dyDescent="0.3">
      <c r="A1533" s="95"/>
      <c r="B1533" s="95"/>
      <c r="C1533" s="95"/>
      <c r="D1533" s="95"/>
      <c r="E1533" s="95" t="s">
        <v>1223</v>
      </c>
      <c r="F1533" s="96">
        <v>0.01</v>
      </c>
      <c r="G1533" s="95"/>
      <c r="H1533" s="144" t="s">
        <v>1224</v>
      </c>
      <c r="I1533" s="144"/>
      <c r="J1533" s="96">
        <v>0.05</v>
      </c>
    </row>
    <row r="1534" spans="1:10" ht="26.4" customHeight="1" thickTop="1" x14ac:dyDescent="0.25">
      <c r="A1534" s="97"/>
      <c r="B1534" s="97"/>
      <c r="C1534" s="97"/>
      <c r="D1534" s="97"/>
      <c r="E1534" s="97"/>
      <c r="F1534" s="97"/>
      <c r="G1534" s="97"/>
      <c r="H1534" s="97"/>
      <c r="I1534" s="97"/>
      <c r="J1534" s="97"/>
    </row>
    <row r="1535" spans="1:10" x14ac:dyDescent="0.25">
      <c r="A1535" s="83"/>
      <c r="B1535" s="71" t="s">
        <v>818</v>
      </c>
      <c r="C1535" s="83" t="s">
        <v>817</v>
      </c>
      <c r="D1535" s="83" t="s">
        <v>801</v>
      </c>
      <c r="E1535" s="145" t="s">
        <v>1213</v>
      </c>
      <c r="F1535" s="145"/>
      <c r="G1535" s="72" t="s">
        <v>816</v>
      </c>
      <c r="H1535" s="71" t="s">
        <v>815</v>
      </c>
      <c r="I1535" s="71" t="s">
        <v>814</v>
      </c>
      <c r="J1535" s="71" t="s">
        <v>800</v>
      </c>
    </row>
    <row r="1536" spans="1:10" ht="26.4" customHeight="1" x14ac:dyDescent="0.25">
      <c r="A1536" s="60" t="s">
        <v>1214</v>
      </c>
      <c r="B1536" s="59" t="s">
        <v>2163</v>
      </c>
      <c r="C1536" s="60" t="s">
        <v>811</v>
      </c>
      <c r="D1536" s="60" t="s">
        <v>2164</v>
      </c>
      <c r="E1536" s="146" t="s">
        <v>1218</v>
      </c>
      <c r="F1536" s="146"/>
      <c r="G1536" s="62" t="s">
        <v>840</v>
      </c>
      <c r="H1536" s="89">
        <v>1</v>
      </c>
      <c r="I1536" s="63">
        <v>0.23</v>
      </c>
      <c r="J1536" s="63">
        <v>0.23</v>
      </c>
    </row>
    <row r="1537" spans="1:10" ht="14.4" customHeight="1" x14ac:dyDescent="0.25">
      <c r="A1537" s="98" t="s">
        <v>1226</v>
      </c>
      <c r="B1537" s="99" t="s">
        <v>2167</v>
      </c>
      <c r="C1537" s="98" t="s">
        <v>811</v>
      </c>
      <c r="D1537" s="98" t="s">
        <v>2168</v>
      </c>
      <c r="E1537" s="147" t="s">
        <v>1229</v>
      </c>
      <c r="F1537" s="147"/>
      <c r="G1537" s="100" t="s">
        <v>812</v>
      </c>
      <c r="H1537" s="101">
        <v>8.0000000000000007E-5</v>
      </c>
      <c r="I1537" s="102">
        <v>2922.79</v>
      </c>
      <c r="J1537" s="102">
        <v>0.23</v>
      </c>
    </row>
    <row r="1538" spans="1:10" ht="14.4" customHeight="1" x14ac:dyDescent="0.25">
      <c r="A1538" s="95"/>
      <c r="B1538" s="95"/>
      <c r="C1538" s="95"/>
      <c r="D1538" s="95"/>
      <c r="E1538" s="95" t="s">
        <v>1220</v>
      </c>
      <c r="F1538" s="96">
        <v>0</v>
      </c>
      <c r="G1538" s="95" t="s">
        <v>1221</v>
      </c>
      <c r="H1538" s="96">
        <v>0</v>
      </c>
      <c r="I1538" s="95" t="s">
        <v>1222</v>
      </c>
      <c r="J1538" s="96">
        <v>0</v>
      </c>
    </row>
    <row r="1539" spans="1:10" ht="14.4" customHeight="1" thickBot="1" x14ac:dyDescent="0.3">
      <c r="A1539" s="95"/>
      <c r="B1539" s="95"/>
      <c r="C1539" s="95"/>
      <c r="D1539" s="95"/>
      <c r="E1539" s="95" t="s">
        <v>1223</v>
      </c>
      <c r="F1539" s="96">
        <v>0.06</v>
      </c>
      <c r="G1539" s="95"/>
      <c r="H1539" s="144" t="s">
        <v>1224</v>
      </c>
      <c r="I1539" s="144"/>
      <c r="J1539" s="96">
        <v>0.28999999999999998</v>
      </c>
    </row>
    <row r="1540" spans="1:10" ht="39.6" customHeight="1" thickTop="1" x14ac:dyDescent="0.25">
      <c r="A1540" s="97"/>
      <c r="B1540" s="97"/>
      <c r="C1540" s="97"/>
      <c r="D1540" s="97"/>
      <c r="E1540" s="97"/>
      <c r="F1540" s="97"/>
      <c r="G1540" s="97"/>
      <c r="H1540" s="97"/>
      <c r="I1540" s="97"/>
      <c r="J1540" s="97"/>
    </row>
    <row r="1541" spans="1:10" x14ac:dyDescent="0.25">
      <c r="A1541" s="83"/>
      <c r="B1541" s="71" t="s">
        <v>818</v>
      </c>
      <c r="C1541" s="83" t="s">
        <v>817</v>
      </c>
      <c r="D1541" s="83" t="s">
        <v>801</v>
      </c>
      <c r="E1541" s="145" t="s">
        <v>1213</v>
      </c>
      <c r="F1541" s="145"/>
      <c r="G1541" s="72" t="s">
        <v>816</v>
      </c>
      <c r="H1541" s="71" t="s">
        <v>815</v>
      </c>
      <c r="I1541" s="71" t="s">
        <v>814</v>
      </c>
      <c r="J1541" s="71" t="s">
        <v>800</v>
      </c>
    </row>
    <row r="1542" spans="1:10" ht="39.6" customHeight="1" x14ac:dyDescent="0.25">
      <c r="A1542" s="60" t="s">
        <v>1214</v>
      </c>
      <c r="B1542" s="59" t="s">
        <v>2165</v>
      </c>
      <c r="C1542" s="60" t="s">
        <v>811</v>
      </c>
      <c r="D1542" s="60" t="s">
        <v>2166</v>
      </c>
      <c r="E1542" s="146" t="s">
        <v>1218</v>
      </c>
      <c r="F1542" s="146"/>
      <c r="G1542" s="62" t="s">
        <v>840</v>
      </c>
      <c r="H1542" s="89">
        <v>1</v>
      </c>
      <c r="I1542" s="63">
        <v>93.87</v>
      </c>
      <c r="J1542" s="63">
        <v>93.87</v>
      </c>
    </row>
    <row r="1543" spans="1:10" x14ac:dyDescent="0.25">
      <c r="A1543" s="98" t="s">
        <v>1226</v>
      </c>
      <c r="B1543" s="99" t="s">
        <v>2171</v>
      </c>
      <c r="C1543" s="98" t="s">
        <v>811</v>
      </c>
      <c r="D1543" s="98" t="s">
        <v>2172</v>
      </c>
      <c r="E1543" s="147" t="s">
        <v>1229</v>
      </c>
      <c r="F1543" s="147"/>
      <c r="G1543" s="100" t="s">
        <v>809</v>
      </c>
      <c r="H1543" s="101">
        <v>2.75</v>
      </c>
      <c r="I1543" s="102">
        <v>19.72</v>
      </c>
      <c r="J1543" s="102">
        <v>54.23</v>
      </c>
    </row>
    <row r="1544" spans="1:10" ht="14.4" customHeight="1" x14ac:dyDescent="0.25">
      <c r="A1544" s="98" t="s">
        <v>1226</v>
      </c>
      <c r="B1544" s="99" t="s">
        <v>2169</v>
      </c>
      <c r="C1544" s="98" t="s">
        <v>811</v>
      </c>
      <c r="D1544" s="98" t="s">
        <v>2170</v>
      </c>
      <c r="E1544" s="147" t="s">
        <v>1229</v>
      </c>
      <c r="F1544" s="147"/>
      <c r="G1544" s="100" t="s">
        <v>836</v>
      </c>
      <c r="H1544" s="101">
        <v>0.44051000000000001</v>
      </c>
      <c r="I1544" s="102">
        <v>90</v>
      </c>
      <c r="J1544" s="102">
        <v>39.64</v>
      </c>
    </row>
    <row r="1545" spans="1:10" ht="39.6" customHeight="1" x14ac:dyDescent="0.25">
      <c r="A1545" s="95"/>
      <c r="B1545" s="95"/>
      <c r="C1545" s="95"/>
      <c r="D1545" s="95"/>
      <c r="E1545" s="95" t="s">
        <v>1220</v>
      </c>
      <c r="F1545" s="96">
        <v>0</v>
      </c>
      <c r="G1545" s="95" t="s">
        <v>1221</v>
      </c>
      <c r="H1545" s="96">
        <v>0</v>
      </c>
      <c r="I1545" s="95" t="s">
        <v>1222</v>
      </c>
      <c r="J1545" s="96">
        <v>0</v>
      </c>
    </row>
    <row r="1546" spans="1:10" ht="14.4" customHeight="1" thickBot="1" x14ac:dyDescent="0.3">
      <c r="A1546" s="95"/>
      <c r="B1546" s="95"/>
      <c r="C1546" s="95"/>
      <c r="D1546" s="95"/>
      <c r="E1546" s="95" t="s">
        <v>1223</v>
      </c>
      <c r="F1546" s="96">
        <v>24.63</v>
      </c>
      <c r="G1546" s="95"/>
      <c r="H1546" s="144" t="s">
        <v>1224</v>
      </c>
      <c r="I1546" s="144"/>
      <c r="J1546" s="96">
        <v>118.5</v>
      </c>
    </row>
    <row r="1547" spans="1:10" ht="14.4" thickTop="1" x14ac:dyDescent="0.25">
      <c r="A1547" s="97"/>
      <c r="B1547" s="97"/>
      <c r="C1547" s="97"/>
      <c r="D1547" s="97"/>
      <c r="E1547" s="97"/>
      <c r="F1547" s="97"/>
      <c r="G1547" s="97"/>
      <c r="H1547" s="97"/>
      <c r="I1547" s="97"/>
      <c r="J1547" s="97"/>
    </row>
    <row r="1548" spans="1:10" x14ac:dyDescent="0.25">
      <c r="A1548" s="83"/>
      <c r="B1548" s="71" t="s">
        <v>818</v>
      </c>
      <c r="C1548" s="83" t="s">
        <v>817</v>
      </c>
      <c r="D1548" s="83" t="s">
        <v>801</v>
      </c>
      <c r="E1548" s="145" t="s">
        <v>1213</v>
      </c>
      <c r="F1548" s="145"/>
      <c r="G1548" s="72" t="s">
        <v>816</v>
      </c>
      <c r="H1548" s="71" t="s">
        <v>815</v>
      </c>
      <c r="I1548" s="71" t="s">
        <v>814</v>
      </c>
      <c r="J1548" s="71" t="s">
        <v>800</v>
      </c>
    </row>
    <row r="1549" spans="1:10" ht="39.6" customHeight="1" x14ac:dyDescent="0.25">
      <c r="A1549" s="60" t="s">
        <v>1214</v>
      </c>
      <c r="B1549" s="59" t="s">
        <v>1804</v>
      </c>
      <c r="C1549" s="60" t="s">
        <v>811</v>
      </c>
      <c r="D1549" s="60" t="s">
        <v>1805</v>
      </c>
      <c r="E1549" s="146" t="s">
        <v>1239</v>
      </c>
      <c r="F1549" s="146"/>
      <c r="G1549" s="62" t="s">
        <v>809</v>
      </c>
      <c r="H1549" s="89">
        <v>1</v>
      </c>
      <c r="I1549" s="63">
        <v>1751.42</v>
      </c>
      <c r="J1549" s="63">
        <v>1751.42</v>
      </c>
    </row>
    <row r="1550" spans="1:10" ht="14.4" customHeight="1" x14ac:dyDescent="0.25">
      <c r="A1550" s="90" t="s">
        <v>1215</v>
      </c>
      <c r="B1550" s="91" t="s">
        <v>1753</v>
      </c>
      <c r="C1550" s="90" t="s">
        <v>811</v>
      </c>
      <c r="D1550" s="90" t="s">
        <v>1754</v>
      </c>
      <c r="E1550" s="148" t="s">
        <v>1239</v>
      </c>
      <c r="F1550" s="148"/>
      <c r="G1550" s="92" t="s">
        <v>840</v>
      </c>
      <c r="H1550" s="93">
        <v>4.24</v>
      </c>
      <c r="I1550" s="94">
        <v>24.73</v>
      </c>
      <c r="J1550" s="94">
        <v>104.85</v>
      </c>
    </row>
    <row r="1551" spans="1:10" ht="39.6" customHeight="1" x14ac:dyDescent="0.25">
      <c r="A1551" s="90" t="s">
        <v>1215</v>
      </c>
      <c r="B1551" s="91" t="s">
        <v>2175</v>
      </c>
      <c r="C1551" s="90" t="s">
        <v>811</v>
      </c>
      <c r="D1551" s="90" t="s">
        <v>2176</v>
      </c>
      <c r="E1551" s="148" t="s">
        <v>1218</v>
      </c>
      <c r="F1551" s="148"/>
      <c r="G1551" s="92" t="s">
        <v>1219</v>
      </c>
      <c r="H1551" s="93">
        <v>0.67</v>
      </c>
      <c r="I1551" s="94">
        <v>13.51</v>
      </c>
      <c r="J1551" s="94">
        <v>9.0500000000000007</v>
      </c>
    </row>
    <row r="1552" spans="1:10" ht="39.6" customHeight="1" x14ac:dyDescent="0.25">
      <c r="A1552" s="90" t="s">
        <v>1215</v>
      </c>
      <c r="B1552" s="91" t="s">
        <v>2173</v>
      </c>
      <c r="C1552" s="90" t="s">
        <v>811</v>
      </c>
      <c r="D1552" s="90" t="s">
        <v>2174</v>
      </c>
      <c r="E1552" s="148" t="s">
        <v>1218</v>
      </c>
      <c r="F1552" s="148"/>
      <c r="G1552" s="92" t="s">
        <v>1726</v>
      </c>
      <c r="H1552" s="93">
        <v>3.57</v>
      </c>
      <c r="I1552" s="94">
        <v>6.13</v>
      </c>
      <c r="J1552" s="94">
        <v>21.88</v>
      </c>
    </row>
    <row r="1553" spans="1:10" ht="14.4" customHeight="1" x14ac:dyDescent="0.25">
      <c r="A1553" s="98" t="s">
        <v>1226</v>
      </c>
      <c r="B1553" s="99" t="s">
        <v>2177</v>
      </c>
      <c r="C1553" s="98" t="s">
        <v>811</v>
      </c>
      <c r="D1553" s="98" t="s">
        <v>2178</v>
      </c>
      <c r="E1553" s="147" t="s">
        <v>1229</v>
      </c>
      <c r="F1553" s="147"/>
      <c r="G1553" s="100" t="s">
        <v>836</v>
      </c>
      <c r="H1553" s="101">
        <v>1857.06</v>
      </c>
      <c r="I1553" s="102">
        <v>0.87</v>
      </c>
      <c r="J1553" s="102">
        <v>1615.64</v>
      </c>
    </row>
    <row r="1554" spans="1:10" ht="39.6" customHeight="1" x14ac:dyDescent="0.25">
      <c r="A1554" s="95"/>
      <c r="B1554" s="95"/>
      <c r="C1554" s="95"/>
      <c r="D1554" s="95"/>
      <c r="E1554" s="95" t="s">
        <v>1220</v>
      </c>
      <c r="F1554" s="96">
        <v>82.25</v>
      </c>
      <c r="G1554" s="95" t="s">
        <v>1221</v>
      </c>
      <c r="H1554" s="96">
        <v>0</v>
      </c>
      <c r="I1554" s="95" t="s">
        <v>1222</v>
      </c>
      <c r="J1554" s="96">
        <v>82.25</v>
      </c>
    </row>
    <row r="1555" spans="1:10" ht="14.4" customHeight="1" thickBot="1" x14ac:dyDescent="0.3">
      <c r="A1555" s="95"/>
      <c r="B1555" s="95"/>
      <c r="C1555" s="95"/>
      <c r="D1555" s="95"/>
      <c r="E1555" s="95" t="s">
        <v>1223</v>
      </c>
      <c r="F1555" s="96">
        <v>459.57</v>
      </c>
      <c r="G1555" s="95"/>
      <c r="H1555" s="144" t="s">
        <v>1224</v>
      </c>
      <c r="I1555" s="144"/>
      <c r="J1555" s="96">
        <v>2210.9899999999998</v>
      </c>
    </row>
    <row r="1556" spans="1:10" ht="39.6" customHeight="1" thickTop="1" x14ac:dyDescent="0.25">
      <c r="A1556" s="97"/>
      <c r="B1556" s="97"/>
      <c r="C1556" s="97"/>
      <c r="D1556" s="97"/>
      <c r="E1556" s="97"/>
      <c r="F1556" s="97"/>
      <c r="G1556" s="97"/>
      <c r="H1556" s="97"/>
      <c r="I1556" s="97"/>
      <c r="J1556" s="97"/>
    </row>
    <row r="1557" spans="1:10" ht="39.6" customHeight="1" x14ac:dyDescent="0.25">
      <c r="A1557" s="83"/>
      <c r="B1557" s="71" t="s">
        <v>818</v>
      </c>
      <c r="C1557" s="83" t="s">
        <v>817</v>
      </c>
      <c r="D1557" s="83" t="s">
        <v>801</v>
      </c>
      <c r="E1557" s="145" t="s">
        <v>1213</v>
      </c>
      <c r="F1557" s="145"/>
      <c r="G1557" s="72" t="s">
        <v>816</v>
      </c>
      <c r="H1557" s="71" t="s">
        <v>815</v>
      </c>
      <c r="I1557" s="71" t="s">
        <v>814</v>
      </c>
      <c r="J1557" s="71" t="s">
        <v>800</v>
      </c>
    </row>
    <row r="1558" spans="1:10" ht="39.6" customHeight="1" x14ac:dyDescent="0.25">
      <c r="A1558" s="60" t="s">
        <v>1214</v>
      </c>
      <c r="B1558" s="59" t="s">
        <v>1794</v>
      </c>
      <c r="C1558" s="60" t="s">
        <v>811</v>
      </c>
      <c r="D1558" s="60" t="s">
        <v>1795</v>
      </c>
      <c r="E1558" s="146" t="s">
        <v>1239</v>
      </c>
      <c r="F1558" s="146"/>
      <c r="G1558" s="62" t="s">
        <v>809</v>
      </c>
      <c r="H1558" s="89">
        <v>1</v>
      </c>
      <c r="I1558" s="63">
        <v>588.98</v>
      </c>
      <c r="J1558" s="63">
        <v>588.98</v>
      </c>
    </row>
    <row r="1559" spans="1:10" ht="26.4" x14ac:dyDescent="0.25">
      <c r="A1559" s="90" t="s">
        <v>1215</v>
      </c>
      <c r="B1559" s="91" t="s">
        <v>1753</v>
      </c>
      <c r="C1559" s="90" t="s">
        <v>811</v>
      </c>
      <c r="D1559" s="90" t="s">
        <v>1754</v>
      </c>
      <c r="E1559" s="148" t="s">
        <v>1239</v>
      </c>
      <c r="F1559" s="148"/>
      <c r="G1559" s="92" t="s">
        <v>840</v>
      </c>
      <c r="H1559" s="93">
        <v>4.5</v>
      </c>
      <c r="I1559" s="94">
        <v>24.73</v>
      </c>
      <c r="J1559" s="94">
        <v>111.28</v>
      </c>
    </row>
    <row r="1560" spans="1:10" ht="14.4" customHeight="1" x14ac:dyDescent="0.25">
      <c r="A1560" s="90" t="s">
        <v>1215</v>
      </c>
      <c r="B1560" s="91" t="s">
        <v>1751</v>
      </c>
      <c r="C1560" s="90" t="s">
        <v>811</v>
      </c>
      <c r="D1560" s="90" t="s">
        <v>1752</v>
      </c>
      <c r="E1560" s="148" t="s">
        <v>1218</v>
      </c>
      <c r="F1560" s="148"/>
      <c r="G1560" s="92" t="s">
        <v>1219</v>
      </c>
      <c r="H1560" s="93">
        <v>1.05</v>
      </c>
      <c r="I1560" s="94">
        <v>2.0499999999999998</v>
      </c>
      <c r="J1560" s="94">
        <v>2.15</v>
      </c>
    </row>
    <row r="1561" spans="1:10" ht="39.6" customHeight="1" x14ac:dyDescent="0.25">
      <c r="A1561" s="90" t="s">
        <v>1215</v>
      </c>
      <c r="B1561" s="91" t="s">
        <v>1749</v>
      </c>
      <c r="C1561" s="90" t="s">
        <v>811</v>
      </c>
      <c r="D1561" s="90" t="s">
        <v>1750</v>
      </c>
      <c r="E1561" s="148" t="s">
        <v>1218</v>
      </c>
      <c r="F1561" s="148"/>
      <c r="G1561" s="92" t="s">
        <v>1726</v>
      </c>
      <c r="H1561" s="93">
        <v>3.45</v>
      </c>
      <c r="I1561" s="94">
        <v>0.35</v>
      </c>
      <c r="J1561" s="94">
        <v>1.2</v>
      </c>
    </row>
    <row r="1562" spans="1:10" ht="26.4" x14ac:dyDescent="0.25">
      <c r="A1562" s="98" t="s">
        <v>1226</v>
      </c>
      <c r="B1562" s="99" t="s">
        <v>1606</v>
      </c>
      <c r="C1562" s="98" t="s">
        <v>811</v>
      </c>
      <c r="D1562" s="98" t="s">
        <v>1607</v>
      </c>
      <c r="E1562" s="147" t="s">
        <v>1229</v>
      </c>
      <c r="F1562" s="147"/>
      <c r="G1562" s="100" t="s">
        <v>809</v>
      </c>
      <c r="H1562" s="101">
        <v>1.1599999999999999</v>
      </c>
      <c r="I1562" s="102">
        <v>100.5</v>
      </c>
      <c r="J1562" s="102">
        <v>116.58</v>
      </c>
    </row>
    <row r="1563" spans="1:10" x14ac:dyDescent="0.25">
      <c r="A1563" s="98" t="s">
        <v>1226</v>
      </c>
      <c r="B1563" s="99" t="s">
        <v>1604</v>
      </c>
      <c r="C1563" s="98" t="s">
        <v>811</v>
      </c>
      <c r="D1563" s="98" t="s">
        <v>1605</v>
      </c>
      <c r="E1563" s="147" t="s">
        <v>1229</v>
      </c>
      <c r="F1563" s="147"/>
      <c r="G1563" s="100" t="s">
        <v>836</v>
      </c>
      <c r="H1563" s="101">
        <v>195.86</v>
      </c>
      <c r="I1563" s="102">
        <v>0.76</v>
      </c>
      <c r="J1563" s="102">
        <v>148.85</v>
      </c>
    </row>
    <row r="1564" spans="1:10" ht="14.4" customHeight="1" x14ac:dyDescent="0.25">
      <c r="A1564" s="98" t="s">
        <v>1226</v>
      </c>
      <c r="B1564" s="99" t="s">
        <v>1600</v>
      </c>
      <c r="C1564" s="98" t="s">
        <v>811</v>
      </c>
      <c r="D1564" s="98" t="s">
        <v>1601</v>
      </c>
      <c r="E1564" s="147" t="s">
        <v>1229</v>
      </c>
      <c r="F1564" s="147"/>
      <c r="G1564" s="100" t="s">
        <v>836</v>
      </c>
      <c r="H1564" s="101">
        <v>174.1</v>
      </c>
      <c r="I1564" s="102">
        <v>1.2</v>
      </c>
      <c r="J1564" s="102">
        <v>208.92</v>
      </c>
    </row>
    <row r="1565" spans="1:10" x14ac:dyDescent="0.25">
      <c r="A1565" s="95"/>
      <c r="B1565" s="95"/>
      <c r="C1565" s="95"/>
      <c r="D1565" s="95"/>
      <c r="E1565" s="95" t="s">
        <v>1220</v>
      </c>
      <c r="F1565" s="96">
        <v>87.3</v>
      </c>
      <c r="G1565" s="95" t="s">
        <v>1221</v>
      </c>
      <c r="H1565" s="96">
        <v>0</v>
      </c>
      <c r="I1565" s="95" t="s">
        <v>1222</v>
      </c>
      <c r="J1565" s="96">
        <v>87.3</v>
      </c>
    </row>
    <row r="1566" spans="1:10" ht="14.4" customHeight="1" thickBot="1" x14ac:dyDescent="0.3">
      <c r="A1566" s="95"/>
      <c r="B1566" s="95"/>
      <c r="C1566" s="95"/>
      <c r="D1566" s="95"/>
      <c r="E1566" s="95" t="s">
        <v>1223</v>
      </c>
      <c r="F1566" s="96">
        <v>154.54</v>
      </c>
      <c r="G1566" s="95"/>
      <c r="H1566" s="144" t="s">
        <v>1224</v>
      </c>
      <c r="I1566" s="144"/>
      <c r="J1566" s="96">
        <v>743.52</v>
      </c>
    </row>
    <row r="1567" spans="1:10" ht="14.4" thickTop="1" x14ac:dyDescent="0.25">
      <c r="A1567" s="97"/>
      <c r="B1567" s="97"/>
      <c r="C1567" s="97"/>
      <c r="D1567" s="97"/>
      <c r="E1567" s="97"/>
      <c r="F1567" s="97"/>
      <c r="G1567" s="97"/>
      <c r="H1567" s="97"/>
      <c r="I1567" s="97"/>
      <c r="J1567" s="97"/>
    </row>
    <row r="1568" spans="1:10" ht="14.4" customHeight="1" x14ac:dyDescent="0.25">
      <c r="A1568" s="83"/>
      <c r="B1568" s="71" t="s">
        <v>818</v>
      </c>
      <c r="C1568" s="83" t="s">
        <v>817</v>
      </c>
      <c r="D1568" s="83" t="s">
        <v>801</v>
      </c>
      <c r="E1568" s="145" t="s">
        <v>1213</v>
      </c>
      <c r="F1568" s="145"/>
      <c r="G1568" s="72" t="s">
        <v>816</v>
      </c>
      <c r="H1568" s="71" t="s">
        <v>815</v>
      </c>
      <c r="I1568" s="71" t="s">
        <v>814</v>
      </c>
      <c r="J1568" s="71" t="s">
        <v>800</v>
      </c>
    </row>
    <row r="1569" spans="1:10" ht="39.6" x14ac:dyDescent="0.25">
      <c r="A1569" s="60" t="s">
        <v>1214</v>
      </c>
      <c r="B1569" s="59" t="s">
        <v>1836</v>
      </c>
      <c r="C1569" s="60" t="s">
        <v>811</v>
      </c>
      <c r="D1569" s="60" t="s">
        <v>1837</v>
      </c>
      <c r="E1569" s="146" t="s">
        <v>1239</v>
      </c>
      <c r="F1569" s="146"/>
      <c r="G1569" s="62" t="s">
        <v>809</v>
      </c>
      <c r="H1569" s="89">
        <v>1</v>
      </c>
      <c r="I1569" s="63">
        <v>557.01</v>
      </c>
      <c r="J1569" s="63">
        <v>557.01</v>
      </c>
    </row>
    <row r="1570" spans="1:10" ht="39.6" customHeight="1" x14ac:dyDescent="0.25">
      <c r="A1570" s="90" t="s">
        <v>1215</v>
      </c>
      <c r="B1570" s="91" t="s">
        <v>1862</v>
      </c>
      <c r="C1570" s="90" t="s">
        <v>811</v>
      </c>
      <c r="D1570" s="90" t="s">
        <v>1863</v>
      </c>
      <c r="E1570" s="148" t="s">
        <v>1218</v>
      </c>
      <c r="F1570" s="148"/>
      <c r="G1570" s="92" t="s">
        <v>1219</v>
      </c>
      <c r="H1570" s="93">
        <v>0.85</v>
      </c>
      <c r="I1570" s="94">
        <v>5.54</v>
      </c>
      <c r="J1570" s="94">
        <v>4.7</v>
      </c>
    </row>
    <row r="1571" spans="1:10" ht="26.4" x14ac:dyDescent="0.25">
      <c r="A1571" s="90" t="s">
        <v>1215</v>
      </c>
      <c r="B1571" s="91" t="s">
        <v>1244</v>
      </c>
      <c r="C1571" s="90" t="s">
        <v>811</v>
      </c>
      <c r="D1571" s="90" t="s">
        <v>1245</v>
      </c>
      <c r="E1571" s="148" t="s">
        <v>1239</v>
      </c>
      <c r="F1571" s="148"/>
      <c r="G1571" s="92" t="s">
        <v>840</v>
      </c>
      <c r="H1571" s="93">
        <v>0.79</v>
      </c>
      <c r="I1571" s="94">
        <v>20.13</v>
      </c>
      <c r="J1571" s="94">
        <v>15.9</v>
      </c>
    </row>
    <row r="1572" spans="1:10" ht="39.6" customHeight="1" x14ac:dyDescent="0.25">
      <c r="A1572" s="90" t="s">
        <v>1215</v>
      </c>
      <c r="B1572" s="91" t="s">
        <v>1858</v>
      </c>
      <c r="C1572" s="90" t="s">
        <v>811</v>
      </c>
      <c r="D1572" s="90" t="s">
        <v>1859</v>
      </c>
      <c r="E1572" s="148" t="s">
        <v>1218</v>
      </c>
      <c r="F1572" s="148"/>
      <c r="G1572" s="92" t="s">
        <v>1726</v>
      </c>
      <c r="H1572" s="93">
        <v>2.8</v>
      </c>
      <c r="I1572" s="94">
        <v>1.44</v>
      </c>
      <c r="J1572" s="94">
        <v>4.03</v>
      </c>
    </row>
    <row r="1573" spans="1:10" ht="39.6" customHeight="1" x14ac:dyDescent="0.25">
      <c r="A1573" s="90" t="s">
        <v>1215</v>
      </c>
      <c r="B1573" s="91" t="s">
        <v>1753</v>
      </c>
      <c r="C1573" s="90" t="s">
        <v>811</v>
      </c>
      <c r="D1573" s="90" t="s">
        <v>1754</v>
      </c>
      <c r="E1573" s="148" t="s">
        <v>1239</v>
      </c>
      <c r="F1573" s="148"/>
      <c r="G1573" s="92" t="s">
        <v>840</v>
      </c>
      <c r="H1573" s="93">
        <v>3.65</v>
      </c>
      <c r="I1573" s="94">
        <v>24.73</v>
      </c>
      <c r="J1573" s="94">
        <v>90.26</v>
      </c>
    </row>
    <row r="1574" spans="1:10" ht="39.6" customHeight="1" x14ac:dyDescent="0.25">
      <c r="A1574" s="98" t="s">
        <v>1226</v>
      </c>
      <c r="B1574" s="99" t="s">
        <v>1606</v>
      </c>
      <c r="C1574" s="98" t="s">
        <v>811</v>
      </c>
      <c r="D1574" s="98" t="s">
        <v>1607</v>
      </c>
      <c r="E1574" s="147" t="s">
        <v>1229</v>
      </c>
      <c r="F1574" s="147"/>
      <c r="G1574" s="100" t="s">
        <v>809</v>
      </c>
      <c r="H1574" s="101">
        <v>1.18</v>
      </c>
      <c r="I1574" s="102">
        <v>100.5</v>
      </c>
      <c r="J1574" s="102">
        <v>118.59</v>
      </c>
    </row>
    <row r="1575" spans="1:10" x14ac:dyDescent="0.25">
      <c r="A1575" s="98" t="s">
        <v>1226</v>
      </c>
      <c r="B1575" s="99" t="s">
        <v>1604</v>
      </c>
      <c r="C1575" s="98" t="s">
        <v>811</v>
      </c>
      <c r="D1575" s="98" t="s">
        <v>1605</v>
      </c>
      <c r="E1575" s="147" t="s">
        <v>1229</v>
      </c>
      <c r="F1575" s="147"/>
      <c r="G1575" s="100" t="s">
        <v>836</v>
      </c>
      <c r="H1575" s="101">
        <v>177.12</v>
      </c>
      <c r="I1575" s="102">
        <v>0.76</v>
      </c>
      <c r="J1575" s="102">
        <v>134.61000000000001</v>
      </c>
    </row>
    <row r="1576" spans="1:10" ht="14.4" customHeight="1" x14ac:dyDescent="0.25">
      <c r="A1576" s="98" t="s">
        <v>1226</v>
      </c>
      <c r="B1576" s="99" t="s">
        <v>1600</v>
      </c>
      <c r="C1576" s="98" t="s">
        <v>811</v>
      </c>
      <c r="D1576" s="98" t="s">
        <v>1601</v>
      </c>
      <c r="E1576" s="147" t="s">
        <v>1229</v>
      </c>
      <c r="F1576" s="147"/>
      <c r="G1576" s="100" t="s">
        <v>836</v>
      </c>
      <c r="H1576" s="101">
        <v>157.44</v>
      </c>
      <c r="I1576" s="102">
        <v>1.2</v>
      </c>
      <c r="J1576" s="102">
        <v>188.92</v>
      </c>
    </row>
    <row r="1577" spans="1:10" x14ac:dyDescent="0.25">
      <c r="A1577" s="95"/>
      <c r="B1577" s="95"/>
      <c r="C1577" s="95"/>
      <c r="D1577" s="95"/>
      <c r="E1577" s="95" t="s">
        <v>1220</v>
      </c>
      <c r="F1577" s="96">
        <v>81.650000000000006</v>
      </c>
      <c r="G1577" s="95" t="s">
        <v>1221</v>
      </c>
      <c r="H1577" s="96">
        <v>0</v>
      </c>
      <c r="I1577" s="95" t="s">
        <v>1222</v>
      </c>
      <c r="J1577" s="96">
        <v>81.650000000000006</v>
      </c>
    </row>
    <row r="1578" spans="1:10" ht="14.4" customHeight="1" thickBot="1" x14ac:dyDescent="0.3">
      <c r="A1578" s="95"/>
      <c r="B1578" s="95"/>
      <c r="C1578" s="95"/>
      <c r="D1578" s="95"/>
      <c r="E1578" s="95" t="s">
        <v>1223</v>
      </c>
      <c r="F1578" s="96">
        <v>146.15</v>
      </c>
      <c r="G1578" s="95"/>
      <c r="H1578" s="144" t="s">
        <v>1224</v>
      </c>
      <c r="I1578" s="144"/>
      <c r="J1578" s="96">
        <v>703.16</v>
      </c>
    </row>
    <row r="1579" spans="1:10" ht="14.4" thickTop="1" x14ac:dyDescent="0.25">
      <c r="A1579" s="97"/>
      <c r="B1579" s="97"/>
      <c r="C1579" s="97"/>
      <c r="D1579" s="97"/>
      <c r="E1579" s="97"/>
      <c r="F1579" s="97"/>
      <c r="G1579" s="97"/>
      <c r="H1579" s="97"/>
      <c r="I1579" s="97"/>
      <c r="J1579" s="97"/>
    </row>
    <row r="1580" spans="1:10" x14ac:dyDescent="0.25">
      <c r="A1580" s="83"/>
      <c r="B1580" s="71" t="s">
        <v>818</v>
      </c>
      <c r="C1580" s="83" t="s">
        <v>817</v>
      </c>
      <c r="D1580" s="83" t="s">
        <v>801</v>
      </c>
      <c r="E1580" s="145" t="s">
        <v>1213</v>
      </c>
      <c r="F1580" s="145"/>
      <c r="G1580" s="72" t="s">
        <v>816</v>
      </c>
      <c r="H1580" s="71" t="s">
        <v>815</v>
      </c>
      <c r="I1580" s="71" t="s">
        <v>814</v>
      </c>
      <c r="J1580" s="71" t="s">
        <v>800</v>
      </c>
    </row>
    <row r="1581" spans="1:10" ht="39.6" customHeight="1" x14ac:dyDescent="0.25">
      <c r="A1581" s="60" t="s">
        <v>1214</v>
      </c>
      <c r="B1581" s="59" t="s">
        <v>1802</v>
      </c>
      <c r="C1581" s="60" t="s">
        <v>811</v>
      </c>
      <c r="D1581" s="60" t="s">
        <v>1803</v>
      </c>
      <c r="E1581" s="146" t="s">
        <v>1239</v>
      </c>
      <c r="F1581" s="146"/>
      <c r="G1581" s="62" t="s">
        <v>809</v>
      </c>
      <c r="H1581" s="89">
        <v>1</v>
      </c>
      <c r="I1581" s="63">
        <v>530.89</v>
      </c>
      <c r="J1581" s="63">
        <v>530.89</v>
      </c>
    </row>
    <row r="1582" spans="1:10" ht="39.6" customHeight="1" x14ac:dyDescent="0.25">
      <c r="A1582" s="90" t="s">
        <v>1215</v>
      </c>
      <c r="B1582" s="91" t="s">
        <v>1749</v>
      </c>
      <c r="C1582" s="90" t="s">
        <v>811</v>
      </c>
      <c r="D1582" s="90" t="s">
        <v>1750</v>
      </c>
      <c r="E1582" s="148" t="s">
        <v>1218</v>
      </c>
      <c r="F1582" s="148"/>
      <c r="G1582" s="92" t="s">
        <v>1726</v>
      </c>
      <c r="H1582" s="93">
        <v>3.31</v>
      </c>
      <c r="I1582" s="94">
        <v>0.35</v>
      </c>
      <c r="J1582" s="94">
        <v>1.1499999999999999</v>
      </c>
    </row>
    <row r="1583" spans="1:10" ht="39.6" customHeight="1" x14ac:dyDescent="0.25">
      <c r="A1583" s="90" t="s">
        <v>1215</v>
      </c>
      <c r="B1583" s="91" t="s">
        <v>1751</v>
      </c>
      <c r="C1583" s="90" t="s">
        <v>811</v>
      </c>
      <c r="D1583" s="90" t="s">
        <v>1752</v>
      </c>
      <c r="E1583" s="148" t="s">
        <v>1218</v>
      </c>
      <c r="F1583" s="148"/>
      <c r="G1583" s="92" t="s">
        <v>1219</v>
      </c>
      <c r="H1583" s="93">
        <v>1.01</v>
      </c>
      <c r="I1583" s="94">
        <v>2.0499999999999998</v>
      </c>
      <c r="J1583" s="94">
        <v>2.0699999999999998</v>
      </c>
    </row>
    <row r="1584" spans="1:10" ht="39.6" customHeight="1" x14ac:dyDescent="0.25">
      <c r="A1584" s="90" t="s">
        <v>1215</v>
      </c>
      <c r="B1584" s="91" t="s">
        <v>1753</v>
      </c>
      <c r="C1584" s="90" t="s">
        <v>811</v>
      </c>
      <c r="D1584" s="90" t="s">
        <v>1754</v>
      </c>
      <c r="E1584" s="148" t="s">
        <v>1239</v>
      </c>
      <c r="F1584" s="148"/>
      <c r="G1584" s="92" t="s">
        <v>840</v>
      </c>
      <c r="H1584" s="93">
        <v>4.32</v>
      </c>
      <c r="I1584" s="94">
        <v>24.73</v>
      </c>
      <c r="J1584" s="94">
        <v>106.83</v>
      </c>
    </row>
    <row r="1585" spans="1:10" ht="26.4" x14ac:dyDescent="0.25">
      <c r="A1585" s="98" t="s">
        <v>1226</v>
      </c>
      <c r="B1585" s="99" t="s">
        <v>2179</v>
      </c>
      <c r="C1585" s="98" t="s">
        <v>811</v>
      </c>
      <c r="D1585" s="98" t="s">
        <v>2180</v>
      </c>
      <c r="E1585" s="147" t="s">
        <v>1229</v>
      </c>
      <c r="F1585" s="147"/>
      <c r="G1585" s="100" t="s">
        <v>809</v>
      </c>
      <c r="H1585" s="101">
        <v>0.95</v>
      </c>
      <c r="I1585" s="102">
        <v>101.81</v>
      </c>
      <c r="J1585" s="102">
        <v>96.71</v>
      </c>
    </row>
    <row r="1586" spans="1:10" ht="14.4" customHeight="1" x14ac:dyDescent="0.25">
      <c r="A1586" s="98" t="s">
        <v>1226</v>
      </c>
      <c r="B1586" s="99" t="s">
        <v>1604</v>
      </c>
      <c r="C1586" s="98" t="s">
        <v>811</v>
      </c>
      <c r="D1586" s="98" t="s">
        <v>1605</v>
      </c>
      <c r="E1586" s="147" t="s">
        <v>1229</v>
      </c>
      <c r="F1586" s="147"/>
      <c r="G1586" s="100" t="s">
        <v>836</v>
      </c>
      <c r="H1586" s="101">
        <v>426.49</v>
      </c>
      <c r="I1586" s="102">
        <v>0.76</v>
      </c>
      <c r="J1586" s="102">
        <v>324.13</v>
      </c>
    </row>
    <row r="1587" spans="1:10" x14ac:dyDescent="0.25">
      <c r="A1587" s="95"/>
      <c r="B1587" s="95"/>
      <c r="C1587" s="95"/>
      <c r="D1587" s="95"/>
      <c r="E1587" s="95" t="s">
        <v>1220</v>
      </c>
      <c r="F1587" s="96">
        <v>83.8</v>
      </c>
      <c r="G1587" s="95" t="s">
        <v>1221</v>
      </c>
      <c r="H1587" s="96">
        <v>0</v>
      </c>
      <c r="I1587" s="95" t="s">
        <v>1222</v>
      </c>
      <c r="J1587" s="96">
        <v>83.8</v>
      </c>
    </row>
    <row r="1588" spans="1:10" ht="14.4" customHeight="1" thickBot="1" x14ac:dyDescent="0.3">
      <c r="A1588" s="95"/>
      <c r="B1588" s="95"/>
      <c r="C1588" s="95"/>
      <c r="D1588" s="95"/>
      <c r="E1588" s="95" t="s">
        <v>1223</v>
      </c>
      <c r="F1588" s="96">
        <v>139.30000000000001</v>
      </c>
      <c r="G1588" s="95"/>
      <c r="H1588" s="144" t="s">
        <v>1224</v>
      </c>
      <c r="I1588" s="144"/>
      <c r="J1588" s="96">
        <v>670.19</v>
      </c>
    </row>
    <row r="1589" spans="1:10" ht="14.4" thickTop="1" x14ac:dyDescent="0.25">
      <c r="A1589" s="97"/>
      <c r="B1589" s="97"/>
      <c r="C1589" s="97"/>
      <c r="D1589" s="97"/>
      <c r="E1589" s="97"/>
      <c r="F1589" s="97"/>
      <c r="G1589" s="97"/>
      <c r="H1589" s="97"/>
      <c r="I1589" s="97"/>
      <c r="J1589" s="97"/>
    </row>
    <row r="1590" spans="1:10" x14ac:dyDescent="0.25">
      <c r="A1590" s="83"/>
      <c r="B1590" s="71" t="s">
        <v>818</v>
      </c>
      <c r="C1590" s="83" t="s">
        <v>817</v>
      </c>
      <c r="D1590" s="83" t="s">
        <v>801</v>
      </c>
      <c r="E1590" s="145" t="s">
        <v>1213</v>
      </c>
      <c r="F1590" s="145"/>
      <c r="G1590" s="72" t="s">
        <v>816</v>
      </c>
      <c r="H1590" s="71" t="s">
        <v>815</v>
      </c>
      <c r="I1590" s="71" t="s">
        <v>814</v>
      </c>
      <c r="J1590" s="71" t="s">
        <v>800</v>
      </c>
    </row>
    <row r="1591" spans="1:10" ht="26.4" x14ac:dyDescent="0.25">
      <c r="A1591" s="60" t="s">
        <v>1214</v>
      </c>
      <c r="B1591" s="59" t="s">
        <v>1948</v>
      </c>
      <c r="C1591" s="60" t="s">
        <v>811</v>
      </c>
      <c r="D1591" s="60" t="s">
        <v>1949</v>
      </c>
      <c r="E1591" s="146" t="s">
        <v>1239</v>
      </c>
      <c r="F1591" s="146"/>
      <c r="G1591" s="62" t="s">
        <v>809</v>
      </c>
      <c r="H1591" s="89">
        <v>1</v>
      </c>
      <c r="I1591" s="63">
        <v>647.08000000000004</v>
      </c>
      <c r="J1591" s="63">
        <v>647.08000000000004</v>
      </c>
    </row>
    <row r="1592" spans="1:10" ht="26.4" x14ac:dyDescent="0.25">
      <c r="A1592" s="90" t="s">
        <v>1215</v>
      </c>
      <c r="B1592" s="91" t="s">
        <v>1244</v>
      </c>
      <c r="C1592" s="90" t="s">
        <v>811</v>
      </c>
      <c r="D1592" s="90" t="s">
        <v>1245</v>
      </c>
      <c r="E1592" s="148" t="s">
        <v>1239</v>
      </c>
      <c r="F1592" s="148"/>
      <c r="G1592" s="92" t="s">
        <v>840</v>
      </c>
      <c r="H1592" s="93">
        <v>8.57</v>
      </c>
      <c r="I1592" s="94">
        <v>20.13</v>
      </c>
      <c r="J1592" s="94">
        <v>172.51</v>
      </c>
    </row>
    <row r="1593" spans="1:10" ht="26.4" x14ac:dyDescent="0.25">
      <c r="A1593" s="98" t="s">
        <v>1226</v>
      </c>
      <c r="B1593" s="99" t="s">
        <v>1606</v>
      </c>
      <c r="C1593" s="98" t="s">
        <v>811</v>
      </c>
      <c r="D1593" s="98" t="s">
        <v>1607</v>
      </c>
      <c r="E1593" s="147" t="s">
        <v>1229</v>
      </c>
      <c r="F1593" s="147"/>
      <c r="G1593" s="100" t="s">
        <v>809</v>
      </c>
      <c r="H1593" s="101">
        <v>1.07</v>
      </c>
      <c r="I1593" s="102">
        <v>100.5</v>
      </c>
      <c r="J1593" s="102">
        <v>107.53</v>
      </c>
    </row>
    <row r="1594" spans="1:10" ht="14.4" customHeight="1" x14ac:dyDescent="0.25">
      <c r="A1594" s="98" t="s">
        <v>1226</v>
      </c>
      <c r="B1594" s="99" t="s">
        <v>1604</v>
      </c>
      <c r="C1594" s="98" t="s">
        <v>811</v>
      </c>
      <c r="D1594" s="98" t="s">
        <v>1605</v>
      </c>
      <c r="E1594" s="147" t="s">
        <v>1229</v>
      </c>
      <c r="F1594" s="147"/>
      <c r="G1594" s="100" t="s">
        <v>836</v>
      </c>
      <c r="H1594" s="101">
        <v>482.96</v>
      </c>
      <c r="I1594" s="102">
        <v>0.76</v>
      </c>
      <c r="J1594" s="102">
        <v>367.04</v>
      </c>
    </row>
    <row r="1595" spans="1:10" x14ac:dyDescent="0.25">
      <c r="A1595" s="95"/>
      <c r="B1595" s="95"/>
      <c r="C1595" s="95"/>
      <c r="D1595" s="95"/>
      <c r="E1595" s="95" t="s">
        <v>1220</v>
      </c>
      <c r="F1595" s="96">
        <v>117.66</v>
      </c>
      <c r="G1595" s="95" t="s">
        <v>1221</v>
      </c>
      <c r="H1595" s="96">
        <v>0</v>
      </c>
      <c r="I1595" s="95" t="s">
        <v>1222</v>
      </c>
      <c r="J1595" s="96">
        <v>117.66</v>
      </c>
    </row>
    <row r="1596" spans="1:10" ht="14.4" customHeight="1" thickBot="1" x14ac:dyDescent="0.3">
      <c r="A1596" s="95"/>
      <c r="B1596" s="95"/>
      <c r="C1596" s="95"/>
      <c r="D1596" s="95"/>
      <c r="E1596" s="95" t="s">
        <v>1223</v>
      </c>
      <c r="F1596" s="96">
        <v>169.79</v>
      </c>
      <c r="G1596" s="95"/>
      <c r="H1596" s="144" t="s">
        <v>1224</v>
      </c>
      <c r="I1596" s="144"/>
      <c r="J1596" s="96">
        <v>816.87</v>
      </c>
    </row>
    <row r="1597" spans="1:10" ht="14.4" thickTop="1" x14ac:dyDescent="0.25">
      <c r="A1597" s="97"/>
      <c r="B1597" s="97"/>
      <c r="C1597" s="97"/>
      <c r="D1597" s="97"/>
      <c r="E1597" s="97"/>
      <c r="F1597" s="97"/>
      <c r="G1597" s="97"/>
      <c r="H1597" s="97"/>
      <c r="I1597" s="97"/>
      <c r="J1597" s="97"/>
    </row>
    <row r="1598" spans="1:10" ht="39.6" customHeight="1" x14ac:dyDescent="0.25">
      <c r="A1598" s="83"/>
      <c r="B1598" s="71" t="s">
        <v>818</v>
      </c>
      <c r="C1598" s="83" t="s">
        <v>817</v>
      </c>
      <c r="D1598" s="83" t="s">
        <v>801</v>
      </c>
      <c r="E1598" s="145" t="s">
        <v>1213</v>
      </c>
      <c r="F1598" s="145"/>
      <c r="G1598" s="72" t="s">
        <v>816</v>
      </c>
      <c r="H1598" s="71" t="s">
        <v>815</v>
      </c>
      <c r="I1598" s="71" t="s">
        <v>814</v>
      </c>
      <c r="J1598" s="71" t="s">
        <v>800</v>
      </c>
    </row>
    <row r="1599" spans="1:10" ht="13.8" customHeight="1" x14ac:dyDescent="0.25">
      <c r="A1599" s="60" t="s">
        <v>1214</v>
      </c>
      <c r="B1599" s="59" t="s">
        <v>2072</v>
      </c>
      <c r="C1599" s="60" t="s">
        <v>811</v>
      </c>
      <c r="D1599" s="60" t="s">
        <v>2073</v>
      </c>
      <c r="E1599" s="146" t="s">
        <v>1239</v>
      </c>
      <c r="F1599" s="146"/>
      <c r="G1599" s="62" t="s">
        <v>809</v>
      </c>
      <c r="H1599" s="89">
        <v>1</v>
      </c>
      <c r="I1599" s="63">
        <v>562.26</v>
      </c>
      <c r="J1599" s="63">
        <v>562.26</v>
      </c>
    </row>
    <row r="1600" spans="1:10" ht="39.6" customHeight="1" x14ac:dyDescent="0.25">
      <c r="A1600" s="90" t="s">
        <v>1215</v>
      </c>
      <c r="B1600" s="91" t="s">
        <v>1751</v>
      </c>
      <c r="C1600" s="90" t="s">
        <v>811</v>
      </c>
      <c r="D1600" s="90" t="s">
        <v>1752</v>
      </c>
      <c r="E1600" s="148" t="s">
        <v>1218</v>
      </c>
      <c r="F1600" s="148"/>
      <c r="G1600" s="92" t="s">
        <v>1219</v>
      </c>
      <c r="H1600" s="93">
        <v>0.8</v>
      </c>
      <c r="I1600" s="94">
        <v>2.0499999999999998</v>
      </c>
      <c r="J1600" s="94">
        <v>1.64</v>
      </c>
    </row>
    <row r="1601" spans="1:10" ht="26.4" x14ac:dyDescent="0.25">
      <c r="A1601" s="90" t="s">
        <v>1215</v>
      </c>
      <c r="B1601" s="91" t="s">
        <v>1753</v>
      </c>
      <c r="C1601" s="90" t="s">
        <v>811</v>
      </c>
      <c r="D1601" s="90" t="s">
        <v>1754</v>
      </c>
      <c r="E1601" s="148" t="s">
        <v>1239</v>
      </c>
      <c r="F1601" s="148"/>
      <c r="G1601" s="92" t="s">
        <v>840</v>
      </c>
      <c r="H1601" s="93">
        <v>3.42</v>
      </c>
      <c r="I1601" s="94">
        <v>24.73</v>
      </c>
      <c r="J1601" s="94">
        <v>84.57</v>
      </c>
    </row>
    <row r="1602" spans="1:10" ht="39.6" customHeight="1" x14ac:dyDescent="0.25">
      <c r="A1602" s="90" t="s">
        <v>1215</v>
      </c>
      <c r="B1602" s="91" t="s">
        <v>1749</v>
      </c>
      <c r="C1602" s="90" t="s">
        <v>811</v>
      </c>
      <c r="D1602" s="90" t="s">
        <v>1750</v>
      </c>
      <c r="E1602" s="148" t="s">
        <v>1218</v>
      </c>
      <c r="F1602" s="148"/>
      <c r="G1602" s="92" t="s">
        <v>1726</v>
      </c>
      <c r="H1602" s="93">
        <v>2.62</v>
      </c>
      <c r="I1602" s="94">
        <v>0.35</v>
      </c>
      <c r="J1602" s="94">
        <v>0.91</v>
      </c>
    </row>
    <row r="1603" spans="1:10" ht="26.4" x14ac:dyDescent="0.25">
      <c r="A1603" s="98" t="s">
        <v>1226</v>
      </c>
      <c r="B1603" s="99" t="s">
        <v>1606</v>
      </c>
      <c r="C1603" s="98" t="s">
        <v>811</v>
      </c>
      <c r="D1603" s="98" t="s">
        <v>1607</v>
      </c>
      <c r="E1603" s="147" t="s">
        <v>1229</v>
      </c>
      <c r="F1603" s="147"/>
      <c r="G1603" s="100" t="s">
        <v>809</v>
      </c>
      <c r="H1603" s="101">
        <v>1.07</v>
      </c>
      <c r="I1603" s="102">
        <v>100.5</v>
      </c>
      <c r="J1603" s="102">
        <v>107.53</v>
      </c>
    </row>
    <row r="1604" spans="1:10" ht="14.4" customHeight="1" x14ac:dyDescent="0.25">
      <c r="A1604" s="98" t="s">
        <v>1226</v>
      </c>
      <c r="B1604" s="99" t="s">
        <v>1604</v>
      </c>
      <c r="C1604" s="98" t="s">
        <v>811</v>
      </c>
      <c r="D1604" s="98" t="s">
        <v>1605</v>
      </c>
      <c r="E1604" s="147" t="s">
        <v>1229</v>
      </c>
      <c r="F1604" s="147"/>
      <c r="G1604" s="100" t="s">
        <v>836</v>
      </c>
      <c r="H1604" s="101">
        <v>483.7</v>
      </c>
      <c r="I1604" s="102">
        <v>0.76</v>
      </c>
      <c r="J1604" s="102">
        <v>367.61</v>
      </c>
    </row>
    <row r="1605" spans="1:10" x14ac:dyDescent="0.25">
      <c r="A1605" s="95"/>
      <c r="B1605" s="95"/>
      <c r="C1605" s="95"/>
      <c r="D1605" s="95"/>
      <c r="E1605" s="95" t="s">
        <v>1220</v>
      </c>
      <c r="F1605" s="96">
        <v>66.34</v>
      </c>
      <c r="G1605" s="95" t="s">
        <v>1221</v>
      </c>
      <c r="H1605" s="96">
        <v>0</v>
      </c>
      <c r="I1605" s="95" t="s">
        <v>1222</v>
      </c>
      <c r="J1605" s="96">
        <v>66.34</v>
      </c>
    </row>
    <row r="1606" spans="1:10" ht="14.4" customHeight="1" thickBot="1" x14ac:dyDescent="0.3">
      <c r="A1606" s="95"/>
      <c r="B1606" s="95"/>
      <c r="C1606" s="95"/>
      <c r="D1606" s="95"/>
      <c r="E1606" s="95" t="s">
        <v>1223</v>
      </c>
      <c r="F1606" s="96">
        <v>147.53</v>
      </c>
      <c r="G1606" s="95"/>
      <c r="H1606" s="144" t="s">
        <v>1224</v>
      </c>
      <c r="I1606" s="144"/>
      <c r="J1606" s="96">
        <v>709.79</v>
      </c>
    </row>
    <row r="1607" spans="1:10" ht="14.4" thickTop="1" x14ac:dyDescent="0.25">
      <c r="A1607" s="97"/>
      <c r="B1607" s="97"/>
      <c r="C1607" s="97"/>
      <c r="D1607" s="97"/>
      <c r="E1607" s="97"/>
      <c r="F1607" s="97"/>
      <c r="G1607" s="97"/>
      <c r="H1607" s="97"/>
      <c r="I1607" s="97"/>
      <c r="J1607" s="97"/>
    </row>
    <row r="1608" spans="1:10" ht="39.6" customHeight="1" x14ac:dyDescent="0.25">
      <c r="A1608" s="83"/>
      <c r="B1608" s="71" t="s">
        <v>818</v>
      </c>
      <c r="C1608" s="83" t="s">
        <v>817</v>
      </c>
      <c r="D1608" s="83" t="s">
        <v>801</v>
      </c>
      <c r="E1608" s="145" t="s">
        <v>1213</v>
      </c>
      <c r="F1608" s="145"/>
      <c r="G1608" s="72" t="s">
        <v>816</v>
      </c>
      <c r="H1608" s="71" t="s">
        <v>815</v>
      </c>
      <c r="I1608" s="71" t="s">
        <v>814</v>
      </c>
      <c r="J1608" s="71" t="s">
        <v>800</v>
      </c>
    </row>
    <row r="1609" spans="1:10" ht="14.4" customHeight="1" x14ac:dyDescent="0.25">
      <c r="A1609" s="60" t="s">
        <v>1214</v>
      </c>
      <c r="B1609" s="59" t="s">
        <v>2074</v>
      </c>
      <c r="C1609" s="60" t="s">
        <v>811</v>
      </c>
      <c r="D1609" s="60" t="s">
        <v>2075</v>
      </c>
      <c r="E1609" s="146" t="s">
        <v>1239</v>
      </c>
      <c r="F1609" s="146"/>
      <c r="G1609" s="62" t="s">
        <v>809</v>
      </c>
      <c r="H1609" s="89">
        <v>1</v>
      </c>
      <c r="I1609" s="63">
        <v>483.1</v>
      </c>
      <c r="J1609" s="63">
        <v>483.1</v>
      </c>
    </row>
    <row r="1610" spans="1:10" ht="39.6" customHeight="1" x14ac:dyDescent="0.25">
      <c r="A1610" s="90" t="s">
        <v>1215</v>
      </c>
      <c r="B1610" s="91" t="s">
        <v>1751</v>
      </c>
      <c r="C1610" s="90" t="s">
        <v>811</v>
      </c>
      <c r="D1610" s="90" t="s">
        <v>1752</v>
      </c>
      <c r="E1610" s="148" t="s">
        <v>1218</v>
      </c>
      <c r="F1610" s="148"/>
      <c r="G1610" s="92" t="s">
        <v>1219</v>
      </c>
      <c r="H1610" s="93">
        <v>1.08</v>
      </c>
      <c r="I1610" s="94">
        <v>2.0499999999999998</v>
      </c>
      <c r="J1610" s="94">
        <v>2.21</v>
      </c>
    </row>
    <row r="1611" spans="1:10" ht="39.6" customHeight="1" x14ac:dyDescent="0.25">
      <c r="A1611" s="90" t="s">
        <v>1215</v>
      </c>
      <c r="B1611" s="91" t="s">
        <v>1749</v>
      </c>
      <c r="C1611" s="90" t="s">
        <v>811</v>
      </c>
      <c r="D1611" s="90" t="s">
        <v>1750</v>
      </c>
      <c r="E1611" s="148" t="s">
        <v>1218</v>
      </c>
      <c r="F1611" s="148"/>
      <c r="G1611" s="92" t="s">
        <v>1726</v>
      </c>
      <c r="H1611" s="93">
        <v>3.56</v>
      </c>
      <c r="I1611" s="94">
        <v>0.35</v>
      </c>
      <c r="J1611" s="94">
        <v>1.24</v>
      </c>
    </row>
    <row r="1612" spans="1:10" ht="26.4" x14ac:dyDescent="0.25">
      <c r="A1612" s="90" t="s">
        <v>1215</v>
      </c>
      <c r="B1612" s="91" t="s">
        <v>1753</v>
      </c>
      <c r="C1612" s="90" t="s">
        <v>811</v>
      </c>
      <c r="D1612" s="90" t="s">
        <v>1754</v>
      </c>
      <c r="E1612" s="148" t="s">
        <v>1239</v>
      </c>
      <c r="F1612" s="148"/>
      <c r="G1612" s="92" t="s">
        <v>840</v>
      </c>
      <c r="H1612" s="93">
        <v>4.6399999999999997</v>
      </c>
      <c r="I1612" s="94">
        <v>24.73</v>
      </c>
      <c r="J1612" s="94">
        <v>114.74</v>
      </c>
    </row>
    <row r="1613" spans="1:10" x14ac:dyDescent="0.25">
      <c r="A1613" s="98" t="s">
        <v>1226</v>
      </c>
      <c r="B1613" s="99" t="s">
        <v>1604</v>
      </c>
      <c r="C1613" s="98" t="s">
        <v>811</v>
      </c>
      <c r="D1613" s="98" t="s">
        <v>1605</v>
      </c>
      <c r="E1613" s="147" t="s">
        <v>1229</v>
      </c>
      <c r="F1613" s="147"/>
      <c r="G1613" s="100" t="s">
        <v>836</v>
      </c>
      <c r="H1613" s="101">
        <v>343.52</v>
      </c>
      <c r="I1613" s="102">
        <v>0.76</v>
      </c>
      <c r="J1613" s="102">
        <v>261.07</v>
      </c>
    </row>
    <row r="1614" spans="1:10" ht="14.4" customHeight="1" x14ac:dyDescent="0.25">
      <c r="A1614" s="98" t="s">
        <v>1226</v>
      </c>
      <c r="B1614" s="99" t="s">
        <v>2179</v>
      </c>
      <c r="C1614" s="98" t="s">
        <v>811</v>
      </c>
      <c r="D1614" s="98" t="s">
        <v>2180</v>
      </c>
      <c r="E1614" s="147" t="s">
        <v>1229</v>
      </c>
      <c r="F1614" s="147"/>
      <c r="G1614" s="100" t="s">
        <v>809</v>
      </c>
      <c r="H1614" s="101">
        <v>1.02</v>
      </c>
      <c r="I1614" s="102">
        <v>101.81</v>
      </c>
      <c r="J1614" s="102">
        <v>103.84</v>
      </c>
    </row>
    <row r="1615" spans="1:10" ht="26.4" customHeight="1" x14ac:dyDescent="0.25">
      <c r="A1615" s="95"/>
      <c r="B1615" s="95"/>
      <c r="C1615" s="95"/>
      <c r="D1615" s="95"/>
      <c r="E1615" s="95" t="s">
        <v>1220</v>
      </c>
      <c r="F1615" s="96">
        <v>90.01</v>
      </c>
      <c r="G1615" s="95" t="s">
        <v>1221</v>
      </c>
      <c r="H1615" s="96">
        <v>0</v>
      </c>
      <c r="I1615" s="95" t="s">
        <v>1222</v>
      </c>
      <c r="J1615" s="96">
        <v>90.01</v>
      </c>
    </row>
    <row r="1616" spans="1:10" ht="14.4" customHeight="1" thickBot="1" x14ac:dyDescent="0.3">
      <c r="A1616" s="95"/>
      <c r="B1616" s="95"/>
      <c r="C1616" s="95"/>
      <c r="D1616" s="95"/>
      <c r="E1616" s="95" t="s">
        <v>1223</v>
      </c>
      <c r="F1616" s="96">
        <v>126.76</v>
      </c>
      <c r="G1616" s="95"/>
      <c r="H1616" s="144" t="s">
        <v>1224</v>
      </c>
      <c r="I1616" s="144"/>
      <c r="J1616" s="96">
        <v>609.86</v>
      </c>
    </row>
    <row r="1617" spans="1:10" ht="14.4" thickTop="1" x14ac:dyDescent="0.25">
      <c r="A1617" s="97"/>
      <c r="B1617" s="97"/>
      <c r="C1617" s="97"/>
      <c r="D1617" s="97"/>
      <c r="E1617" s="97"/>
      <c r="F1617" s="97"/>
      <c r="G1617" s="97"/>
      <c r="H1617" s="97"/>
      <c r="I1617" s="97"/>
      <c r="J1617" s="97"/>
    </row>
    <row r="1618" spans="1:10" x14ac:dyDescent="0.25">
      <c r="A1618" s="83"/>
      <c r="B1618" s="71" t="s">
        <v>818</v>
      </c>
      <c r="C1618" s="83" t="s">
        <v>817</v>
      </c>
      <c r="D1618" s="83" t="s">
        <v>801</v>
      </c>
      <c r="E1618" s="145" t="s">
        <v>1213</v>
      </c>
      <c r="F1618" s="145"/>
      <c r="G1618" s="72" t="s">
        <v>816</v>
      </c>
      <c r="H1618" s="71" t="s">
        <v>815</v>
      </c>
      <c r="I1618" s="71" t="s">
        <v>814</v>
      </c>
      <c r="J1618" s="71" t="s">
        <v>800</v>
      </c>
    </row>
    <row r="1619" spans="1:10" ht="14.4" customHeight="1" x14ac:dyDescent="0.25">
      <c r="A1619" s="60" t="s">
        <v>1214</v>
      </c>
      <c r="B1619" s="59" t="s">
        <v>1854</v>
      </c>
      <c r="C1619" s="60" t="s">
        <v>811</v>
      </c>
      <c r="D1619" s="60" t="s">
        <v>1855</v>
      </c>
      <c r="E1619" s="146" t="s">
        <v>1239</v>
      </c>
      <c r="F1619" s="146"/>
      <c r="G1619" s="62" t="s">
        <v>809</v>
      </c>
      <c r="H1619" s="89">
        <v>1</v>
      </c>
      <c r="I1619" s="63">
        <v>702.98</v>
      </c>
      <c r="J1619" s="63">
        <v>702.98</v>
      </c>
    </row>
    <row r="1620" spans="1:10" ht="26.4" x14ac:dyDescent="0.25">
      <c r="A1620" s="90" t="s">
        <v>1215</v>
      </c>
      <c r="B1620" s="91" t="s">
        <v>1244</v>
      </c>
      <c r="C1620" s="90" t="s">
        <v>811</v>
      </c>
      <c r="D1620" s="90" t="s">
        <v>1245</v>
      </c>
      <c r="E1620" s="148" t="s">
        <v>1239</v>
      </c>
      <c r="F1620" s="148"/>
      <c r="G1620" s="92" t="s">
        <v>840</v>
      </c>
      <c r="H1620" s="93">
        <v>11.02</v>
      </c>
      <c r="I1620" s="94">
        <v>20.13</v>
      </c>
      <c r="J1620" s="94">
        <v>221.83</v>
      </c>
    </row>
    <row r="1621" spans="1:10" ht="26.4" x14ac:dyDescent="0.25">
      <c r="A1621" s="98" t="s">
        <v>1226</v>
      </c>
      <c r="B1621" s="99" t="s">
        <v>1606</v>
      </c>
      <c r="C1621" s="98" t="s">
        <v>811</v>
      </c>
      <c r="D1621" s="98" t="s">
        <v>1607</v>
      </c>
      <c r="E1621" s="147" t="s">
        <v>1229</v>
      </c>
      <c r="F1621" s="147"/>
      <c r="G1621" s="100" t="s">
        <v>809</v>
      </c>
      <c r="H1621" s="101">
        <v>1.35</v>
      </c>
      <c r="I1621" s="102">
        <v>100.5</v>
      </c>
      <c r="J1621" s="102">
        <v>135.66999999999999</v>
      </c>
    </row>
    <row r="1622" spans="1:10" ht="14.4" customHeight="1" x14ac:dyDescent="0.25">
      <c r="A1622" s="98" t="s">
        <v>1226</v>
      </c>
      <c r="B1622" s="99" t="s">
        <v>1604</v>
      </c>
      <c r="C1622" s="98" t="s">
        <v>811</v>
      </c>
      <c r="D1622" s="98" t="s">
        <v>1605</v>
      </c>
      <c r="E1622" s="147" t="s">
        <v>1229</v>
      </c>
      <c r="F1622" s="147"/>
      <c r="G1622" s="100" t="s">
        <v>836</v>
      </c>
      <c r="H1622" s="101">
        <v>454.58</v>
      </c>
      <c r="I1622" s="102">
        <v>0.76</v>
      </c>
      <c r="J1622" s="102">
        <v>345.48</v>
      </c>
    </row>
    <row r="1623" spans="1:10" x14ac:dyDescent="0.25">
      <c r="A1623" s="95"/>
      <c r="B1623" s="95"/>
      <c r="C1623" s="95"/>
      <c r="D1623" s="95"/>
      <c r="E1623" s="95" t="s">
        <v>1220</v>
      </c>
      <c r="F1623" s="96">
        <v>151.30000000000001</v>
      </c>
      <c r="G1623" s="95" t="s">
        <v>1221</v>
      </c>
      <c r="H1623" s="96">
        <v>0</v>
      </c>
      <c r="I1623" s="95" t="s">
        <v>1222</v>
      </c>
      <c r="J1623" s="96">
        <v>151.30000000000001</v>
      </c>
    </row>
    <row r="1624" spans="1:10" ht="14.4" customHeight="1" thickBot="1" x14ac:dyDescent="0.3">
      <c r="A1624" s="95"/>
      <c r="B1624" s="95"/>
      <c r="C1624" s="95"/>
      <c r="D1624" s="95"/>
      <c r="E1624" s="95" t="s">
        <v>1223</v>
      </c>
      <c r="F1624" s="96">
        <v>184.46</v>
      </c>
      <c r="G1624" s="95"/>
      <c r="H1624" s="144" t="s">
        <v>1224</v>
      </c>
      <c r="I1624" s="144"/>
      <c r="J1624" s="96">
        <v>887.44</v>
      </c>
    </row>
    <row r="1625" spans="1:10" ht="13.8" customHeight="1" thickTop="1" x14ac:dyDescent="0.25">
      <c r="A1625" s="97"/>
      <c r="B1625" s="97"/>
      <c r="C1625" s="97"/>
      <c r="D1625" s="97"/>
      <c r="E1625" s="97"/>
      <c r="F1625" s="97"/>
      <c r="G1625" s="97"/>
      <c r="H1625" s="97"/>
      <c r="I1625" s="97"/>
      <c r="J1625" s="97"/>
    </row>
    <row r="1626" spans="1:10" x14ac:dyDescent="0.25">
      <c r="A1626" s="83"/>
      <c r="B1626" s="71" t="s">
        <v>818</v>
      </c>
      <c r="C1626" s="83" t="s">
        <v>817</v>
      </c>
      <c r="D1626" s="83" t="s">
        <v>801</v>
      </c>
      <c r="E1626" s="145" t="s">
        <v>1213</v>
      </c>
      <c r="F1626" s="145"/>
      <c r="G1626" s="72" t="s">
        <v>816</v>
      </c>
      <c r="H1626" s="71" t="s">
        <v>815</v>
      </c>
      <c r="I1626" s="71" t="s">
        <v>814</v>
      </c>
      <c r="J1626" s="71" t="s">
        <v>800</v>
      </c>
    </row>
    <row r="1627" spans="1:10" ht="13.8" customHeight="1" x14ac:dyDescent="0.25">
      <c r="A1627" s="60" t="s">
        <v>1214</v>
      </c>
      <c r="B1627" s="59" t="s">
        <v>1735</v>
      </c>
      <c r="C1627" s="60" t="s">
        <v>811</v>
      </c>
      <c r="D1627" s="60" t="s">
        <v>1736</v>
      </c>
      <c r="E1627" s="146" t="s">
        <v>1239</v>
      </c>
      <c r="F1627" s="146"/>
      <c r="G1627" s="62" t="s">
        <v>840</v>
      </c>
      <c r="H1627" s="89">
        <v>1</v>
      </c>
      <c r="I1627" s="63">
        <v>24.73</v>
      </c>
      <c r="J1627" s="63">
        <v>24.73</v>
      </c>
    </row>
    <row r="1628" spans="1:10" ht="26.4" x14ac:dyDescent="0.25">
      <c r="A1628" s="90" t="s">
        <v>1215</v>
      </c>
      <c r="B1628" s="91" t="s">
        <v>2181</v>
      </c>
      <c r="C1628" s="90" t="s">
        <v>811</v>
      </c>
      <c r="D1628" s="90" t="s">
        <v>2182</v>
      </c>
      <c r="E1628" s="148" t="s">
        <v>1239</v>
      </c>
      <c r="F1628" s="148"/>
      <c r="G1628" s="92" t="s">
        <v>840</v>
      </c>
      <c r="H1628" s="93">
        <v>1</v>
      </c>
      <c r="I1628" s="94">
        <v>0.23</v>
      </c>
      <c r="J1628" s="94">
        <v>0.23</v>
      </c>
    </row>
    <row r="1629" spans="1:10" x14ac:dyDescent="0.25">
      <c r="A1629" s="98" t="s">
        <v>1226</v>
      </c>
      <c r="B1629" s="99" t="s">
        <v>1702</v>
      </c>
      <c r="C1629" s="98" t="s">
        <v>811</v>
      </c>
      <c r="D1629" s="98" t="s">
        <v>1703</v>
      </c>
      <c r="E1629" s="147" t="s">
        <v>1229</v>
      </c>
      <c r="F1629" s="147"/>
      <c r="G1629" s="100" t="s">
        <v>840</v>
      </c>
      <c r="H1629" s="101">
        <v>1</v>
      </c>
      <c r="I1629" s="102">
        <v>1.34</v>
      </c>
      <c r="J1629" s="102">
        <v>1.34</v>
      </c>
    </row>
    <row r="1630" spans="1:10" x14ac:dyDescent="0.25">
      <c r="A1630" s="98" t="s">
        <v>1226</v>
      </c>
      <c r="B1630" s="99" t="s">
        <v>2183</v>
      </c>
      <c r="C1630" s="98" t="s">
        <v>811</v>
      </c>
      <c r="D1630" s="98" t="s">
        <v>2184</v>
      </c>
      <c r="E1630" s="147" t="s">
        <v>1242</v>
      </c>
      <c r="F1630" s="147"/>
      <c r="G1630" s="100" t="s">
        <v>840</v>
      </c>
      <c r="H1630" s="101">
        <v>1</v>
      </c>
      <c r="I1630" s="102">
        <v>17.98</v>
      </c>
      <c r="J1630" s="102">
        <v>17.98</v>
      </c>
    </row>
    <row r="1631" spans="1:10" ht="26.4" x14ac:dyDescent="0.25">
      <c r="A1631" s="98" t="s">
        <v>1226</v>
      </c>
      <c r="B1631" s="99" t="s">
        <v>2135</v>
      </c>
      <c r="C1631" s="98" t="s">
        <v>811</v>
      </c>
      <c r="D1631" s="98" t="s">
        <v>2136</v>
      </c>
      <c r="E1631" s="147" t="s">
        <v>1229</v>
      </c>
      <c r="F1631" s="147"/>
      <c r="G1631" s="100" t="s">
        <v>840</v>
      </c>
      <c r="H1631" s="101">
        <v>1</v>
      </c>
      <c r="I1631" s="102">
        <v>1.24</v>
      </c>
      <c r="J1631" s="102">
        <v>1.24</v>
      </c>
    </row>
    <row r="1632" spans="1:10" ht="14.4" customHeight="1" x14ac:dyDescent="0.25">
      <c r="A1632" s="98" t="s">
        <v>1226</v>
      </c>
      <c r="B1632" s="99" t="s">
        <v>2131</v>
      </c>
      <c r="C1632" s="98" t="s">
        <v>811</v>
      </c>
      <c r="D1632" s="98" t="s">
        <v>2132</v>
      </c>
      <c r="E1632" s="147" t="s">
        <v>1229</v>
      </c>
      <c r="F1632" s="147"/>
      <c r="G1632" s="100" t="s">
        <v>840</v>
      </c>
      <c r="H1632" s="101">
        <v>1</v>
      </c>
      <c r="I1632" s="102">
        <v>2.0699999999999998</v>
      </c>
      <c r="J1632" s="102">
        <v>2.0699999999999998</v>
      </c>
    </row>
    <row r="1633" spans="1:10" ht="26.4" x14ac:dyDescent="0.25">
      <c r="A1633" s="98" t="s">
        <v>1226</v>
      </c>
      <c r="B1633" s="99" t="s">
        <v>2127</v>
      </c>
      <c r="C1633" s="98" t="s">
        <v>811</v>
      </c>
      <c r="D1633" s="98" t="s">
        <v>2128</v>
      </c>
      <c r="E1633" s="147" t="s">
        <v>1229</v>
      </c>
      <c r="F1633" s="147"/>
      <c r="G1633" s="100" t="s">
        <v>840</v>
      </c>
      <c r="H1633" s="101">
        <v>1</v>
      </c>
      <c r="I1633" s="102">
        <v>0.82</v>
      </c>
      <c r="J1633" s="102">
        <v>0.82</v>
      </c>
    </row>
    <row r="1634" spans="1:10" ht="26.4" x14ac:dyDescent="0.25">
      <c r="A1634" s="98" t="s">
        <v>1226</v>
      </c>
      <c r="B1634" s="99" t="s">
        <v>2129</v>
      </c>
      <c r="C1634" s="98" t="s">
        <v>811</v>
      </c>
      <c r="D1634" s="98" t="s">
        <v>2130</v>
      </c>
      <c r="E1634" s="147" t="s">
        <v>1229</v>
      </c>
      <c r="F1634" s="147"/>
      <c r="G1634" s="100" t="s">
        <v>840</v>
      </c>
      <c r="H1634" s="101">
        <v>1</v>
      </c>
      <c r="I1634" s="102">
        <v>1.01</v>
      </c>
      <c r="J1634" s="102">
        <v>1.01</v>
      </c>
    </row>
    <row r="1635" spans="1:10" ht="14.4" customHeight="1" x14ac:dyDescent="0.25">
      <c r="A1635" s="98" t="s">
        <v>1226</v>
      </c>
      <c r="B1635" s="99" t="s">
        <v>1708</v>
      </c>
      <c r="C1635" s="98" t="s">
        <v>811</v>
      </c>
      <c r="D1635" s="98" t="s">
        <v>1709</v>
      </c>
      <c r="E1635" s="147" t="s">
        <v>1229</v>
      </c>
      <c r="F1635" s="147"/>
      <c r="G1635" s="100" t="s">
        <v>840</v>
      </c>
      <c r="H1635" s="101">
        <v>1</v>
      </c>
      <c r="I1635" s="102">
        <v>0.04</v>
      </c>
      <c r="J1635" s="102">
        <v>0.04</v>
      </c>
    </row>
    <row r="1636" spans="1:10" x14ac:dyDescent="0.25">
      <c r="A1636" s="95"/>
      <c r="B1636" s="95"/>
      <c r="C1636" s="95"/>
      <c r="D1636" s="95"/>
      <c r="E1636" s="95" t="s">
        <v>1220</v>
      </c>
      <c r="F1636" s="96">
        <v>18.21</v>
      </c>
      <c r="G1636" s="95" t="s">
        <v>1221</v>
      </c>
      <c r="H1636" s="96">
        <v>0</v>
      </c>
      <c r="I1636" s="95" t="s">
        <v>1222</v>
      </c>
      <c r="J1636" s="96">
        <v>18.21</v>
      </c>
    </row>
    <row r="1637" spans="1:10" ht="14.4" customHeight="1" thickBot="1" x14ac:dyDescent="0.3">
      <c r="A1637" s="95"/>
      <c r="B1637" s="95"/>
      <c r="C1637" s="95"/>
      <c r="D1637" s="95"/>
      <c r="E1637" s="95" t="s">
        <v>1223</v>
      </c>
      <c r="F1637" s="96">
        <v>6.48</v>
      </c>
      <c r="G1637" s="95"/>
      <c r="H1637" s="144" t="s">
        <v>1224</v>
      </c>
      <c r="I1637" s="144"/>
      <c r="J1637" s="96">
        <v>31.21</v>
      </c>
    </row>
    <row r="1638" spans="1:10" ht="26.4" customHeight="1" thickTop="1" x14ac:dyDescent="0.25">
      <c r="A1638" s="97"/>
      <c r="B1638" s="97"/>
      <c r="C1638" s="97"/>
      <c r="D1638" s="97"/>
      <c r="E1638" s="97"/>
      <c r="F1638" s="97"/>
      <c r="G1638" s="97"/>
      <c r="H1638" s="97"/>
      <c r="I1638" s="97"/>
      <c r="J1638" s="97"/>
    </row>
    <row r="1639" spans="1:10" ht="26.4" customHeight="1" x14ac:dyDescent="0.25">
      <c r="A1639" s="83"/>
      <c r="B1639" s="71" t="s">
        <v>818</v>
      </c>
      <c r="C1639" s="83" t="s">
        <v>817</v>
      </c>
      <c r="D1639" s="83" t="s">
        <v>801</v>
      </c>
      <c r="E1639" s="145" t="s">
        <v>1213</v>
      </c>
      <c r="F1639" s="145"/>
      <c r="G1639" s="72" t="s">
        <v>816</v>
      </c>
      <c r="H1639" s="71" t="s">
        <v>815</v>
      </c>
      <c r="I1639" s="71" t="s">
        <v>814</v>
      </c>
      <c r="J1639" s="71" t="s">
        <v>800</v>
      </c>
    </row>
    <row r="1640" spans="1:10" ht="26.4" customHeight="1" x14ac:dyDescent="0.25">
      <c r="A1640" s="60" t="s">
        <v>1214</v>
      </c>
      <c r="B1640" s="59" t="s">
        <v>2185</v>
      </c>
      <c r="C1640" s="60" t="s">
        <v>811</v>
      </c>
      <c r="D1640" s="60" t="s">
        <v>2186</v>
      </c>
      <c r="E1640" s="146" t="s">
        <v>1294</v>
      </c>
      <c r="F1640" s="146"/>
      <c r="G1640" s="62" t="s">
        <v>836</v>
      </c>
      <c r="H1640" s="89">
        <v>1</v>
      </c>
      <c r="I1640" s="63">
        <v>15.49</v>
      </c>
      <c r="J1640" s="63">
        <v>15.49</v>
      </c>
    </row>
    <row r="1641" spans="1:10" ht="26.4" x14ac:dyDescent="0.25">
      <c r="A1641" s="90" t="s">
        <v>1215</v>
      </c>
      <c r="B1641" s="91" t="s">
        <v>1735</v>
      </c>
      <c r="C1641" s="90" t="s">
        <v>811</v>
      </c>
      <c r="D1641" s="90" t="s">
        <v>1736</v>
      </c>
      <c r="E1641" s="148" t="s">
        <v>1239</v>
      </c>
      <c r="F1641" s="148"/>
      <c r="G1641" s="92" t="s">
        <v>840</v>
      </c>
      <c r="H1641" s="93">
        <v>0.1055</v>
      </c>
      <c r="I1641" s="94">
        <v>24.73</v>
      </c>
      <c r="J1641" s="94">
        <v>2.6</v>
      </c>
    </row>
    <row r="1642" spans="1:10" ht="26.4" customHeight="1" x14ac:dyDescent="0.25">
      <c r="A1642" s="90" t="s">
        <v>1215</v>
      </c>
      <c r="B1642" s="91" t="s">
        <v>2187</v>
      </c>
      <c r="C1642" s="90" t="s">
        <v>811</v>
      </c>
      <c r="D1642" s="90" t="s">
        <v>2188</v>
      </c>
      <c r="E1642" s="148" t="s">
        <v>1294</v>
      </c>
      <c r="F1642" s="148"/>
      <c r="G1642" s="92" t="s">
        <v>836</v>
      </c>
      <c r="H1642" s="93">
        <v>1</v>
      </c>
      <c r="I1642" s="94">
        <v>11.43</v>
      </c>
      <c r="J1642" s="94">
        <v>11.43</v>
      </c>
    </row>
    <row r="1643" spans="1:10" ht="26.4" x14ac:dyDescent="0.25">
      <c r="A1643" s="90" t="s">
        <v>1215</v>
      </c>
      <c r="B1643" s="91" t="s">
        <v>1737</v>
      </c>
      <c r="C1643" s="90" t="s">
        <v>811</v>
      </c>
      <c r="D1643" s="90" t="s">
        <v>1738</v>
      </c>
      <c r="E1643" s="148" t="s">
        <v>1239</v>
      </c>
      <c r="F1643" s="148"/>
      <c r="G1643" s="92" t="s">
        <v>840</v>
      </c>
      <c r="H1643" s="93">
        <v>1.72E-2</v>
      </c>
      <c r="I1643" s="94">
        <v>20.61</v>
      </c>
      <c r="J1643" s="94">
        <v>0.35</v>
      </c>
    </row>
    <row r="1644" spans="1:10" ht="26.4" x14ac:dyDescent="0.25">
      <c r="A1644" s="98" t="s">
        <v>1226</v>
      </c>
      <c r="B1644" s="99" t="s">
        <v>1743</v>
      </c>
      <c r="C1644" s="98" t="s">
        <v>811</v>
      </c>
      <c r="D1644" s="98" t="s">
        <v>1744</v>
      </c>
      <c r="E1644" s="147" t="s">
        <v>1229</v>
      </c>
      <c r="F1644" s="147"/>
      <c r="G1644" s="100" t="s">
        <v>812</v>
      </c>
      <c r="H1644" s="101">
        <v>2.8159999999999998</v>
      </c>
      <c r="I1644" s="102">
        <v>0.22</v>
      </c>
      <c r="J1644" s="102">
        <v>0.61</v>
      </c>
    </row>
    <row r="1645" spans="1:10" ht="14.4" customHeight="1" x14ac:dyDescent="0.25">
      <c r="A1645" s="98" t="s">
        <v>1226</v>
      </c>
      <c r="B1645" s="99" t="s">
        <v>1741</v>
      </c>
      <c r="C1645" s="98" t="s">
        <v>811</v>
      </c>
      <c r="D1645" s="98" t="s">
        <v>1742</v>
      </c>
      <c r="E1645" s="147" t="s">
        <v>1229</v>
      </c>
      <c r="F1645" s="147"/>
      <c r="G1645" s="100" t="s">
        <v>836</v>
      </c>
      <c r="H1645" s="101">
        <v>2.5000000000000001E-2</v>
      </c>
      <c r="I1645" s="102">
        <v>20</v>
      </c>
      <c r="J1645" s="102">
        <v>0.5</v>
      </c>
    </row>
    <row r="1646" spans="1:10" x14ac:dyDescent="0.25">
      <c r="A1646" s="95"/>
      <c r="B1646" s="95"/>
      <c r="C1646" s="95"/>
      <c r="D1646" s="95"/>
      <c r="E1646" s="95" t="s">
        <v>1220</v>
      </c>
      <c r="F1646" s="96">
        <v>4.0599999999999996</v>
      </c>
      <c r="G1646" s="95" t="s">
        <v>1221</v>
      </c>
      <c r="H1646" s="96">
        <v>0</v>
      </c>
      <c r="I1646" s="95" t="s">
        <v>1222</v>
      </c>
      <c r="J1646" s="96">
        <v>4.0599999999999996</v>
      </c>
    </row>
    <row r="1647" spans="1:10" ht="14.4" customHeight="1" thickBot="1" x14ac:dyDescent="0.3">
      <c r="A1647" s="95"/>
      <c r="B1647" s="95"/>
      <c r="C1647" s="95"/>
      <c r="D1647" s="95"/>
      <c r="E1647" s="95" t="s">
        <v>1223</v>
      </c>
      <c r="F1647" s="96">
        <v>4.0599999999999996</v>
      </c>
      <c r="G1647" s="95"/>
      <c r="H1647" s="144" t="s">
        <v>1224</v>
      </c>
      <c r="I1647" s="144"/>
      <c r="J1647" s="96">
        <v>19.55</v>
      </c>
    </row>
    <row r="1648" spans="1:10" ht="13.8" customHeight="1" thickTop="1" x14ac:dyDescent="0.25">
      <c r="A1648" s="97"/>
      <c r="B1648" s="97"/>
      <c r="C1648" s="97"/>
      <c r="D1648" s="97"/>
      <c r="E1648" s="97"/>
      <c r="F1648" s="97"/>
      <c r="G1648" s="97"/>
      <c r="H1648" s="97"/>
      <c r="I1648" s="97"/>
      <c r="J1648" s="97"/>
    </row>
    <row r="1649" spans="1:10" x14ac:dyDescent="0.25">
      <c r="A1649" s="83"/>
      <c r="B1649" s="71" t="s">
        <v>818</v>
      </c>
      <c r="C1649" s="83" t="s">
        <v>817</v>
      </c>
      <c r="D1649" s="83" t="s">
        <v>801</v>
      </c>
      <c r="E1649" s="145" t="s">
        <v>1213</v>
      </c>
      <c r="F1649" s="145"/>
      <c r="G1649" s="72" t="s">
        <v>816</v>
      </c>
      <c r="H1649" s="71" t="s">
        <v>815</v>
      </c>
      <c r="I1649" s="71" t="s">
        <v>814</v>
      </c>
      <c r="J1649" s="71" t="s">
        <v>800</v>
      </c>
    </row>
    <row r="1650" spans="1:10" ht="13.8" customHeight="1" x14ac:dyDescent="0.25">
      <c r="A1650" s="60" t="s">
        <v>1214</v>
      </c>
      <c r="B1650" s="59" t="s">
        <v>1259</v>
      </c>
      <c r="C1650" s="60" t="s">
        <v>811</v>
      </c>
      <c r="D1650" s="60" t="s">
        <v>1260</v>
      </c>
      <c r="E1650" s="146" t="s">
        <v>1239</v>
      </c>
      <c r="F1650" s="146"/>
      <c r="G1650" s="62" t="s">
        <v>840</v>
      </c>
      <c r="H1650" s="89">
        <v>1</v>
      </c>
      <c r="I1650" s="63">
        <v>21.01</v>
      </c>
      <c r="J1650" s="63">
        <v>21.01</v>
      </c>
    </row>
    <row r="1651" spans="1:10" ht="26.4" x14ac:dyDescent="0.25">
      <c r="A1651" s="90" t="s">
        <v>1215</v>
      </c>
      <c r="B1651" s="91" t="s">
        <v>2189</v>
      </c>
      <c r="C1651" s="90" t="s">
        <v>811</v>
      </c>
      <c r="D1651" s="90" t="s">
        <v>2190</v>
      </c>
      <c r="E1651" s="148" t="s">
        <v>1239</v>
      </c>
      <c r="F1651" s="148"/>
      <c r="G1651" s="92" t="s">
        <v>840</v>
      </c>
      <c r="H1651" s="93">
        <v>1</v>
      </c>
      <c r="I1651" s="94">
        <v>0.59</v>
      </c>
      <c r="J1651" s="94">
        <v>0.59</v>
      </c>
    </row>
    <row r="1652" spans="1:10" x14ac:dyDescent="0.25">
      <c r="A1652" s="98" t="s">
        <v>1226</v>
      </c>
      <c r="B1652" s="99" t="s">
        <v>1708</v>
      </c>
      <c r="C1652" s="98" t="s">
        <v>811</v>
      </c>
      <c r="D1652" s="98" t="s">
        <v>1709</v>
      </c>
      <c r="E1652" s="147" t="s">
        <v>1229</v>
      </c>
      <c r="F1652" s="147"/>
      <c r="G1652" s="100" t="s">
        <v>840</v>
      </c>
      <c r="H1652" s="101">
        <v>1</v>
      </c>
      <c r="I1652" s="102">
        <v>0.04</v>
      </c>
      <c r="J1652" s="102">
        <v>0.04</v>
      </c>
    </row>
    <row r="1653" spans="1:10" x14ac:dyDescent="0.25">
      <c r="A1653" s="98" t="s">
        <v>1226</v>
      </c>
      <c r="B1653" s="99" t="s">
        <v>2191</v>
      </c>
      <c r="C1653" s="98" t="s">
        <v>811</v>
      </c>
      <c r="D1653" s="98" t="s">
        <v>2192</v>
      </c>
      <c r="E1653" s="147" t="s">
        <v>1242</v>
      </c>
      <c r="F1653" s="147"/>
      <c r="G1653" s="100" t="s">
        <v>840</v>
      </c>
      <c r="H1653" s="101">
        <v>1</v>
      </c>
      <c r="I1653" s="102">
        <v>13.91</v>
      </c>
      <c r="J1653" s="102">
        <v>13.91</v>
      </c>
    </row>
    <row r="1654" spans="1:10" x14ac:dyDescent="0.25">
      <c r="A1654" s="98" t="s">
        <v>1226</v>
      </c>
      <c r="B1654" s="99" t="s">
        <v>1702</v>
      </c>
      <c r="C1654" s="98" t="s">
        <v>811</v>
      </c>
      <c r="D1654" s="98" t="s">
        <v>1703</v>
      </c>
      <c r="E1654" s="147" t="s">
        <v>1229</v>
      </c>
      <c r="F1654" s="147"/>
      <c r="G1654" s="100" t="s">
        <v>840</v>
      </c>
      <c r="H1654" s="101">
        <v>1</v>
      </c>
      <c r="I1654" s="102">
        <v>1.34</v>
      </c>
      <c r="J1654" s="102">
        <v>1.34</v>
      </c>
    </row>
    <row r="1655" spans="1:10" ht="26.4" x14ac:dyDescent="0.25">
      <c r="A1655" s="98" t="s">
        <v>1226</v>
      </c>
      <c r="B1655" s="99" t="s">
        <v>2195</v>
      </c>
      <c r="C1655" s="98" t="s">
        <v>811</v>
      </c>
      <c r="D1655" s="98" t="s">
        <v>2196</v>
      </c>
      <c r="E1655" s="147" t="s">
        <v>1229</v>
      </c>
      <c r="F1655" s="147"/>
      <c r="G1655" s="100" t="s">
        <v>840</v>
      </c>
      <c r="H1655" s="101">
        <v>1</v>
      </c>
      <c r="I1655" s="102">
        <v>1.2</v>
      </c>
      <c r="J1655" s="102">
        <v>1.2</v>
      </c>
    </row>
    <row r="1656" spans="1:10" ht="26.4" x14ac:dyDescent="0.25">
      <c r="A1656" s="98" t="s">
        <v>1226</v>
      </c>
      <c r="B1656" s="99" t="s">
        <v>2131</v>
      </c>
      <c r="C1656" s="98" t="s">
        <v>811</v>
      </c>
      <c r="D1656" s="98" t="s">
        <v>2132</v>
      </c>
      <c r="E1656" s="147" t="s">
        <v>1229</v>
      </c>
      <c r="F1656" s="147"/>
      <c r="G1656" s="100" t="s">
        <v>840</v>
      </c>
      <c r="H1656" s="101">
        <v>1</v>
      </c>
      <c r="I1656" s="102">
        <v>2.0699999999999998</v>
      </c>
      <c r="J1656" s="102">
        <v>2.0699999999999998</v>
      </c>
    </row>
    <row r="1657" spans="1:10" ht="26.4" x14ac:dyDescent="0.25">
      <c r="A1657" s="98" t="s">
        <v>1226</v>
      </c>
      <c r="B1657" s="99" t="s">
        <v>2129</v>
      </c>
      <c r="C1657" s="98" t="s">
        <v>811</v>
      </c>
      <c r="D1657" s="98" t="s">
        <v>2130</v>
      </c>
      <c r="E1657" s="147" t="s">
        <v>1229</v>
      </c>
      <c r="F1657" s="147"/>
      <c r="G1657" s="100" t="s">
        <v>840</v>
      </c>
      <c r="H1657" s="101">
        <v>1</v>
      </c>
      <c r="I1657" s="102">
        <v>1.01</v>
      </c>
      <c r="J1657" s="102">
        <v>1.01</v>
      </c>
    </row>
    <row r="1658" spans="1:10" ht="14.4" customHeight="1" x14ac:dyDescent="0.25">
      <c r="A1658" s="98" t="s">
        <v>1226</v>
      </c>
      <c r="B1658" s="99" t="s">
        <v>2193</v>
      </c>
      <c r="C1658" s="98" t="s">
        <v>811</v>
      </c>
      <c r="D1658" s="98" t="s">
        <v>2194</v>
      </c>
      <c r="E1658" s="147" t="s">
        <v>1229</v>
      </c>
      <c r="F1658" s="147"/>
      <c r="G1658" s="100" t="s">
        <v>840</v>
      </c>
      <c r="H1658" s="101">
        <v>1</v>
      </c>
      <c r="I1658" s="102">
        <v>0.85</v>
      </c>
      <c r="J1658" s="102">
        <v>0.85</v>
      </c>
    </row>
    <row r="1659" spans="1:10" x14ac:dyDescent="0.25">
      <c r="A1659" s="95"/>
      <c r="B1659" s="95"/>
      <c r="C1659" s="95"/>
      <c r="D1659" s="95"/>
      <c r="E1659" s="95" t="s">
        <v>1220</v>
      </c>
      <c r="F1659" s="96">
        <v>14.5</v>
      </c>
      <c r="G1659" s="95" t="s">
        <v>1221</v>
      </c>
      <c r="H1659" s="96">
        <v>0</v>
      </c>
      <c r="I1659" s="95" t="s">
        <v>1222</v>
      </c>
      <c r="J1659" s="96">
        <v>14.5</v>
      </c>
    </row>
    <row r="1660" spans="1:10" ht="14.4" customHeight="1" thickBot="1" x14ac:dyDescent="0.3">
      <c r="A1660" s="95"/>
      <c r="B1660" s="95"/>
      <c r="C1660" s="95"/>
      <c r="D1660" s="95"/>
      <c r="E1660" s="95" t="s">
        <v>1223</v>
      </c>
      <c r="F1660" s="96">
        <v>5.51</v>
      </c>
      <c r="G1660" s="95"/>
      <c r="H1660" s="144" t="s">
        <v>1224</v>
      </c>
      <c r="I1660" s="144"/>
      <c r="J1660" s="96">
        <v>26.52</v>
      </c>
    </row>
    <row r="1661" spans="1:10" ht="13.8" customHeight="1" thickTop="1" x14ac:dyDescent="0.25">
      <c r="A1661" s="97"/>
      <c r="B1661" s="97"/>
      <c r="C1661" s="97"/>
      <c r="D1661" s="97"/>
      <c r="E1661" s="97"/>
      <c r="F1661" s="97"/>
      <c r="G1661" s="97"/>
      <c r="H1661" s="97"/>
      <c r="I1661" s="97"/>
      <c r="J1661" s="97"/>
    </row>
    <row r="1662" spans="1:10" x14ac:dyDescent="0.25">
      <c r="A1662" s="83"/>
      <c r="B1662" s="71" t="s">
        <v>818</v>
      </c>
      <c r="C1662" s="83" t="s">
        <v>817</v>
      </c>
      <c r="D1662" s="83" t="s">
        <v>801</v>
      </c>
      <c r="E1662" s="145" t="s">
        <v>1213</v>
      </c>
      <c r="F1662" s="145"/>
      <c r="G1662" s="72" t="s">
        <v>816</v>
      </c>
      <c r="H1662" s="71" t="s">
        <v>815</v>
      </c>
      <c r="I1662" s="71" t="s">
        <v>814</v>
      </c>
      <c r="J1662" s="71" t="s">
        <v>800</v>
      </c>
    </row>
    <row r="1663" spans="1:10" ht="26.4" x14ac:dyDescent="0.25">
      <c r="A1663" s="60" t="s">
        <v>1214</v>
      </c>
      <c r="B1663" s="59" t="s">
        <v>2012</v>
      </c>
      <c r="C1663" s="60" t="s">
        <v>811</v>
      </c>
      <c r="D1663" s="60" t="s">
        <v>2013</v>
      </c>
      <c r="E1663" s="146" t="s">
        <v>1239</v>
      </c>
      <c r="F1663" s="146"/>
      <c r="G1663" s="62" t="s">
        <v>840</v>
      </c>
      <c r="H1663" s="89">
        <v>1</v>
      </c>
      <c r="I1663" s="63">
        <v>20.02</v>
      </c>
      <c r="J1663" s="63">
        <v>20.02</v>
      </c>
    </row>
    <row r="1664" spans="1:10" ht="26.4" x14ac:dyDescent="0.25">
      <c r="A1664" s="90" t="s">
        <v>1215</v>
      </c>
      <c r="B1664" s="91" t="s">
        <v>2197</v>
      </c>
      <c r="C1664" s="90" t="s">
        <v>811</v>
      </c>
      <c r="D1664" s="90" t="s">
        <v>2198</v>
      </c>
      <c r="E1664" s="148" t="s">
        <v>1239</v>
      </c>
      <c r="F1664" s="148"/>
      <c r="G1664" s="92" t="s">
        <v>840</v>
      </c>
      <c r="H1664" s="93">
        <v>1</v>
      </c>
      <c r="I1664" s="94">
        <v>0.28000000000000003</v>
      </c>
      <c r="J1664" s="94">
        <v>0.28000000000000003</v>
      </c>
    </row>
    <row r="1665" spans="1:10" ht="26.4" x14ac:dyDescent="0.25">
      <c r="A1665" s="98" t="s">
        <v>1226</v>
      </c>
      <c r="B1665" s="99" t="s">
        <v>2199</v>
      </c>
      <c r="C1665" s="98" t="s">
        <v>811</v>
      </c>
      <c r="D1665" s="98" t="s">
        <v>2200</v>
      </c>
      <c r="E1665" s="147" t="s">
        <v>1229</v>
      </c>
      <c r="F1665" s="147"/>
      <c r="G1665" s="100" t="s">
        <v>840</v>
      </c>
      <c r="H1665" s="101">
        <v>1</v>
      </c>
      <c r="I1665" s="102">
        <v>1.06</v>
      </c>
      <c r="J1665" s="102">
        <v>1.06</v>
      </c>
    </row>
    <row r="1666" spans="1:10" ht="26.4" x14ac:dyDescent="0.25">
      <c r="A1666" s="98" t="s">
        <v>1226</v>
      </c>
      <c r="B1666" s="99" t="s">
        <v>2201</v>
      </c>
      <c r="C1666" s="98" t="s">
        <v>811</v>
      </c>
      <c r="D1666" s="98" t="s">
        <v>2202</v>
      </c>
      <c r="E1666" s="147" t="s">
        <v>1229</v>
      </c>
      <c r="F1666" s="147"/>
      <c r="G1666" s="100" t="s">
        <v>840</v>
      </c>
      <c r="H1666" s="101">
        <v>1</v>
      </c>
      <c r="I1666" s="102">
        <v>0.31</v>
      </c>
      <c r="J1666" s="102">
        <v>0.31</v>
      </c>
    </row>
    <row r="1667" spans="1:10" x14ac:dyDescent="0.25">
      <c r="A1667" s="98" t="s">
        <v>1226</v>
      </c>
      <c r="B1667" s="99" t="s">
        <v>1702</v>
      </c>
      <c r="C1667" s="98" t="s">
        <v>811</v>
      </c>
      <c r="D1667" s="98" t="s">
        <v>1703</v>
      </c>
      <c r="E1667" s="147" t="s">
        <v>1229</v>
      </c>
      <c r="F1667" s="147"/>
      <c r="G1667" s="100" t="s">
        <v>840</v>
      </c>
      <c r="H1667" s="101">
        <v>1</v>
      </c>
      <c r="I1667" s="102">
        <v>1.34</v>
      </c>
      <c r="J1667" s="102">
        <v>1.34</v>
      </c>
    </row>
    <row r="1668" spans="1:10" ht="26.4" x14ac:dyDescent="0.25">
      <c r="A1668" s="98" t="s">
        <v>1226</v>
      </c>
      <c r="B1668" s="99" t="s">
        <v>2129</v>
      </c>
      <c r="C1668" s="98" t="s">
        <v>811</v>
      </c>
      <c r="D1668" s="98" t="s">
        <v>2130</v>
      </c>
      <c r="E1668" s="147" t="s">
        <v>1229</v>
      </c>
      <c r="F1668" s="147"/>
      <c r="G1668" s="100" t="s">
        <v>840</v>
      </c>
      <c r="H1668" s="101">
        <v>1</v>
      </c>
      <c r="I1668" s="102">
        <v>1.01</v>
      </c>
      <c r="J1668" s="102">
        <v>1.01</v>
      </c>
    </row>
    <row r="1669" spans="1:10" ht="26.4" x14ac:dyDescent="0.25">
      <c r="A1669" s="98" t="s">
        <v>1226</v>
      </c>
      <c r="B1669" s="99" t="s">
        <v>2131</v>
      </c>
      <c r="C1669" s="98" t="s">
        <v>811</v>
      </c>
      <c r="D1669" s="98" t="s">
        <v>2132</v>
      </c>
      <c r="E1669" s="147" t="s">
        <v>1229</v>
      </c>
      <c r="F1669" s="147"/>
      <c r="G1669" s="100" t="s">
        <v>840</v>
      </c>
      <c r="H1669" s="101">
        <v>1</v>
      </c>
      <c r="I1669" s="102">
        <v>2.0699999999999998</v>
      </c>
      <c r="J1669" s="102">
        <v>2.0699999999999998</v>
      </c>
    </row>
    <row r="1670" spans="1:10" x14ac:dyDescent="0.25">
      <c r="A1670" s="98" t="s">
        <v>1226</v>
      </c>
      <c r="B1670" s="99" t="s">
        <v>1708</v>
      </c>
      <c r="C1670" s="98" t="s">
        <v>811</v>
      </c>
      <c r="D1670" s="98" t="s">
        <v>1709</v>
      </c>
      <c r="E1670" s="147" t="s">
        <v>1229</v>
      </c>
      <c r="F1670" s="147"/>
      <c r="G1670" s="100" t="s">
        <v>840</v>
      </c>
      <c r="H1670" s="101">
        <v>1</v>
      </c>
      <c r="I1670" s="102">
        <v>0.04</v>
      </c>
      <c r="J1670" s="102">
        <v>0.04</v>
      </c>
    </row>
    <row r="1671" spans="1:10" ht="14.4" customHeight="1" x14ac:dyDescent="0.25">
      <c r="A1671" s="98" t="s">
        <v>1226</v>
      </c>
      <c r="B1671" s="99" t="s">
        <v>2203</v>
      </c>
      <c r="C1671" s="98" t="s">
        <v>811</v>
      </c>
      <c r="D1671" s="98" t="s">
        <v>2204</v>
      </c>
      <c r="E1671" s="147" t="s">
        <v>1242</v>
      </c>
      <c r="F1671" s="147"/>
      <c r="G1671" s="100" t="s">
        <v>840</v>
      </c>
      <c r="H1671" s="101">
        <v>1</v>
      </c>
      <c r="I1671" s="102">
        <v>13.91</v>
      </c>
      <c r="J1671" s="102">
        <v>13.91</v>
      </c>
    </row>
    <row r="1672" spans="1:10" x14ac:dyDescent="0.25">
      <c r="A1672" s="95"/>
      <c r="B1672" s="95"/>
      <c r="C1672" s="95"/>
      <c r="D1672" s="95"/>
      <c r="E1672" s="95" t="s">
        <v>1220</v>
      </c>
      <c r="F1672" s="96">
        <v>14.19</v>
      </c>
      <c r="G1672" s="95" t="s">
        <v>1221</v>
      </c>
      <c r="H1672" s="96">
        <v>0</v>
      </c>
      <c r="I1672" s="95" t="s">
        <v>1222</v>
      </c>
      <c r="J1672" s="96">
        <v>14.19</v>
      </c>
    </row>
    <row r="1673" spans="1:10" ht="14.4" customHeight="1" thickBot="1" x14ac:dyDescent="0.3">
      <c r="A1673" s="95"/>
      <c r="B1673" s="95"/>
      <c r="C1673" s="95"/>
      <c r="D1673" s="95"/>
      <c r="E1673" s="95" t="s">
        <v>1223</v>
      </c>
      <c r="F1673" s="96">
        <v>5.25</v>
      </c>
      <c r="G1673" s="95"/>
      <c r="H1673" s="144" t="s">
        <v>1224</v>
      </c>
      <c r="I1673" s="144"/>
      <c r="J1673" s="96">
        <v>25.27</v>
      </c>
    </row>
    <row r="1674" spans="1:10" ht="13.8" customHeight="1" thickTop="1" x14ac:dyDescent="0.25">
      <c r="A1674" s="97"/>
      <c r="B1674" s="97"/>
      <c r="C1674" s="97"/>
      <c r="D1674" s="97"/>
      <c r="E1674" s="97"/>
      <c r="F1674" s="97"/>
      <c r="G1674" s="97"/>
      <c r="H1674" s="97"/>
      <c r="I1674" s="97"/>
      <c r="J1674" s="97"/>
    </row>
    <row r="1675" spans="1:10" x14ac:dyDescent="0.25">
      <c r="A1675" s="83"/>
      <c r="B1675" s="71" t="s">
        <v>818</v>
      </c>
      <c r="C1675" s="83" t="s">
        <v>817</v>
      </c>
      <c r="D1675" s="83" t="s">
        <v>801</v>
      </c>
      <c r="E1675" s="145" t="s">
        <v>1213</v>
      </c>
      <c r="F1675" s="145"/>
      <c r="G1675" s="72" t="s">
        <v>816</v>
      </c>
      <c r="H1675" s="71" t="s">
        <v>815</v>
      </c>
      <c r="I1675" s="71" t="s">
        <v>814</v>
      </c>
      <c r="J1675" s="71" t="s">
        <v>800</v>
      </c>
    </row>
    <row r="1676" spans="1:10" ht="13.8" customHeight="1" x14ac:dyDescent="0.25">
      <c r="A1676" s="60" t="s">
        <v>1214</v>
      </c>
      <c r="B1676" s="59" t="s">
        <v>1276</v>
      </c>
      <c r="C1676" s="60" t="s">
        <v>811</v>
      </c>
      <c r="D1676" s="60" t="s">
        <v>1277</v>
      </c>
      <c r="E1676" s="146" t="s">
        <v>1239</v>
      </c>
      <c r="F1676" s="146"/>
      <c r="G1676" s="62" t="s">
        <v>840</v>
      </c>
      <c r="H1676" s="89">
        <v>1</v>
      </c>
      <c r="I1676" s="63">
        <v>20.61</v>
      </c>
      <c r="J1676" s="63">
        <v>20.61</v>
      </c>
    </row>
    <row r="1677" spans="1:10" ht="26.4" x14ac:dyDescent="0.25">
      <c r="A1677" s="90" t="s">
        <v>1215</v>
      </c>
      <c r="B1677" s="91" t="s">
        <v>2205</v>
      </c>
      <c r="C1677" s="90" t="s">
        <v>811</v>
      </c>
      <c r="D1677" s="90" t="s">
        <v>2206</v>
      </c>
      <c r="E1677" s="148" t="s">
        <v>1239</v>
      </c>
      <c r="F1677" s="148"/>
      <c r="G1677" s="92" t="s">
        <v>840</v>
      </c>
      <c r="H1677" s="93">
        <v>1</v>
      </c>
      <c r="I1677" s="94">
        <v>0.18</v>
      </c>
      <c r="J1677" s="94">
        <v>0.18</v>
      </c>
    </row>
    <row r="1678" spans="1:10" x14ac:dyDescent="0.25">
      <c r="A1678" s="98" t="s">
        <v>1226</v>
      </c>
      <c r="B1678" s="99" t="s">
        <v>1708</v>
      </c>
      <c r="C1678" s="98" t="s">
        <v>811</v>
      </c>
      <c r="D1678" s="98" t="s">
        <v>1709</v>
      </c>
      <c r="E1678" s="147" t="s">
        <v>1229</v>
      </c>
      <c r="F1678" s="147"/>
      <c r="G1678" s="100" t="s">
        <v>840</v>
      </c>
      <c r="H1678" s="101">
        <v>1</v>
      </c>
      <c r="I1678" s="102">
        <v>0.04</v>
      </c>
      <c r="J1678" s="102">
        <v>0.04</v>
      </c>
    </row>
    <row r="1679" spans="1:10" ht="26.4" x14ac:dyDescent="0.25">
      <c r="A1679" s="98" t="s">
        <v>1226</v>
      </c>
      <c r="B1679" s="99" t="s">
        <v>2135</v>
      </c>
      <c r="C1679" s="98" t="s">
        <v>811</v>
      </c>
      <c r="D1679" s="98" t="s">
        <v>2136</v>
      </c>
      <c r="E1679" s="147" t="s">
        <v>1229</v>
      </c>
      <c r="F1679" s="147"/>
      <c r="G1679" s="100" t="s">
        <v>840</v>
      </c>
      <c r="H1679" s="101">
        <v>1</v>
      </c>
      <c r="I1679" s="102">
        <v>1.24</v>
      </c>
      <c r="J1679" s="102">
        <v>1.24</v>
      </c>
    </row>
    <row r="1680" spans="1:10" ht="26.4" x14ac:dyDescent="0.25">
      <c r="A1680" s="98" t="s">
        <v>1226</v>
      </c>
      <c r="B1680" s="99" t="s">
        <v>2131</v>
      </c>
      <c r="C1680" s="98" t="s">
        <v>811</v>
      </c>
      <c r="D1680" s="98" t="s">
        <v>2132</v>
      </c>
      <c r="E1680" s="147" t="s">
        <v>1229</v>
      </c>
      <c r="F1680" s="147"/>
      <c r="G1680" s="100" t="s">
        <v>840</v>
      </c>
      <c r="H1680" s="101">
        <v>1</v>
      </c>
      <c r="I1680" s="102">
        <v>2.0699999999999998</v>
      </c>
      <c r="J1680" s="102">
        <v>2.0699999999999998</v>
      </c>
    </row>
    <row r="1681" spans="1:10" ht="26.4" x14ac:dyDescent="0.25">
      <c r="A1681" s="98" t="s">
        <v>1226</v>
      </c>
      <c r="B1681" s="99" t="s">
        <v>2127</v>
      </c>
      <c r="C1681" s="98" t="s">
        <v>811</v>
      </c>
      <c r="D1681" s="98" t="s">
        <v>2128</v>
      </c>
      <c r="E1681" s="147" t="s">
        <v>1229</v>
      </c>
      <c r="F1681" s="147"/>
      <c r="G1681" s="100" t="s">
        <v>840</v>
      </c>
      <c r="H1681" s="101">
        <v>1</v>
      </c>
      <c r="I1681" s="102">
        <v>0.82</v>
      </c>
      <c r="J1681" s="102">
        <v>0.82</v>
      </c>
    </row>
    <row r="1682" spans="1:10" x14ac:dyDescent="0.25">
      <c r="A1682" s="98" t="s">
        <v>1226</v>
      </c>
      <c r="B1682" s="99" t="s">
        <v>2207</v>
      </c>
      <c r="C1682" s="98" t="s">
        <v>811</v>
      </c>
      <c r="D1682" s="98" t="s">
        <v>2208</v>
      </c>
      <c r="E1682" s="147" t="s">
        <v>1242</v>
      </c>
      <c r="F1682" s="147"/>
      <c r="G1682" s="100" t="s">
        <v>840</v>
      </c>
      <c r="H1682" s="101">
        <v>1</v>
      </c>
      <c r="I1682" s="102">
        <v>13.91</v>
      </c>
      <c r="J1682" s="102">
        <v>13.91</v>
      </c>
    </row>
    <row r="1683" spans="1:10" ht="26.4" x14ac:dyDescent="0.25">
      <c r="A1683" s="98" t="s">
        <v>1226</v>
      </c>
      <c r="B1683" s="99" t="s">
        <v>2129</v>
      </c>
      <c r="C1683" s="98" t="s">
        <v>811</v>
      </c>
      <c r="D1683" s="98" t="s">
        <v>2130</v>
      </c>
      <c r="E1683" s="147" t="s">
        <v>1229</v>
      </c>
      <c r="F1683" s="147"/>
      <c r="G1683" s="100" t="s">
        <v>840</v>
      </c>
      <c r="H1683" s="101">
        <v>1</v>
      </c>
      <c r="I1683" s="102">
        <v>1.01</v>
      </c>
      <c r="J1683" s="102">
        <v>1.01</v>
      </c>
    </row>
    <row r="1684" spans="1:10" ht="14.4" customHeight="1" x14ac:dyDescent="0.25">
      <c r="A1684" s="98" t="s">
        <v>1226</v>
      </c>
      <c r="B1684" s="99" t="s">
        <v>1702</v>
      </c>
      <c r="C1684" s="98" t="s">
        <v>811</v>
      </c>
      <c r="D1684" s="98" t="s">
        <v>1703</v>
      </c>
      <c r="E1684" s="147" t="s">
        <v>1229</v>
      </c>
      <c r="F1684" s="147"/>
      <c r="G1684" s="100" t="s">
        <v>840</v>
      </c>
      <c r="H1684" s="101">
        <v>1</v>
      </c>
      <c r="I1684" s="102">
        <v>1.34</v>
      </c>
      <c r="J1684" s="102">
        <v>1.34</v>
      </c>
    </row>
    <row r="1685" spans="1:10" x14ac:dyDescent="0.25">
      <c r="A1685" s="95"/>
      <c r="B1685" s="95"/>
      <c r="C1685" s="95"/>
      <c r="D1685" s="95"/>
      <c r="E1685" s="95" t="s">
        <v>1220</v>
      </c>
      <c r="F1685" s="96">
        <v>14.09</v>
      </c>
      <c r="G1685" s="95" t="s">
        <v>1221</v>
      </c>
      <c r="H1685" s="96">
        <v>0</v>
      </c>
      <c r="I1685" s="95" t="s">
        <v>1222</v>
      </c>
      <c r="J1685" s="96">
        <v>14.09</v>
      </c>
    </row>
    <row r="1686" spans="1:10" ht="14.4" customHeight="1" thickBot="1" x14ac:dyDescent="0.3">
      <c r="A1686" s="95"/>
      <c r="B1686" s="95"/>
      <c r="C1686" s="95"/>
      <c r="D1686" s="95"/>
      <c r="E1686" s="95" t="s">
        <v>1223</v>
      </c>
      <c r="F1686" s="96">
        <v>5.4</v>
      </c>
      <c r="G1686" s="95"/>
      <c r="H1686" s="144" t="s">
        <v>1224</v>
      </c>
      <c r="I1686" s="144"/>
      <c r="J1686" s="96">
        <v>26.01</v>
      </c>
    </row>
    <row r="1687" spans="1:10" ht="26.4" customHeight="1" thickTop="1" x14ac:dyDescent="0.25">
      <c r="A1687" s="97"/>
      <c r="B1687" s="97"/>
      <c r="C1687" s="97"/>
      <c r="D1687" s="97"/>
      <c r="E1687" s="97"/>
      <c r="F1687" s="97"/>
      <c r="G1687" s="97"/>
      <c r="H1687" s="97"/>
      <c r="I1687" s="97"/>
      <c r="J1687" s="97"/>
    </row>
    <row r="1688" spans="1:10" ht="26.4" customHeight="1" x14ac:dyDescent="0.25">
      <c r="A1688" s="83"/>
      <c r="B1688" s="71" t="s">
        <v>818</v>
      </c>
      <c r="C1688" s="83" t="s">
        <v>817</v>
      </c>
      <c r="D1688" s="83" t="s">
        <v>801</v>
      </c>
      <c r="E1688" s="145" t="s">
        <v>1213</v>
      </c>
      <c r="F1688" s="145"/>
      <c r="G1688" s="72" t="s">
        <v>816</v>
      </c>
      <c r="H1688" s="71" t="s">
        <v>815</v>
      </c>
      <c r="I1688" s="71" t="s">
        <v>814</v>
      </c>
      <c r="J1688" s="71" t="s">
        <v>800</v>
      </c>
    </row>
    <row r="1689" spans="1:10" ht="13.8" customHeight="1" x14ac:dyDescent="0.25">
      <c r="A1689" s="60" t="s">
        <v>1214</v>
      </c>
      <c r="B1689" s="59" t="s">
        <v>1412</v>
      </c>
      <c r="C1689" s="60" t="s">
        <v>811</v>
      </c>
      <c r="D1689" s="60" t="s">
        <v>1413</v>
      </c>
      <c r="E1689" s="146" t="s">
        <v>1239</v>
      </c>
      <c r="F1689" s="146"/>
      <c r="G1689" s="62" t="s">
        <v>840</v>
      </c>
      <c r="H1689" s="89">
        <v>1</v>
      </c>
      <c r="I1689" s="63">
        <v>19.98</v>
      </c>
      <c r="J1689" s="63">
        <v>19.98</v>
      </c>
    </row>
    <row r="1690" spans="1:10" ht="26.4" x14ac:dyDescent="0.25">
      <c r="A1690" s="90" t="s">
        <v>1215</v>
      </c>
      <c r="B1690" s="91" t="s">
        <v>2209</v>
      </c>
      <c r="C1690" s="90" t="s">
        <v>811</v>
      </c>
      <c r="D1690" s="90" t="s">
        <v>2210</v>
      </c>
      <c r="E1690" s="148" t="s">
        <v>1239</v>
      </c>
      <c r="F1690" s="148"/>
      <c r="G1690" s="92" t="s">
        <v>840</v>
      </c>
      <c r="H1690" s="93">
        <v>1</v>
      </c>
      <c r="I1690" s="94">
        <v>0.17</v>
      </c>
      <c r="J1690" s="94">
        <v>0.17</v>
      </c>
    </row>
    <row r="1691" spans="1:10" x14ac:dyDescent="0.25">
      <c r="A1691" s="98" t="s">
        <v>1226</v>
      </c>
      <c r="B1691" s="99" t="s">
        <v>2211</v>
      </c>
      <c r="C1691" s="98" t="s">
        <v>811</v>
      </c>
      <c r="D1691" s="98" t="s">
        <v>2212</v>
      </c>
      <c r="E1691" s="147" t="s">
        <v>1242</v>
      </c>
      <c r="F1691" s="147"/>
      <c r="G1691" s="100" t="s">
        <v>840</v>
      </c>
      <c r="H1691" s="101">
        <v>1</v>
      </c>
      <c r="I1691" s="102">
        <v>13.41</v>
      </c>
      <c r="J1691" s="102">
        <v>13.41</v>
      </c>
    </row>
    <row r="1692" spans="1:10" ht="26.4" x14ac:dyDescent="0.25">
      <c r="A1692" s="98" t="s">
        <v>1226</v>
      </c>
      <c r="B1692" s="99" t="s">
        <v>2129</v>
      </c>
      <c r="C1692" s="98" t="s">
        <v>811</v>
      </c>
      <c r="D1692" s="98" t="s">
        <v>2130</v>
      </c>
      <c r="E1692" s="147" t="s">
        <v>1229</v>
      </c>
      <c r="F1692" s="147"/>
      <c r="G1692" s="100" t="s">
        <v>840</v>
      </c>
      <c r="H1692" s="101">
        <v>1</v>
      </c>
      <c r="I1692" s="102">
        <v>1.01</v>
      </c>
      <c r="J1692" s="102">
        <v>1.01</v>
      </c>
    </row>
    <row r="1693" spans="1:10" x14ac:dyDescent="0.25">
      <c r="A1693" s="98" t="s">
        <v>1226</v>
      </c>
      <c r="B1693" s="99" t="s">
        <v>1702</v>
      </c>
      <c r="C1693" s="98" t="s">
        <v>811</v>
      </c>
      <c r="D1693" s="98" t="s">
        <v>1703</v>
      </c>
      <c r="E1693" s="147" t="s">
        <v>1229</v>
      </c>
      <c r="F1693" s="147"/>
      <c r="G1693" s="100" t="s">
        <v>840</v>
      </c>
      <c r="H1693" s="101">
        <v>1</v>
      </c>
      <c r="I1693" s="102">
        <v>1.34</v>
      </c>
      <c r="J1693" s="102">
        <v>1.34</v>
      </c>
    </row>
    <row r="1694" spans="1:10" x14ac:dyDescent="0.25">
      <c r="A1694" s="98" t="s">
        <v>1226</v>
      </c>
      <c r="B1694" s="99" t="s">
        <v>1708</v>
      </c>
      <c r="C1694" s="98" t="s">
        <v>811</v>
      </c>
      <c r="D1694" s="98" t="s">
        <v>1709</v>
      </c>
      <c r="E1694" s="147" t="s">
        <v>1229</v>
      </c>
      <c r="F1694" s="147"/>
      <c r="G1694" s="100" t="s">
        <v>840</v>
      </c>
      <c r="H1694" s="101">
        <v>1</v>
      </c>
      <c r="I1694" s="102">
        <v>0.04</v>
      </c>
      <c r="J1694" s="102">
        <v>0.04</v>
      </c>
    </row>
    <row r="1695" spans="1:10" ht="26.4" x14ac:dyDescent="0.25">
      <c r="A1695" s="98" t="s">
        <v>1226</v>
      </c>
      <c r="B1695" s="99" t="s">
        <v>2131</v>
      </c>
      <c r="C1695" s="98" t="s">
        <v>811</v>
      </c>
      <c r="D1695" s="98" t="s">
        <v>2132</v>
      </c>
      <c r="E1695" s="147" t="s">
        <v>1229</v>
      </c>
      <c r="F1695" s="147"/>
      <c r="G1695" s="100" t="s">
        <v>840</v>
      </c>
      <c r="H1695" s="101">
        <v>1</v>
      </c>
      <c r="I1695" s="102">
        <v>2.0699999999999998</v>
      </c>
      <c r="J1695" s="102">
        <v>2.0699999999999998</v>
      </c>
    </row>
    <row r="1696" spans="1:10" ht="14.4" customHeight="1" x14ac:dyDescent="0.25">
      <c r="A1696" s="98" t="s">
        <v>1226</v>
      </c>
      <c r="B1696" s="99" t="s">
        <v>2149</v>
      </c>
      <c r="C1696" s="98" t="s">
        <v>811</v>
      </c>
      <c r="D1696" s="98" t="s">
        <v>2150</v>
      </c>
      <c r="E1696" s="147" t="s">
        <v>1229</v>
      </c>
      <c r="F1696" s="147"/>
      <c r="G1696" s="100" t="s">
        <v>840</v>
      </c>
      <c r="H1696" s="101">
        <v>1</v>
      </c>
      <c r="I1696" s="102">
        <v>1.33</v>
      </c>
      <c r="J1696" s="102">
        <v>1.33</v>
      </c>
    </row>
    <row r="1697" spans="1:10" ht="14.4" customHeight="1" x14ac:dyDescent="0.25">
      <c r="A1697" s="98" t="s">
        <v>1226</v>
      </c>
      <c r="B1697" s="99" t="s">
        <v>2147</v>
      </c>
      <c r="C1697" s="98" t="s">
        <v>811</v>
      </c>
      <c r="D1697" s="98" t="s">
        <v>2148</v>
      </c>
      <c r="E1697" s="147" t="s">
        <v>1229</v>
      </c>
      <c r="F1697" s="147"/>
      <c r="G1697" s="100" t="s">
        <v>840</v>
      </c>
      <c r="H1697" s="101">
        <v>1</v>
      </c>
      <c r="I1697" s="102">
        <v>0.61</v>
      </c>
      <c r="J1697" s="102">
        <v>0.61</v>
      </c>
    </row>
    <row r="1698" spans="1:10" x14ac:dyDescent="0.25">
      <c r="A1698" s="95"/>
      <c r="B1698" s="95"/>
      <c r="C1698" s="95"/>
      <c r="D1698" s="95"/>
      <c r="E1698" s="95" t="s">
        <v>1220</v>
      </c>
      <c r="F1698" s="96">
        <v>13.58</v>
      </c>
      <c r="G1698" s="95" t="s">
        <v>1221</v>
      </c>
      <c r="H1698" s="96">
        <v>0</v>
      </c>
      <c r="I1698" s="95" t="s">
        <v>1222</v>
      </c>
      <c r="J1698" s="96">
        <v>13.58</v>
      </c>
    </row>
    <row r="1699" spans="1:10" ht="26.4" customHeight="1" thickBot="1" x14ac:dyDescent="0.3">
      <c r="A1699" s="95"/>
      <c r="B1699" s="95"/>
      <c r="C1699" s="95"/>
      <c r="D1699" s="95"/>
      <c r="E1699" s="95" t="s">
        <v>1223</v>
      </c>
      <c r="F1699" s="96">
        <v>5.24</v>
      </c>
      <c r="G1699" s="95"/>
      <c r="H1699" s="144" t="s">
        <v>1224</v>
      </c>
      <c r="I1699" s="144"/>
      <c r="J1699" s="96">
        <v>25.22</v>
      </c>
    </row>
    <row r="1700" spans="1:10" ht="13.8" customHeight="1" thickTop="1" x14ac:dyDescent="0.25">
      <c r="A1700" s="97"/>
      <c r="B1700" s="97"/>
      <c r="C1700" s="97"/>
      <c r="D1700" s="97"/>
      <c r="E1700" s="97"/>
      <c r="F1700" s="97"/>
      <c r="G1700" s="97"/>
      <c r="H1700" s="97"/>
      <c r="I1700" s="97"/>
      <c r="J1700" s="97"/>
    </row>
    <row r="1701" spans="1:10" x14ac:dyDescent="0.25">
      <c r="A1701" s="83"/>
      <c r="B1701" s="71" t="s">
        <v>818</v>
      </c>
      <c r="C1701" s="83" t="s">
        <v>817</v>
      </c>
      <c r="D1701" s="83" t="s">
        <v>801</v>
      </c>
      <c r="E1701" s="145" t="s">
        <v>1213</v>
      </c>
      <c r="F1701" s="145"/>
      <c r="G1701" s="72" t="s">
        <v>816</v>
      </c>
      <c r="H1701" s="71" t="s">
        <v>815</v>
      </c>
      <c r="I1701" s="71" t="s">
        <v>814</v>
      </c>
      <c r="J1701" s="71" t="s">
        <v>800</v>
      </c>
    </row>
    <row r="1702" spans="1:10" ht="13.8" customHeight="1" x14ac:dyDescent="0.25">
      <c r="A1702" s="60" t="s">
        <v>1214</v>
      </c>
      <c r="B1702" s="59" t="s">
        <v>1731</v>
      </c>
      <c r="C1702" s="60" t="s">
        <v>811</v>
      </c>
      <c r="D1702" s="60" t="s">
        <v>1732</v>
      </c>
      <c r="E1702" s="146" t="s">
        <v>1239</v>
      </c>
      <c r="F1702" s="146"/>
      <c r="G1702" s="62" t="s">
        <v>840</v>
      </c>
      <c r="H1702" s="89">
        <v>1</v>
      </c>
      <c r="I1702" s="63">
        <v>24.8</v>
      </c>
      <c r="J1702" s="63">
        <v>24.8</v>
      </c>
    </row>
    <row r="1703" spans="1:10" ht="26.4" x14ac:dyDescent="0.25">
      <c r="A1703" s="90" t="s">
        <v>1215</v>
      </c>
      <c r="B1703" s="91" t="s">
        <v>2213</v>
      </c>
      <c r="C1703" s="90" t="s">
        <v>811</v>
      </c>
      <c r="D1703" s="90" t="s">
        <v>2214</v>
      </c>
      <c r="E1703" s="148" t="s">
        <v>1239</v>
      </c>
      <c r="F1703" s="148"/>
      <c r="G1703" s="92" t="s">
        <v>840</v>
      </c>
      <c r="H1703" s="93">
        <v>1</v>
      </c>
      <c r="I1703" s="94">
        <v>0.3</v>
      </c>
      <c r="J1703" s="94">
        <v>0.3</v>
      </c>
    </row>
    <row r="1704" spans="1:10" ht="26.4" x14ac:dyDescent="0.25">
      <c r="A1704" s="98" t="s">
        <v>1226</v>
      </c>
      <c r="B1704" s="99" t="s">
        <v>2131</v>
      </c>
      <c r="C1704" s="98" t="s">
        <v>811</v>
      </c>
      <c r="D1704" s="98" t="s">
        <v>2132</v>
      </c>
      <c r="E1704" s="147" t="s">
        <v>1229</v>
      </c>
      <c r="F1704" s="147"/>
      <c r="G1704" s="100" t="s">
        <v>840</v>
      </c>
      <c r="H1704" s="101">
        <v>1</v>
      </c>
      <c r="I1704" s="102">
        <v>2.0699999999999998</v>
      </c>
      <c r="J1704" s="102">
        <v>2.0699999999999998</v>
      </c>
    </row>
    <row r="1705" spans="1:10" ht="26.4" x14ac:dyDescent="0.25">
      <c r="A1705" s="98" t="s">
        <v>1226</v>
      </c>
      <c r="B1705" s="99" t="s">
        <v>2127</v>
      </c>
      <c r="C1705" s="98" t="s">
        <v>811</v>
      </c>
      <c r="D1705" s="98" t="s">
        <v>2128</v>
      </c>
      <c r="E1705" s="147" t="s">
        <v>1229</v>
      </c>
      <c r="F1705" s="147"/>
      <c r="G1705" s="100" t="s">
        <v>840</v>
      </c>
      <c r="H1705" s="101">
        <v>1</v>
      </c>
      <c r="I1705" s="102">
        <v>0.82</v>
      </c>
      <c r="J1705" s="102">
        <v>0.82</v>
      </c>
    </row>
    <row r="1706" spans="1:10" ht="14.4" customHeight="1" x14ac:dyDescent="0.25">
      <c r="A1706" s="98" t="s">
        <v>1226</v>
      </c>
      <c r="B1706" s="99" t="s">
        <v>2135</v>
      </c>
      <c r="C1706" s="98" t="s">
        <v>811</v>
      </c>
      <c r="D1706" s="98" t="s">
        <v>2136</v>
      </c>
      <c r="E1706" s="147" t="s">
        <v>1229</v>
      </c>
      <c r="F1706" s="147"/>
      <c r="G1706" s="100" t="s">
        <v>840</v>
      </c>
      <c r="H1706" s="101">
        <v>1</v>
      </c>
      <c r="I1706" s="102">
        <v>1.24</v>
      </c>
      <c r="J1706" s="102">
        <v>1.24</v>
      </c>
    </row>
    <row r="1707" spans="1:10" x14ac:dyDescent="0.25">
      <c r="A1707" s="98" t="s">
        <v>1226</v>
      </c>
      <c r="B1707" s="99" t="s">
        <v>2215</v>
      </c>
      <c r="C1707" s="98" t="s">
        <v>811</v>
      </c>
      <c r="D1707" s="98" t="s">
        <v>2216</v>
      </c>
      <c r="E1707" s="147" t="s">
        <v>1242</v>
      </c>
      <c r="F1707" s="147"/>
      <c r="G1707" s="100" t="s">
        <v>840</v>
      </c>
      <c r="H1707" s="101">
        <v>1</v>
      </c>
      <c r="I1707" s="102">
        <v>17.98</v>
      </c>
      <c r="J1707" s="102">
        <v>17.98</v>
      </c>
    </row>
    <row r="1708" spans="1:10" ht="26.4" x14ac:dyDescent="0.25">
      <c r="A1708" s="98" t="s">
        <v>1226</v>
      </c>
      <c r="B1708" s="99" t="s">
        <v>2129</v>
      </c>
      <c r="C1708" s="98" t="s">
        <v>811</v>
      </c>
      <c r="D1708" s="98" t="s">
        <v>2130</v>
      </c>
      <c r="E1708" s="147" t="s">
        <v>1229</v>
      </c>
      <c r="F1708" s="147"/>
      <c r="G1708" s="100" t="s">
        <v>840</v>
      </c>
      <c r="H1708" s="101">
        <v>1</v>
      </c>
      <c r="I1708" s="102">
        <v>1.01</v>
      </c>
      <c r="J1708" s="102">
        <v>1.01</v>
      </c>
    </row>
    <row r="1709" spans="1:10" ht="39.6" customHeight="1" x14ac:dyDescent="0.25">
      <c r="A1709" s="98" t="s">
        <v>1226</v>
      </c>
      <c r="B1709" s="99" t="s">
        <v>1702</v>
      </c>
      <c r="C1709" s="98" t="s">
        <v>811</v>
      </c>
      <c r="D1709" s="98" t="s">
        <v>1703</v>
      </c>
      <c r="E1709" s="147" t="s">
        <v>1229</v>
      </c>
      <c r="F1709" s="147"/>
      <c r="G1709" s="100" t="s">
        <v>840</v>
      </c>
      <c r="H1709" s="101">
        <v>1</v>
      </c>
      <c r="I1709" s="102">
        <v>1.34</v>
      </c>
      <c r="J1709" s="102">
        <v>1.34</v>
      </c>
    </row>
    <row r="1710" spans="1:10" ht="39.6" customHeight="1" x14ac:dyDescent="0.25">
      <c r="A1710" s="98" t="s">
        <v>1226</v>
      </c>
      <c r="B1710" s="99" t="s">
        <v>1708</v>
      </c>
      <c r="C1710" s="98" t="s">
        <v>811</v>
      </c>
      <c r="D1710" s="98" t="s">
        <v>1709</v>
      </c>
      <c r="E1710" s="147" t="s">
        <v>1229</v>
      </c>
      <c r="F1710" s="147"/>
      <c r="G1710" s="100" t="s">
        <v>840</v>
      </c>
      <c r="H1710" s="101">
        <v>1</v>
      </c>
      <c r="I1710" s="102">
        <v>0.04</v>
      </c>
      <c r="J1710" s="102">
        <v>0.04</v>
      </c>
    </row>
    <row r="1711" spans="1:10" ht="39.6" customHeight="1" x14ac:dyDescent="0.25">
      <c r="A1711" s="95"/>
      <c r="B1711" s="95"/>
      <c r="C1711" s="95"/>
      <c r="D1711" s="95"/>
      <c r="E1711" s="95" t="s">
        <v>1220</v>
      </c>
      <c r="F1711" s="96">
        <v>18.28</v>
      </c>
      <c r="G1711" s="95" t="s">
        <v>1221</v>
      </c>
      <c r="H1711" s="96">
        <v>0</v>
      </c>
      <c r="I1711" s="95" t="s">
        <v>1222</v>
      </c>
      <c r="J1711" s="96">
        <v>18.28</v>
      </c>
    </row>
    <row r="1712" spans="1:10" ht="14.4" customHeight="1" thickBot="1" x14ac:dyDescent="0.3">
      <c r="A1712" s="95"/>
      <c r="B1712" s="95"/>
      <c r="C1712" s="95"/>
      <c r="D1712" s="95"/>
      <c r="E1712" s="95" t="s">
        <v>1223</v>
      </c>
      <c r="F1712" s="96">
        <v>6.5</v>
      </c>
      <c r="G1712" s="95"/>
      <c r="H1712" s="144" t="s">
        <v>1224</v>
      </c>
      <c r="I1712" s="144"/>
      <c r="J1712" s="96">
        <v>31.3</v>
      </c>
    </row>
    <row r="1713" spans="1:10" ht="26.4" customHeight="1" thickTop="1" x14ac:dyDescent="0.25">
      <c r="A1713" s="97"/>
      <c r="B1713" s="97"/>
      <c r="C1713" s="97"/>
      <c r="D1713" s="97"/>
      <c r="E1713" s="97"/>
      <c r="F1713" s="97"/>
      <c r="G1713" s="97"/>
      <c r="H1713" s="97"/>
      <c r="I1713" s="97"/>
      <c r="J1713" s="97"/>
    </row>
    <row r="1714" spans="1:10" x14ac:dyDescent="0.25">
      <c r="A1714" s="83"/>
      <c r="B1714" s="71" t="s">
        <v>818</v>
      </c>
      <c r="C1714" s="83" t="s">
        <v>817</v>
      </c>
      <c r="D1714" s="83" t="s">
        <v>801</v>
      </c>
      <c r="E1714" s="145" t="s">
        <v>1213</v>
      </c>
      <c r="F1714" s="145"/>
      <c r="G1714" s="72" t="s">
        <v>816</v>
      </c>
      <c r="H1714" s="71" t="s">
        <v>815</v>
      </c>
      <c r="I1714" s="71" t="s">
        <v>814</v>
      </c>
      <c r="J1714" s="71" t="s">
        <v>800</v>
      </c>
    </row>
    <row r="1715" spans="1:10" ht="26.4" customHeight="1" x14ac:dyDescent="0.25">
      <c r="A1715" s="60" t="s">
        <v>1214</v>
      </c>
      <c r="B1715" s="59" t="s">
        <v>1895</v>
      </c>
      <c r="C1715" s="60" t="s">
        <v>811</v>
      </c>
      <c r="D1715" s="60" t="s">
        <v>1896</v>
      </c>
      <c r="E1715" s="146" t="s">
        <v>1246</v>
      </c>
      <c r="F1715" s="146"/>
      <c r="G1715" s="62" t="s">
        <v>812</v>
      </c>
      <c r="H1715" s="89">
        <v>1</v>
      </c>
      <c r="I1715" s="63">
        <v>410.16</v>
      </c>
      <c r="J1715" s="63">
        <v>410.16</v>
      </c>
    </row>
    <row r="1716" spans="1:10" ht="39.6" customHeight="1" x14ac:dyDescent="0.25">
      <c r="A1716" s="90" t="s">
        <v>1215</v>
      </c>
      <c r="B1716" s="91" t="s">
        <v>1244</v>
      </c>
      <c r="C1716" s="90" t="s">
        <v>811</v>
      </c>
      <c r="D1716" s="90" t="s">
        <v>1245</v>
      </c>
      <c r="E1716" s="148" t="s">
        <v>1239</v>
      </c>
      <c r="F1716" s="148"/>
      <c r="G1716" s="92" t="s">
        <v>840</v>
      </c>
      <c r="H1716" s="93">
        <v>0.95699999999999996</v>
      </c>
      <c r="I1716" s="94">
        <v>20.13</v>
      </c>
      <c r="J1716" s="94">
        <v>19.260000000000002</v>
      </c>
    </row>
    <row r="1717" spans="1:10" ht="39.6" customHeight="1" x14ac:dyDescent="0.25">
      <c r="A1717" s="90" t="s">
        <v>1215</v>
      </c>
      <c r="B1717" s="91" t="s">
        <v>1247</v>
      </c>
      <c r="C1717" s="90" t="s">
        <v>811</v>
      </c>
      <c r="D1717" s="90" t="s">
        <v>1248</v>
      </c>
      <c r="E1717" s="148" t="s">
        <v>1239</v>
      </c>
      <c r="F1717" s="148"/>
      <c r="G1717" s="92" t="s">
        <v>840</v>
      </c>
      <c r="H1717" s="93">
        <v>1.3620000000000001</v>
      </c>
      <c r="I1717" s="94">
        <v>24.93</v>
      </c>
      <c r="J1717" s="94">
        <v>33.950000000000003</v>
      </c>
    </row>
    <row r="1718" spans="1:10" ht="39.6" customHeight="1" x14ac:dyDescent="0.25">
      <c r="A1718" s="90" t="s">
        <v>1215</v>
      </c>
      <c r="B1718" s="91" t="s">
        <v>2153</v>
      </c>
      <c r="C1718" s="90" t="s">
        <v>811</v>
      </c>
      <c r="D1718" s="90" t="s">
        <v>2154</v>
      </c>
      <c r="E1718" s="148" t="s">
        <v>1239</v>
      </c>
      <c r="F1718" s="148"/>
      <c r="G1718" s="92" t="s">
        <v>840</v>
      </c>
      <c r="H1718" s="93">
        <v>0.55200000000000005</v>
      </c>
      <c r="I1718" s="94">
        <v>23.59</v>
      </c>
      <c r="J1718" s="94">
        <v>13.02</v>
      </c>
    </row>
    <row r="1719" spans="1:10" ht="26.4" x14ac:dyDescent="0.25">
      <c r="A1719" s="90" t="s">
        <v>1215</v>
      </c>
      <c r="B1719" s="91" t="s">
        <v>2217</v>
      </c>
      <c r="C1719" s="90" t="s">
        <v>811</v>
      </c>
      <c r="D1719" s="90" t="s">
        <v>2218</v>
      </c>
      <c r="E1719" s="148" t="s">
        <v>1246</v>
      </c>
      <c r="F1719" s="148"/>
      <c r="G1719" s="92" t="s">
        <v>812</v>
      </c>
      <c r="H1719" s="93">
        <v>1</v>
      </c>
      <c r="I1719" s="94">
        <v>322.19</v>
      </c>
      <c r="J1719" s="94">
        <v>322.19</v>
      </c>
    </row>
    <row r="1720" spans="1:10" ht="39.6" customHeight="1" x14ac:dyDescent="0.25">
      <c r="A1720" s="90" t="s">
        <v>1215</v>
      </c>
      <c r="B1720" s="91" t="s">
        <v>1948</v>
      </c>
      <c r="C1720" s="90" t="s">
        <v>811</v>
      </c>
      <c r="D1720" s="90" t="s">
        <v>1949</v>
      </c>
      <c r="E1720" s="148" t="s">
        <v>1239</v>
      </c>
      <c r="F1720" s="148"/>
      <c r="G1720" s="92" t="s">
        <v>809</v>
      </c>
      <c r="H1720" s="93">
        <v>2.23E-2</v>
      </c>
      <c r="I1720" s="94">
        <v>647.08000000000004</v>
      </c>
      <c r="J1720" s="94">
        <v>14.42</v>
      </c>
    </row>
    <row r="1721" spans="1:10" x14ac:dyDescent="0.25">
      <c r="A1721" s="98" t="s">
        <v>1226</v>
      </c>
      <c r="B1721" s="99" t="s">
        <v>2221</v>
      </c>
      <c r="C1721" s="98" t="s">
        <v>811</v>
      </c>
      <c r="D1721" s="98" t="s">
        <v>2222</v>
      </c>
      <c r="E1721" s="147" t="s">
        <v>1229</v>
      </c>
      <c r="F1721" s="147"/>
      <c r="G1721" s="100" t="s">
        <v>836</v>
      </c>
      <c r="H1721" s="101">
        <v>0.2</v>
      </c>
      <c r="I1721" s="102">
        <v>19.13</v>
      </c>
      <c r="J1721" s="102">
        <v>3.82</v>
      </c>
    </row>
    <row r="1722" spans="1:10" ht="14.4" customHeight="1" x14ac:dyDescent="0.25">
      <c r="A1722" s="98" t="s">
        <v>1226</v>
      </c>
      <c r="B1722" s="99" t="s">
        <v>2219</v>
      </c>
      <c r="C1722" s="98" t="s">
        <v>811</v>
      </c>
      <c r="D1722" s="98" t="s">
        <v>2220</v>
      </c>
      <c r="E1722" s="147" t="s">
        <v>1229</v>
      </c>
      <c r="F1722" s="147"/>
      <c r="G1722" s="100" t="s">
        <v>1771</v>
      </c>
      <c r="H1722" s="101">
        <v>0.1671</v>
      </c>
      <c r="I1722" s="102">
        <v>21</v>
      </c>
      <c r="J1722" s="102">
        <v>3.5</v>
      </c>
    </row>
    <row r="1723" spans="1:10" x14ac:dyDescent="0.25">
      <c r="A1723" s="95"/>
      <c r="B1723" s="95"/>
      <c r="C1723" s="95"/>
      <c r="D1723" s="95"/>
      <c r="E1723" s="95" t="s">
        <v>1220</v>
      </c>
      <c r="F1723" s="96">
        <v>116.11</v>
      </c>
      <c r="G1723" s="95" t="s">
        <v>1221</v>
      </c>
      <c r="H1723" s="96">
        <v>0</v>
      </c>
      <c r="I1723" s="95" t="s">
        <v>1222</v>
      </c>
      <c r="J1723" s="96">
        <v>116.11</v>
      </c>
    </row>
    <row r="1724" spans="1:10" ht="14.4" customHeight="1" thickBot="1" x14ac:dyDescent="0.3">
      <c r="A1724" s="95"/>
      <c r="B1724" s="95"/>
      <c r="C1724" s="95"/>
      <c r="D1724" s="95"/>
      <c r="E1724" s="95" t="s">
        <v>1223</v>
      </c>
      <c r="F1724" s="96">
        <v>107.62</v>
      </c>
      <c r="G1724" s="95"/>
      <c r="H1724" s="144" t="s">
        <v>1224</v>
      </c>
      <c r="I1724" s="144"/>
      <c r="J1724" s="96">
        <v>517.78</v>
      </c>
    </row>
    <row r="1725" spans="1:10" ht="39.6" customHeight="1" thickTop="1" x14ac:dyDescent="0.25">
      <c r="A1725" s="97"/>
      <c r="B1725" s="97"/>
      <c r="C1725" s="97"/>
      <c r="D1725" s="97"/>
      <c r="E1725" s="97"/>
      <c r="F1725" s="97"/>
      <c r="G1725" s="97"/>
      <c r="H1725" s="97"/>
      <c r="I1725" s="97"/>
      <c r="J1725" s="97"/>
    </row>
    <row r="1726" spans="1:10" x14ac:dyDescent="0.25">
      <c r="A1726" s="83"/>
      <c r="B1726" s="71" t="s">
        <v>818</v>
      </c>
      <c r="C1726" s="83" t="s">
        <v>817</v>
      </c>
      <c r="D1726" s="83" t="s">
        <v>801</v>
      </c>
      <c r="E1726" s="145" t="s">
        <v>1213</v>
      </c>
      <c r="F1726" s="145"/>
      <c r="G1726" s="72" t="s">
        <v>816</v>
      </c>
      <c r="H1726" s="71" t="s">
        <v>815</v>
      </c>
      <c r="I1726" s="71" t="s">
        <v>814</v>
      </c>
      <c r="J1726" s="71" t="s">
        <v>800</v>
      </c>
    </row>
    <row r="1727" spans="1:10" ht="26.4" customHeight="1" x14ac:dyDescent="0.25">
      <c r="A1727" s="60" t="s">
        <v>1214</v>
      </c>
      <c r="B1727" s="59" t="s">
        <v>2217</v>
      </c>
      <c r="C1727" s="60" t="s">
        <v>811</v>
      </c>
      <c r="D1727" s="60" t="s">
        <v>2218</v>
      </c>
      <c r="E1727" s="146" t="s">
        <v>1246</v>
      </c>
      <c r="F1727" s="146"/>
      <c r="G1727" s="62" t="s">
        <v>812</v>
      </c>
      <c r="H1727" s="89">
        <v>1</v>
      </c>
      <c r="I1727" s="63">
        <v>322.19</v>
      </c>
      <c r="J1727" s="63">
        <v>322.19</v>
      </c>
    </row>
    <row r="1728" spans="1:10" ht="14.4" customHeight="1" x14ac:dyDescent="0.25">
      <c r="A1728" s="90" t="s">
        <v>1215</v>
      </c>
      <c r="B1728" s="91" t="s">
        <v>2153</v>
      </c>
      <c r="C1728" s="90" t="s">
        <v>811</v>
      </c>
      <c r="D1728" s="90" t="s">
        <v>2154</v>
      </c>
      <c r="E1728" s="148" t="s">
        <v>1239</v>
      </c>
      <c r="F1728" s="148"/>
      <c r="G1728" s="92" t="s">
        <v>840</v>
      </c>
      <c r="H1728" s="93">
        <v>2.7410000000000001</v>
      </c>
      <c r="I1728" s="94">
        <v>23.59</v>
      </c>
      <c r="J1728" s="94">
        <v>64.66</v>
      </c>
    </row>
    <row r="1729" spans="1:10" ht="26.4" x14ac:dyDescent="0.25">
      <c r="A1729" s="90" t="s">
        <v>1215</v>
      </c>
      <c r="B1729" s="91" t="s">
        <v>1244</v>
      </c>
      <c r="C1729" s="90" t="s">
        <v>811</v>
      </c>
      <c r="D1729" s="90" t="s">
        <v>1245</v>
      </c>
      <c r="E1729" s="148" t="s">
        <v>1239</v>
      </c>
      <c r="F1729" s="148"/>
      <c r="G1729" s="92" t="s">
        <v>840</v>
      </c>
      <c r="H1729" s="93">
        <v>1.357</v>
      </c>
      <c r="I1729" s="94">
        <v>20.13</v>
      </c>
      <c r="J1729" s="94">
        <v>27.31</v>
      </c>
    </row>
    <row r="1730" spans="1:10" ht="66" x14ac:dyDescent="0.25">
      <c r="A1730" s="98" t="s">
        <v>1226</v>
      </c>
      <c r="B1730" s="99" t="s">
        <v>2225</v>
      </c>
      <c r="C1730" s="98" t="s">
        <v>811</v>
      </c>
      <c r="D1730" s="98" t="s">
        <v>2226</v>
      </c>
      <c r="E1730" s="147" t="s">
        <v>1229</v>
      </c>
      <c r="F1730" s="147"/>
      <c r="G1730" s="100" t="s">
        <v>2227</v>
      </c>
      <c r="H1730" s="101">
        <v>1</v>
      </c>
      <c r="I1730" s="102">
        <v>229.5</v>
      </c>
      <c r="J1730" s="102">
        <v>229.5</v>
      </c>
    </row>
    <row r="1731" spans="1:10" ht="39.6" customHeight="1" x14ac:dyDescent="0.25">
      <c r="A1731" s="98" t="s">
        <v>1226</v>
      </c>
      <c r="B1731" s="99" t="s">
        <v>2228</v>
      </c>
      <c r="C1731" s="98" t="s">
        <v>811</v>
      </c>
      <c r="D1731" s="98" t="s">
        <v>2229</v>
      </c>
      <c r="E1731" s="147" t="s">
        <v>1229</v>
      </c>
      <c r="F1731" s="147"/>
      <c r="G1731" s="100" t="s">
        <v>836</v>
      </c>
      <c r="H1731" s="101">
        <v>1.0999999999999999E-2</v>
      </c>
      <c r="I1731" s="102">
        <v>25.24</v>
      </c>
      <c r="J1731" s="102">
        <v>0.27</v>
      </c>
    </row>
    <row r="1732" spans="1:10" ht="14.4" customHeight="1" x14ac:dyDescent="0.25">
      <c r="A1732" s="98" t="s">
        <v>1226</v>
      </c>
      <c r="B1732" s="99" t="s">
        <v>2223</v>
      </c>
      <c r="C1732" s="98" t="s">
        <v>811</v>
      </c>
      <c r="D1732" s="98" t="s">
        <v>2224</v>
      </c>
      <c r="E1732" s="147" t="s">
        <v>1229</v>
      </c>
      <c r="F1732" s="147"/>
      <c r="G1732" s="100" t="s">
        <v>836</v>
      </c>
      <c r="H1732" s="101">
        <v>2.4E-2</v>
      </c>
      <c r="I1732" s="102">
        <v>19.149999999999999</v>
      </c>
      <c r="J1732" s="102">
        <v>0.45</v>
      </c>
    </row>
    <row r="1733" spans="1:10" x14ac:dyDescent="0.25">
      <c r="A1733" s="95"/>
      <c r="B1733" s="95"/>
      <c r="C1733" s="95"/>
      <c r="D1733" s="95"/>
      <c r="E1733" s="95" t="s">
        <v>1220</v>
      </c>
      <c r="F1733" s="96">
        <v>65.8</v>
      </c>
      <c r="G1733" s="95" t="s">
        <v>1221</v>
      </c>
      <c r="H1733" s="96">
        <v>0</v>
      </c>
      <c r="I1733" s="95" t="s">
        <v>1222</v>
      </c>
      <c r="J1733" s="96">
        <v>65.8</v>
      </c>
    </row>
    <row r="1734" spans="1:10" ht="14.4" customHeight="1" thickBot="1" x14ac:dyDescent="0.3">
      <c r="A1734" s="95"/>
      <c r="B1734" s="95"/>
      <c r="C1734" s="95"/>
      <c r="D1734" s="95"/>
      <c r="E1734" s="95" t="s">
        <v>1223</v>
      </c>
      <c r="F1734" s="96">
        <v>84.54</v>
      </c>
      <c r="G1734" s="95"/>
      <c r="H1734" s="144" t="s">
        <v>1224</v>
      </c>
      <c r="I1734" s="144"/>
      <c r="J1734" s="96">
        <v>406.73</v>
      </c>
    </row>
    <row r="1735" spans="1:10" ht="39.6" customHeight="1" thickTop="1" x14ac:dyDescent="0.25">
      <c r="A1735" s="97"/>
      <c r="B1735" s="97"/>
      <c r="C1735" s="97"/>
      <c r="D1735" s="97"/>
      <c r="E1735" s="97"/>
      <c r="F1735" s="97"/>
      <c r="G1735" s="97"/>
      <c r="H1735" s="97"/>
      <c r="I1735" s="97"/>
      <c r="J1735" s="97"/>
    </row>
    <row r="1736" spans="1:10" ht="39.6" customHeight="1" x14ac:dyDescent="0.25">
      <c r="A1736" s="83"/>
      <c r="B1736" s="71" t="s">
        <v>818</v>
      </c>
      <c r="C1736" s="83" t="s">
        <v>817</v>
      </c>
      <c r="D1736" s="83" t="s">
        <v>801</v>
      </c>
      <c r="E1736" s="145" t="s">
        <v>1213</v>
      </c>
      <c r="F1736" s="145"/>
      <c r="G1736" s="72" t="s">
        <v>816</v>
      </c>
      <c r="H1736" s="71" t="s">
        <v>815</v>
      </c>
      <c r="I1736" s="71" t="s">
        <v>814</v>
      </c>
      <c r="J1736" s="71" t="s">
        <v>800</v>
      </c>
    </row>
    <row r="1737" spans="1:10" ht="39.6" customHeight="1" x14ac:dyDescent="0.25">
      <c r="A1737" s="60" t="s">
        <v>1214</v>
      </c>
      <c r="B1737" s="59" t="s">
        <v>1749</v>
      </c>
      <c r="C1737" s="60" t="s">
        <v>811</v>
      </c>
      <c r="D1737" s="60" t="s">
        <v>1750</v>
      </c>
      <c r="E1737" s="146" t="s">
        <v>1218</v>
      </c>
      <c r="F1737" s="146"/>
      <c r="G1737" s="62" t="s">
        <v>1726</v>
      </c>
      <c r="H1737" s="89">
        <v>1</v>
      </c>
      <c r="I1737" s="63">
        <v>0.35</v>
      </c>
      <c r="J1737" s="63">
        <v>0.35</v>
      </c>
    </row>
    <row r="1738" spans="1:10" ht="39.6" customHeight="1" x14ac:dyDescent="0.25">
      <c r="A1738" s="90" t="s">
        <v>1215</v>
      </c>
      <c r="B1738" s="91" t="s">
        <v>2232</v>
      </c>
      <c r="C1738" s="90" t="s">
        <v>811</v>
      </c>
      <c r="D1738" s="90" t="s">
        <v>2233</v>
      </c>
      <c r="E1738" s="148" t="s">
        <v>1218</v>
      </c>
      <c r="F1738" s="148"/>
      <c r="G1738" s="92" t="s">
        <v>840</v>
      </c>
      <c r="H1738" s="93">
        <v>1</v>
      </c>
      <c r="I1738" s="94">
        <v>0.28000000000000003</v>
      </c>
      <c r="J1738" s="94">
        <v>0.28000000000000003</v>
      </c>
    </row>
    <row r="1739" spans="1:10" ht="14.4" customHeight="1" x14ac:dyDescent="0.25">
      <c r="A1739" s="90" t="s">
        <v>1215</v>
      </c>
      <c r="B1739" s="91" t="s">
        <v>2230</v>
      </c>
      <c r="C1739" s="90" t="s">
        <v>811</v>
      </c>
      <c r="D1739" s="90" t="s">
        <v>2231</v>
      </c>
      <c r="E1739" s="148" t="s">
        <v>1218</v>
      </c>
      <c r="F1739" s="148"/>
      <c r="G1739" s="92" t="s">
        <v>840</v>
      </c>
      <c r="H1739" s="93">
        <v>1</v>
      </c>
      <c r="I1739" s="94">
        <v>7.0000000000000007E-2</v>
      </c>
      <c r="J1739" s="94">
        <v>7.0000000000000007E-2</v>
      </c>
    </row>
    <row r="1740" spans="1:10" ht="14.4" customHeight="1" x14ac:dyDescent="0.25">
      <c r="A1740" s="95"/>
      <c r="B1740" s="95"/>
      <c r="C1740" s="95"/>
      <c r="D1740" s="95"/>
      <c r="E1740" s="95" t="s">
        <v>1220</v>
      </c>
      <c r="F1740" s="96">
        <v>0</v>
      </c>
      <c r="G1740" s="95" t="s">
        <v>1221</v>
      </c>
      <c r="H1740" s="96">
        <v>0</v>
      </c>
      <c r="I1740" s="95" t="s">
        <v>1222</v>
      </c>
      <c r="J1740" s="96">
        <v>0</v>
      </c>
    </row>
    <row r="1741" spans="1:10" ht="14.4" customHeight="1" thickBot="1" x14ac:dyDescent="0.3">
      <c r="A1741" s="95"/>
      <c r="B1741" s="95"/>
      <c r="C1741" s="95"/>
      <c r="D1741" s="95"/>
      <c r="E1741" s="95" t="s">
        <v>1223</v>
      </c>
      <c r="F1741" s="96">
        <v>0.09</v>
      </c>
      <c r="G1741" s="95"/>
      <c r="H1741" s="144" t="s">
        <v>1224</v>
      </c>
      <c r="I1741" s="144"/>
      <c r="J1741" s="96">
        <v>0.44</v>
      </c>
    </row>
    <row r="1742" spans="1:10" ht="39.6" customHeight="1" thickTop="1" x14ac:dyDescent="0.25">
      <c r="A1742" s="97"/>
      <c r="B1742" s="97"/>
      <c r="C1742" s="97"/>
      <c r="D1742" s="97"/>
      <c r="E1742" s="97"/>
      <c r="F1742" s="97"/>
      <c r="G1742" s="97"/>
      <c r="H1742" s="97"/>
      <c r="I1742" s="97"/>
      <c r="J1742" s="97"/>
    </row>
    <row r="1743" spans="1:10" ht="39.6" customHeight="1" x14ac:dyDescent="0.25">
      <c r="A1743" s="83"/>
      <c r="B1743" s="71" t="s">
        <v>818</v>
      </c>
      <c r="C1743" s="83" t="s">
        <v>817</v>
      </c>
      <c r="D1743" s="83" t="s">
        <v>801</v>
      </c>
      <c r="E1743" s="145" t="s">
        <v>1213</v>
      </c>
      <c r="F1743" s="145"/>
      <c r="G1743" s="72" t="s">
        <v>816</v>
      </c>
      <c r="H1743" s="71" t="s">
        <v>815</v>
      </c>
      <c r="I1743" s="71" t="s">
        <v>814</v>
      </c>
      <c r="J1743" s="71" t="s">
        <v>800</v>
      </c>
    </row>
    <row r="1744" spans="1:10" ht="39.6" customHeight="1" x14ac:dyDescent="0.25">
      <c r="A1744" s="60" t="s">
        <v>1214</v>
      </c>
      <c r="B1744" s="59" t="s">
        <v>1751</v>
      </c>
      <c r="C1744" s="60" t="s">
        <v>811</v>
      </c>
      <c r="D1744" s="60" t="s">
        <v>1752</v>
      </c>
      <c r="E1744" s="146" t="s">
        <v>1218</v>
      </c>
      <c r="F1744" s="146"/>
      <c r="G1744" s="62" t="s">
        <v>1219</v>
      </c>
      <c r="H1744" s="89">
        <v>1</v>
      </c>
      <c r="I1744" s="63">
        <v>2.0499999999999998</v>
      </c>
      <c r="J1744" s="63">
        <v>2.0499999999999998</v>
      </c>
    </row>
    <row r="1745" spans="1:10" ht="39.6" customHeight="1" x14ac:dyDescent="0.25">
      <c r="A1745" s="90" t="s">
        <v>1215</v>
      </c>
      <c r="B1745" s="91" t="s">
        <v>2236</v>
      </c>
      <c r="C1745" s="90" t="s">
        <v>811</v>
      </c>
      <c r="D1745" s="90" t="s">
        <v>2237</v>
      </c>
      <c r="E1745" s="148" t="s">
        <v>1218</v>
      </c>
      <c r="F1745" s="148"/>
      <c r="G1745" s="92" t="s">
        <v>840</v>
      </c>
      <c r="H1745" s="93">
        <v>1</v>
      </c>
      <c r="I1745" s="94">
        <v>1.37</v>
      </c>
      <c r="J1745" s="94">
        <v>1.37</v>
      </c>
    </row>
    <row r="1746" spans="1:10" ht="14.4" customHeight="1" x14ac:dyDescent="0.25">
      <c r="A1746" s="90" t="s">
        <v>1215</v>
      </c>
      <c r="B1746" s="91" t="s">
        <v>2232</v>
      </c>
      <c r="C1746" s="90" t="s">
        <v>811</v>
      </c>
      <c r="D1746" s="90" t="s">
        <v>2233</v>
      </c>
      <c r="E1746" s="148" t="s">
        <v>1218</v>
      </c>
      <c r="F1746" s="148"/>
      <c r="G1746" s="92" t="s">
        <v>840</v>
      </c>
      <c r="H1746" s="93">
        <v>1</v>
      </c>
      <c r="I1746" s="94">
        <v>0.28000000000000003</v>
      </c>
      <c r="J1746" s="94">
        <v>0.28000000000000003</v>
      </c>
    </row>
    <row r="1747" spans="1:10" ht="39.6" customHeight="1" x14ac:dyDescent="0.25">
      <c r="A1747" s="90" t="s">
        <v>1215</v>
      </c>
      <c r="B1747" s="91" t="s">
        <v>2230</v>
      </c>
      <c r="C1747" s="90" t="s">
        <v>811</v>
      </c>
      <c r="D1747" s="90" t="s">
        <v>2231</v>
      </c>
      <c r="E1747" s="148" t="s">
        <v>1218</v>
      </c>
      <c r="F1747" s="148"/>
      <c r="G1747" s="92" t="s">
        <v>840</v>
      </c>
      <c r="H1747" s="93">
        <v>1</v>
      </c>
      <c r="I1747" s="94">
        <v>7.0000000000000007E-2</v>
      </c>
      <c r="J1747" s="94">
        <v>7.0000000000000007E-2</v>
      </c>
    </row>
    <row r="1748" spans="1:10" ht="14.4" customHeight="1" x14ac:dyDescent="0.25">
      <c r="A1748" s="90" t="s">
        <v>1215</v>
      </c>
      <c r="B1748" s="91" t="s">
        <v>2234</v>
      </c>
      <c r="C1748" s="90" t="s">
        <v>811</v>
      </c>
      <c r="D1748" s="90" t="s">
        <v>2235</v>
      </c>
      <c r="E1748" s="148" t="s">
        <v>1218</v>
      </c>
      <c r="F1748" s="148"/>
      <c r="G1748" s="92" t="s">
        <v>840</v>
      </c>
      <c r="H1748" s="93">
        <v>1</v>
      </c>
      <c r="I1748" s="94">
        <v>0.33</v>
      </c>
      <c r="J1748" s="94">
        <v>0.33</v>
      </c>
    </row>
    <row r="1749" spans="1:10" ht="39.6" customHeight="1" x14ac:dyDescent="0.25">
      <c r="A1749" s="95"/>
      <c r="B1749" s="95"/>
      <c r="C1749" s="95"/>
      <c r="D1749" s="95"/>
      <c r="E1749" s="95" t="s">
        <v>1220</v>
      </c>
      <c r="F1749" s="96">
        <v>0</v>
      </c>
      <c r="G1749" s="95" t="s">
        <v>1221</v>
      </c>
      <c r="H1749" s="96">
        <v>0</v>
      </c>
      <c r="I1749" s="95" t="s">
        <v>1222</v>
      </c>
      <c r="J1749" s="96">
        <v>0</v>
      </c>
    </row>
    <row r="1750" spans="1:10" ht="39.6" customHeight="1" thickBot="1" x14ac:dyDescent="0.3">
      <c r="A1750" s="95"/>
      <c r="B1750" s="95"/>
      <c r="C1750" s="95"/>
      <c r="D1750" s="95"/>
      <c r="E1750" s="95" t="s">
        <v>1223</v>
      </c>
      <c r="F1750" s="96">
        <v>0.53</v>
      </c>
      <c r="G1750" s="95"/>
      <c r="H1750" s="144" t="s">
        <v>1224</v>
      </c>
      <c r="I1750" s="144"/>
      <c r="J1750" s="96">
        <v>2.58</v>
      </c>
    </row>
    <row r="1751" spans="1:10" ht="39.6" customHeight="1" thickTop="1" x14ac:dyDescent="0.25">
      <c r="A1751" s="97"/>
      <c r="B1751" s="97"/>
      <c r="C1751" s="97"/>
      <c r="D1751" s="97"/>
      <c r="E1751" s="97"/>
      <c r="F1751" s="97"/>
      <c r="G1751" s="97"/>
      <c r="H1751" s="97"/>
      <c r="I1751" s="97"/>
      <c r="J1751" s="97"/>
    </row>
    <row r="1752" spans="1:10" x14ac:dyDescent="0.25">
      <c r="A1752" s="83"/>
      <c r="B1752" s="71" t="s">
        <v>818</v>
      </c>
      <c r="C1752" s="83" t="s">
        <v>817</v>
      </c>
      <c r="D1752" s="83" t="s">
        <v>801</v>
      </c>
      <c r="E1752" s="145" t="s">
        <v>1213</v>
      </c>
      <c r="F1752" s="145"/>
      <c r="G1752" s="72" t="s">
        <v>816</v>
      </c>
      <c r="H1752" s="71" t="s">
        <v>815</v>
      </c>
      <c r="I1752" s="71" t="s">
        <v>814</v>
      </c>
      <c r="J1752" s="71" t="s">
        <v>800</v>
      </c>
    </row>
    <row r="1753" spans="1:10" ht="14.4" customHeight="1" x14ac:dyDescent="0.25">
      <c r="A1753" s="60" t="s">
        <v>1214</v>
      </c>
      <c r="B1753" s="59" t="s">
        <v>2232</v>
      </c>
      <c r="C1753" s="60" t="s">
        <v>811</v>
      </c>
      <c r="D1753" s="60" t="s">
        <v>2233</v>
      </c>
      <c r="E1753" s="146" t="s">
        <v>1218</v>
      </c>
      <c r="F1753" s="146"/>
      <c r="G1753" s="62" t="s">
        <v>840</v>
      </c>
      <c r="H1753" s="89">
        <v>1</v>
      </c>
      <c r="I1753" s="63">
        <v>0.28000000000000003</v>
      </c>
      <c r="J1753" s="63">
        <v>0.28000000000000003</v>
      </c>
    </row>
    <row r="1754" spans="1:10" ht="14.4" customHeight="1" x14ac:dyDescent="0.25">
      <c r="A1754" s="98" t="s">
        <v>1226</v>
      </c>
      <c r="B1754" s="99" t="s">
        <v>2238</v>
      </c>
      <c r="C1754" s="98" t="s">
        <v>811</v>
      </c>
      <c r="D1754" s="98" t="s">
        <v>2239</v>
      </c>
      <c r="E1754" s="147" t="s">
        <v>1595</v>
      </c>
      <c r="F1754" s="147"/>
      <c r="G1754" s="100" t="s">
        <v>812</v>
      </c>
      <c r="H1754" s="101">
        <v>6.0000000000000002E-5</v>
      </c>
      <c r="I1754" s="102">
        <v>4775</v>
      </c>
      <c r="J1754" s="102">
        <v>0.28000000000000003</v>
      </c>
    </row>
    <row r="1755" spans="1:10" x14ac:dyDescent="0.25">
      <c r="A1755" s="95"/>
      <c r="B1755" s="95"/>
      <c r="C1755" s="95"/>
      <c r="D1755" s="95"/>
      <c r="E1755" s="95" t="s">
        <v>1220</v>
      </c>
      <c r="F1755" s="96">
        <v>0</v>
      </c>
      <c r="G1755" s="95" t="s">
        <v>1221</v>
      </c>
      <c r="H1755" s="96">
        <v>0</v>
      </c>
      <c r="I1755" s="95" t="s">
        <v>1222</v>
      </c>
      <c r="J1755" s="96">
        <v>0</v>
      </c>
    </row>
    <row r="1756" spans="1:10" ht="39.6" customHeight="1" thickBot="1" x14ac:dyDescent="0.3">
      <c r="A1756" s="95"/>
      <c r="B1756" s="95"/>
      <c r="C1756" s="95"/>
      <c r="D1756" s="95"/>
      <c r="E1756" s="95" t="s">
        <v>1223</v>
      </c>
      <c r="F1756" s="96">
        <v>7.0000000000000007E-2</v>
      </c>
      <c r="G1756" s="95"/>
      <c r="H1756" s="144" t="s">
        <v>1224</v>
      </c>
      <c r="I1756" s="144"/>
      <c r="J1756" s="96">
        <v>0.35</v>
      </c>
    </row>
    <row r="1757" spans="1:10" ht="39.6" customHeight="1" thickTop="1" x14ac:dyDescent="0.25">
      <c r="A1757" s="97"/>
      <c r="B1757" s="97"/>
      <c r="C1757" s="97"/>
      <c r="D1757" s="97"/>
      <c r="E1757" s="97"/>
      <c r="F1757" s="97"/>
      <c r="G1757" s="97"/>
      <c r="H1757" s="97"/>
      <c r="I1757" s="97"/>
      <c r="J1757" s="97"/>
    </row>
    <row r="1758" spans="1:10" ht="39.6" customHeight="1" x14ac:dyDescent="0.25">
      <c r="A1758" s="83"/>
      <c r="B1758" s="71" t="s">
        <v>818</v>
      </c>
      <c r="C1758" s="83" t="s">
        <v>817</v>
      </c>
      <c r="D1758" s="83" t="s">
        <v>801</v>
      </c>
      <c r="E1758" s="145" t="s">
        <v>1213</v>
      </c>
      <c r="F1758" s="145"/>
      <c r="G1758" s="72" t="s">
        <v>816</v>
      </c>
      <c r="H1758" s="71" t="s">
        <v>815</v>
      </c>
      <c r="I1758" s="71" t="s">
        <v>814</v>
      </c>
      <c r="J1758" s="71" t="s">
        <v>800</v>
      </c>
    </row>
    <row r="1759" spans="1:10" ht="39.6" customHeight="1" x14ac:dyDescent="0.25">
      <c r="A1759" s="60" t="s">
        <v>1214</v>
      </c>
      <c r="B1759" s="59" t="s">
        <v>2230</v>
      </c>
      <c r="C1759" s="60" t="s">
        <v>811</v>
      </c>
      <c r="D1759" s="60" t="s">
        <v>2231</v>
      </c>
      <c r="E1759" s="146" t="s">
        <v>1218</v>
      </c>
      <c r="F1759" s="146"/>
      <c r="G1759" s="62" t="s">
        <v>840</v>
      </c>
      <c r="H1759" s="89">
        <v>1</v>
      </c>
      <c r="I1759" s="63">
        <v>7.0000000000000007E-2</v>
      </c>
      <c r="J1759" s="63">
        <v>7.0000000000000007E-2</v>
      </c>
    </row>
    <row r="1760" spans="1:10" ht="14.4" customHeight="1" x14ac:dyDescent="0.25">
      <c r="A1760" s="98" t="s">
        <v>1226</v>
      </c>
      <c r="B1760" s="99" t="s">
        <v>2238</v>
      </c>
      <c r="C1760" s="98" t="s">
        <v>811</v>
      </c>
      <c r="D1760" s="98" t="s">
        <v>2239</v>
      </c>
      <c r="E1760" s="147" t="s">
        <v>1595</v>
      </c>
      <c r="F1760" s="147"/>
      <c r="G1760" s="100" t="s">
        <v>812</v>
      </c>
      <c r="H1760" s="101">
        <v>1.4800000000000001E-5</v>
      </c>
      <c r="I1760" s="102">
        <v>4775</v>
      </c>
      <c r="J1760" s="102">
        <v>7.0000000000000007E-2</v>
      </c>
    </row>
    <row r="1761" spans="1:10" x14ac:dyDescent="0.25">
      <c r="A1761" s="95"/>
      <c r="B1761" s="95"/>
      <c r="C1761" s="95"/>
      <c r="D1761" s="95"/>
      <c r="E1761" s="95" t="s">
        <v>1220</v>
      </c>
      <c r="F1761" s="96">
        <v>0</v>
      </c>
      <c r="G1761" s="95" t="s">
        <v>1221</v>
      </c>
      <c r="H1761" s="96">
        <v>0</v>
      </c>
      <c r="I1761" s="95" t="s">
        <v>1222</v>
      </c>
      <c r="J1761" s="96">
        <v>0</v>
      </c>
    </row>
    <row r="1762" spans="1:10" ht="14.4" customHeight="1" thickBot="1" x14ac:dyDescent="0.3">
      <c r="A1762" s="95"/>
      <c r="B1762" s="95"/>
      <c r="C1762" s="95"/>
      <c r="D1762" s="95"/>
      <c r="E1762" s="95" t="s">
        <v>1223</v>
      </c>
      <c r="F1762" s="96">
        <v>0.01</v>
      </c>
      <c r="G1762" s="95"/>
      <c r="H1762" s="144" t="s">
        <v>1224</v>
      </c>
      <c r="I1762" s="144"/>
      <c r="J1762" s="96">
        <v>0.08</v>
      </c>
    </row>
    <row r="1763" spans="1:10" ht="39.6" customHeight="1" thickTop="1" x14ac:dyDescent="0.25">
      <c r="A1763" s="97"/>
      <c r="B1763" s="97"/>
      <c r="C1763" s="97"/>
      <c r="D1763" s="97"/>
      <c r="E1763" s="97"/>
      <c r="F1763" s="97"/>
      <c r="G1763" s="97"/>
      <c r="H1763" s="97"/>
      <c r="I1763" s="97"/>
      <c r="J1763" s="97"/>
    </row>
    <row r="1764" spans="1:10" x14ac:dyDescent="0.25">
      <c r="A1764" s="83"/>
      <c r="B1764" s="71" t="s">
        <v>818</v>
      </c>
      <c r="C1764" s="83" t="s">
        <v>817</v>
      </c>
      <c r="D1764" s="83" t="s">
        <v>801</v>
      </c>
      <c r="E1764" s="145" t="s">
        <v>1213</v>
      </c>
      <c r="F1764" s="145"/>
      <c r="G1764" s="72" t="s">
        <v>816</v>
      </c>
      <c r="H1764" s="71" t="s">
        <v>815</v>
      </c>
      <c r="I1764" s="71" t="s">
        <v>814</v>
      </c>
      <c r="J1764" s="71" t="s">
        <v>800</v>
      </c>
    </row>
    <row r="1765" spans="1:10" ht="39.6" customHeight="1" x14ac:dyDescent="0.25">
      <c r="A1765" s="60" t="s">
        <v>1214</v>
      </c>
      <c r="B1765" s="59" t="s">
        <v>2234</v>
      </c>
      <c r="C1765" s="60" t="s">
        <v>811</v>
      </c>
      <c r="D1765" s="60" t="s">
        <v>2235</v>
      </c>
      <c r="E1765" s="146" t="s">
        <v>1218</v>
      </c>
      <c r="F1765" s="146"/>
      <c r="G1765" s="62" t="s">
        <v>840</v>
      </c>
      <c r="H1765" s="89">
        <v>1</v>
      </c>
      <c r="I1765" s="63">
        <v>0.33</v>
      </c>
      <c r="J1765" s="63">
        <v>0.33</v>
      </c>
    </row>
    <row r="1766" spans="1:10" ht="14.4" customHeight="1" x14ac:dyDescent="0.25">
      <c r="A1766" s="98" t="s">
        <v>1226</v>
      </c>
      <c r="B1766" s="99" t="s">
        <v>2238</v>
      </c>
      <c r="C1766" s="98" t="s">
        <v>811</v>
      </c>
      <c r="D1766" s="98" t="s">
        <v>2239</v>
      </c>
      <c r="E1766" s="147" t="s">
        <v>1595</v>
      </c>
      <c r="F1766" s="147"/>
      <c r="G1766" s="100" t="s">
        <v>812</v>
      </c>
      <c r="H1766" s="101">
        <v>6.9999999999999994E-5</v>
      </c>
      <c r="I1766" s="102">
        <v>4775</v>
      </c>
      <c r="J1766" s="102">
        <v>0.33</v>
      </c>
    </row>
    <row r="1767" spans="1:10" x14ac:dyDescent="0.25">
      <c r="A1767" s="95"/>
      <c r="B1767" s="95"/>
      <c r="C1767" s="95"/>
      <c r="D1767" s="95"/>
      <c r="E1767" s="95" t="s">
        <v>1220</v>
      </c>
      <c r="F1767" s="96">
        <v>0</v>
      </c>
      <c r="G1767" s="95" t="s">
        <v>1221</v>
      </c>
      <c r="H1767" s="96">
        <v>0</v>
      </c>
      <c r="I1767" s="95" t="s">
        <v>1222</v>
      </c>
      <c r="J1767" s="96">
        <v>0</v>
      </c>
    </row>
    <row r="1768" spans="1:10" ht="14.4" customHeight="1" thickBot="1" x14ac:dyDescent="0.3">
      <c r="A1768" s="95"/>
      <c r="B1768" s="95"/>
      <c r="C1768" s="95"/>
      <c r="D1768" s="95"/>
      <c r="E1768" s="95" t="s">
        <v>1223</v>
      </c>
      <c r="F1768" s="96">
        <v>0.08</v>
      </c>
      <c r="G1768" s="95"/>
      <c r="H1768" s="144" t="s">
        <v>1224</v>
      </c>
      <c r="I1768" s="144"/>
      <c r="J1768" s="96">
        <v>0.41</v>
      </c>
    </row>
    <row r="1769" spans="1:10" ht="39.6" customHeight="1" thickTop="1" x14ac:dyDescent="0.25">
      <c r="A1769" s="97"/>
      <c r="B1769" s="97"/>
      <c r="C1769" s="97"/>
      <c r="D1769" s="97"/>
      <c r="E1769" s="97"/>
      <c r="F1769" s="97"/>
      <c r="G1769" s="97"/>
      <c r="H1769" s="97"/>
      <c r="I1769" s="97"/>
      <c r="J1769" s="97"/>
    </row>
    <row r="1770" spans="1:10" x14ac:dyDescent="0.25">
      <c r="A1770" s="83"/>
      <c r="B1770" s="71" t="s">
        <v>818</v>
      </c>
      <c r="C1770" s="83" t="s">
        <v>817</v>
      </c>
      <c r="D1770" s="83" t="s">
        <v>801</v>
      </c>
      <c r="E1770" s="145" t="s">
        <v>1213</v>
      </c>
      <c r="F1770" s="145"/>
      <c r="G1770" s="72" t="s">
        <v>816</v>
      </c>
      <c r="H1770" s="71" t="s">
        <v>815</v>
      </c>
      <c r="I1770" s="71" t="s">
        <v>814</v>
      </c>
      <c r="J1770" s="71" t="s">
        <v>800</v>
      </c>
    </row>
    <row r="1771" spans="1:10" ht="39.6" customHeight="1" x14ac:dyDescent="0.25">
      <c r="A1771" s="60" t="s">
        <v>1214</v>
      </c>
      <c r="B1771" s="59" t="s">
        <v>2236</v>
      </c>
      <c r="C1771" s="60" t="s">
        <v>811</v>
      </c>
      <c r="D1771" s="60" t="s">
        <v>2237</v>
      </c>
      <c r="E1771" s="146" t="s">
        <v>1218</v>
      </c>
      <c r="F1771" s="146"/>
      <c r="G1771" s="62" t="s">
        <v>840</v>
      </c>
      <c r="H1771" s="89">
        <v>1</v>
      </c>
      <c r="I1771" s="63">
        <v>1.37</v>
      </c>
      <c r="J1771" s="63">
        <v>1.37</v>
      </c>
    </row>
    <row r="1772" spans="1:10" ht="14.4" customHeight="1" x14ac:dyDescent="0.25">
      <c r="A1772" s="98" t="s">
        <v>1226</v>
      </c>
      <c r="B1772" s="99" t="s">
        <v>2240</v>
      </c>
      <c r="C1772" s="98" t="s">
        <v>811</v>
      </c>
      <c r="D1772" s="98" t="s">
        <v>2241</v>
      </c>
      <c r="E1772" s="147" t="s">
        <v>2242</v>
      </c>
      <c r="F1772" s="147"/>
      <c r="G1772" s="100" t="s">
        <v>2243</v>
      </c>
      <c r="H1772" s="101">
        <v>1.2512000000000001</v>
      </c>
      <c r="I1772" s="102">
        <v>1.1000000000000001</v>
      </c>
      <c r="J1772" s="102">
        <v>1.37</v>
      </c>
    </row>
    <row r="1773" spans="1:10" x14ac:dyDescent="0.25">
      <c r="A1773" s="95"/>
      <c r="B1773" s="95"/>
      <c r="C1773" s="95"/>
      <c r="D1773" s="95"/>
      <c r="E1773" s="95" t="s">
        <v>1220</v>
      </c>
      <c r="F1773" s="96">
        <v>0</v>
      </c>
      <c r="G1773" s="95" t="s">
        <v>1221</v>
      </c>
      <c r="H1773" s="96">
        <v>0</v>
      </c>
      <c r="I1773" s="95" t="s">
        <v>1222</v>
      </c>
      <c r="J1773" s="96">
        <v>0</v>
      </c>
    </row>
    <row r="1774" spans="1:10" ht="14.4" customHeight="1" thickBot="1" x14ac:dyDescent="0.3">
      <c r="A1774" s="95"/>
      <c r="B1774" s="95"/>
      <c r="C1774" s="95"/>
      <c r="D1774" s="95"/>
      <c r="E1774" s="95" t="s">
        <v>1223</v>
      </c>
      <c r="F1774" s="96">
        <v>0.35</v>
      </c>
      <c r="G1774" s="95"/>
      <c r="H1774" s="144" t="s">
        <v>1224</v>
      </c>
      <c r="I1774" s="144"/>
      <c r="J1774" s="96">
        <v>1.72</v>
      </c>
    </row>
    <row r="1775" spans="1:10" ht="39.6" customHeight="1" thickTop="1" x14ac:dyDescent="0.25">
      <c r="A1775" s="97"/>
      <c r="B1775" s="97"/>
      <c r="C1775" s="97"/>
      <c r="D1775" s="97"/>
      <c r="E1775" s="97"/>
      <c r="F1775" s="97"/>
      <c r="G1775" s="97"/>
      <c r="H1775" s="97"/>
      <c r="I1775" s="97"/>
      <c r="J1775" s="97"/>
    </row>
    <row r="1776" spans="1:10" ht="39.6" customHeight="1" x14ac:dyDescent="0.25">
      <c r="A1776" s="83"/>
      <c r="B1776" s="71" t="s">
        <v>818</v>
      </c>
      <c r="C1776" s="83" t="s">
        <v>817</v>
      </c>
      <c r="D1776" s="83" t="s">
        <v>801</v>
      </c>
      <c r="E1776" s="145" t="s">
        <v>1213</v>
      </c>
      <c r="F1776" s="145"/>
      <c r="G1776" s="72" t="s">
        <v>816</v>
      </c>
      <c r="H1776" s="71" t="s">
        <v>815</v>
      </c>
      <c r="I1776" s="71" t="s">
        <v>814</v>
      </c>
      <c r="J1776" s="71" t="s">
        <v>800</v>
      </c>
    </row>
    <row r="1777" spans="1:10" ht="39.6" customHeight="1" x14ac:dyDescent="0.25">
      <c r="A1777" s="60" t="s">
        <v>1214</v>
      </c>
      <c r="B1777" s="59" t="s">
        <v>1858</v>
      </c>
      <c r="C1777" s="60" t="s">
        <v>811</v>
      </c>
      <c r="D1777" s="60" t="s">
        <v>1859</v>
      </c>
      <c r="E1777" s="146" t="s">
        <v>1218</v>
      </c>
      <c r="F1777" s="146"/>
      <c r="G1777" s="62" t="s">
        <v>1726</v>
      </c>
      <c r="H1777" s="89">
        <v>1</v>
      </c>
      <c r="I1777" s="63">
        <v>1.44</v>
      </c>
      <c r="J1777" s="63">
        <v>1.44</v>
      </c>
    </row>
    <row r="1778" spans="1:10" ht="39.6" customHeight="1" x14ac:dyDescent="0.25">
      <c r="A1778" s="90" t="s">
        <v>1215</v>
      </c>
      <c r="B1778" s="91" t="s">
        <v>2244</v>
      </c>
      <c r="C1778" s="90" t="s">
        <v>811</v>
      </c>
      <c r="D1778" s="90" t="s">
        <v>2245</v>
      </c>
      <c r="E1778" s="148" t="s">
        <v>1218</v>
      </c>
      <c r="F1778" s="148"/>
      <c r="G1778" s="92" t="s">
        <v>840</v>
      </c>
      <c r="H1778" s="93">
        <v>1</v>
      </c>
      <c r="I1778" s="94">
        <v>1.1599999999999999</v>
      </c>
      <c r="J1778" s="94">
        <v>1.1599999999999999</v>
      </c>
    </row>
    <row r="1779" spans="1:10" ht="14.4" customHeight="1" x14ac:dyDescent="0.25">
      <c r="A1779" s="90" t="s">
        <v>1215</v>
      </c>
      <c r="B1779" s="91" t="s">
        <v>2246</v>
      </c>
      <c r="C1779" s="90" t="s">
        <v>811</v>
      </c>
      <c r="D1779" s="90" t="s">
        <v>2247</v>
      </c>
      <c r="E1779" s="148" t="s">
        <v>1218</v>
      </c>
      <c r="F1779" s="148"/>
      <c r="G1779" s="92" t="s">
        <v>840</v>
      </c>
      <c r="H1779" s="93">
        <v>1</v>
      </c>
      <c r="I1779" s="94">
        <v>0.28000000000000003</v>
      </c>
      <c r="J1779" s="94">
        <v>0.28000000000000003</v>
      </c>
    </row>
    <row r="1780" spans="1:10" ht="14.4" customHeight="1" x14ac:dyDescent="0.25">
      <c r="A1780" s="95"/>
      <c r="B1780" s="95"/>
      <c r="C1780" s="95"/>
      <c r="D1780" s="95"/>
      <c r="E1780" s="95" t="s">
        <v>1220</v>
      </c>
      <c r="F1780" s="96">
        <v>0</v>
      </c>
      <c r="G1780" s="95" t="s">
        <v>1221</v>
      </c>
      <c r="H1780" s="96">
        <v>0</v>
      </c>
      <c r="I1780" s="95" t="s">
        <v>1222</v>
      </c>
      <c r="J1780" s="96">
        <v>0</v>
      </c>
    </row>
    <row r="1781" spans="1:10" ht="14.4" customHeight="1" thickBot="1" x14ac:dyDescent="0.3">
      <c r="A1781" s="95"/>
      <c r="B1781" s="95"/>
      <c r="C1781" s="95"/>
      <c r="D1781" s="95"/>
      <c r="E1781" s="95" t="s">
        <v>1223</v>
      </c>
      <c r="F1781" s="96">
        <v>0.37</v>
      </c>
      <c r="G1781" s="95"/>
      <c r="H1781" s="144" t="s">
        <v>1224</v>
      </c>
      <c r="I1781" s="144"/>
      <c r="J1781" s="96">
        <v>1.81</v>
      </c>
    </row>
    <row r="1782" spans="1:10" ht="39.6" customHeight="1" thickTop="1" x14ac:dyDescent="0.25">
      <c r="A1782" s="97"/>
      <c r="B1782" s="97"/>
      <c r="C1782" s="97"/>
      <c r="D1782" s="97"/>
      <c r="E1782" s="97"/>
      <c r="F1782" s="97"/>
      <c r="G1782" s="97"/>
      <c r="H1782" s="97"/>
      <c r="I1782" s="97"/>
      <c r="J1782" s="97"/>
    </row>
    <row r="1783" spans="1:10" ht="39.6" customHeight="1" x14ac:dyDescent="0.25">
      <c r="A1783" s="83"/>
      <c r="B1783" s="71" t="s">
        <v>818</v>
      </c>
      <c r="C1783" s="83" t="s">
        <v>817</v>
      </c>
      <c r="D1783" s="83" t="s">
        <v>801</v>
      </c>
      <c r="E1783" s="145" t="s">
        <v>1213</v>
      </c>
      <c r="F1783" s="145"/>
      <c r="G1783" s="72" t="s">
        <v>816</v>
      </c>
      <c r="H1783" s="71" t="s">
        <v>815</v>
      </c>
      <c r="I1783" s="71" t="s">
        <v>814</v>
      </c>
      <c r="J1783" s="71" t="s">
        <v>800</v>
      </c>
    </row>
    <row r="1784" spans="1:10" ht="39.6" customHeight="1" x14ac:dyDescent="0.25">
      <c r="A1784" s="60" t="s">
        <v>1214</v>
      </c>
      <c r="B1784" s="59" t="s">
        <v>1862</v>
      </c>
      <c r="C1784" s="60" t="s">
        <v>811</v>
      </c>
      <c r="D1784" s="60" t="s">
        <v>1863</v>
      </c>
      <c r="E1784" s="146" t="s">
        <v>1218</v>
      </c>
      <c r="F1784" s="146"/>
      <c r="G1784" s="62" t="s">
        <v>1219</v>
      </c>
      <c r="H1784" s="89">
        <v>1</v>
      </c>
      <c r="I1784" s="63">
        <v>5.54</v>
      </c>
      <c r="J1784" s="63">
        <v>5.54</v>
      </c>
    </row>
    <row r="1785" spans="1:10" ht="39.6" customHeight="1" x14ac:dyDescent="0.25">
      <c r="A1785" s="90" t="s">
        <v>1215</v>
      </c>
      <c r="B1785" s="91" t="s">
        <v>2248</v>
      </c>
      <c r="C1785" s="90" t="s">
        <v>811</v>
      </c>
      <c r="D1785" s="90" t="s">
        <v>2249</v>
      </c>
      <c r="E1785" s="148" t="s">
        <v>1218</v>
      </c>
      <c r="F1785" s="148"/>
      <c r="G1785" s="92" t="s">
        <v>840</v>
      </c>
      <c r="H1785" s="93">
        <v>1</v>
      </c>
      <c r="I1785" s="94">
        <v>2.75</v>
      </c>
      <c r="J1785" s="94">
        <v>2.75</v>
      </c>
    </row>
    <row r="1786" spans="1:10" ht="14.4" customHeight="1" x14ac:dyDescent="0.25">
      <c r="A1786" s="90" t="s">
        <v>1215</v>
      </c>
      <c r="B1786" s="91" t="s">
        <v>2244</v>
      </c>
      <c r="C1786" s="90" t="s">
        <v>811</v>
      </c>
      <c r="D1786" s="90" t="s">
        <v>2245</v>
      </c>
      <c r="E1786" s="148" t="s">
        <v>1218</v>
      </c>
      <c r="F1786" s="148"/>
      <c r="G1786" s="92" t="s">
        <v>840</v>
      </c>
      <c r="H1786" s="93">
        <v>1</v>
      </c>
      <c r="I1786" s="94">
        <v>1.1599999999999999</v>
      </c>
      <c r="J1786" s="94">
        <v>1.1599999999999999</v>
      </c>
    </row>
    <row r="1787" spans="1:10" ht="39.6" customHeight="1" x14ac:dyDescent="0.25">
      <c r="A1787" s="90" t="s">
        <v>1215</v>
      </c>
      <c r="B1787" s="91" t="s">
        <v>2250</v>
      </c>
      <c r="C1787" s="90" t="s">
        <v>811</v>
      </c>
      <c r="D1787" s="90" t="s">
        <v>2251</v>
      </c>
      <c r="E1787" s="148" t="s">
        <v>1218</v>
      </c>
      <c r="F1787" s="148"/>
      <c r="G1787" s="92" t="s">
        <v>840</v>
      </c>
      <c r="H1787" s="93">
        <v>1</v>
      </c>
      <c r="I1787" s="94">
        <v>1.35</v>
      </c>
      <c r="J1787" s="94">
        <v>1.35</v>
      </c>
    </row>
    <row r="1788" spans="1:10" ht="14.4" customHeight="1" x14ac:dyDescent="0.25">
      <c r="A1788" s="90" t="s">
        <v>1215</v>
      </c>
      <c r="B1788" s="91" t="s">
        <v>2246</v>
      </c>
      <c r="C1788" s="90" t="s">
        <v>811</v>
      </c>
      <c r="D1788" s="90" t="s">
        <v>2247</v>
      </c>
      <c r="E1788" s="148" t="s">
        <v>1218</v>
      </c>
      <c r="F1788" s="148"/>
      <c r="G1788" s="92" t="s">
        <v>840</v>
      </c>
      <c r="H1788" s="93">
        <v>1</v>
      </c>
      <c r="I1788" s="94">
        <v>0.28000000000000003</v>
      </c>
      <c r="J1788" s="94">
        <v>0.28000000000000003</v>
      </c>
    </row>
    <row r="1789" spans="1:10" x14ac:dyDescent="0.25">
      <c r="A1789" s="95"/>
      <c r="B1789" s="95"/>
      <c r="C1789" s="95"/>
      <c r="D1789" s="95"/>
      <c r="E1789" s="95" t="s">
        <v>1220</v>
      </c>
      <c r="F1789" s="96">
        <v>0</v>
      </c>
      <c r="G1789" s="95" t="s">
        <v>1221</v>
      </c>
      <c r="H1789" s="96">
        <v>0</v>
      </c>
      <c r="I1789" s="95" t="s">
        <v>1222</v>
      </c>
      <c r="J1789" s="96">
        <v>0</v>
      </c>
    </row>
    <row r="1790" spans="1:10" ht="14.4" customHeight="1" thickBot="1" x14ac:dyDescent="0.3">
      <c r="A1790" s="95"/>
      <c r="B1790" s="95"/>
      <c r="C1790" s="95"/>
      <c r="D1790" s="95"/>
      <c r="E1790" s="95" t="s">
        <v>1223</v>
      </c>
      <c r="F1790" s="96">
        <v>1.45</v>
      </c>
      <c r="G1790" s="95"/>
      <c r="H1790" s="144" t="s">
        <v>1224</v>
      </c>
      <c r="I1790" s="144"/>
      <c r="J1790" s="96">
        <v>6.99</v>
      </c>
    </row>
    <row r="1791" spans="1:10" ht="39.6" customHeight="1" thickTop="1" x14ac:dyDescent="0.25">
      <c r="A1791" s="97"/>
      <c r="B1791" s="97"/>
      <c r="C1791" s="97"/>
      <c r="D1791" s="97"/>
      <c r="E1791" s="97"/>
      <c r="F1791" s="97"/>
      <c r="G1791" s="97"/>
      <c r="H1791" s="97"/>
      <c r="I1791" s="97"/>
      <c r="J1791" s="97"/>
    </row>
    <row r="1792" spans="1:10" x14ac:dyDescent="0.25">
      <c r="A1792" s="83"/>
      <c r="B1792" s="71" t="s">
        <v>818</v>
      </c>
      <c r="C1792" s="83" t="s">
        <v>817</v>
      </c>
      <c r="D1792" s="83" t="s">
        <v>801</v>
      </c>
      <c r="E1792" s="145" t="s">
        <v>1213</v>
      </c>
      <c r="F1792" s="145"/>
      <c r="G1792" s="72" t="s">
        <v>816</v>
      </c>
      <c r="H1792" s="71" t="s">
        <v>815</v>
      </c>
      <c r="I1792" s="71" t="s">
        <v>814</v>
      </c>
      <c r="J1792" s="71" t="s">
        <v>800</v>
      </c>
    </row>
    <row r="1793" spans="1:10" ht="39.6" customHeight="1" x14ac:dyDescent="0.25">
      <c r="A1793" s="60" t="s">
        <v>1214</v>
      </c>
      <c r="B1793" s="59" t="s">
        <v>2244</v>
      </c>
      <c r="C1793" s="60" t="s">
        <v>811</v>
      </c>
      <c r="D1793" s="60" t="s">
        <v>2245</v>
      </c>
      <c r="E1793" s="146" t="s">
        <v>1218</v>
      </c>
      <c r="F1793" s="146"/>
      <c r="G1793" s="62" t="s">
        <v>840</v>
      </c>
      <c r="H1793" s="89">
        <v>1</v>
      </c>
      <c r="I1793" s="63">
        <v>1.1599999999999999</v>
      </c>
      <c r="J1793" s="63">
        <v>1.1599999999999999</v>
      </c>
    </row>
    <row r="1794" spans="1:10" ht="14.4" customHeight="1" x14ac:dyDescent="0.25">
      <c r="A1794" s="98" t="s">
        <v>1226</v>
      </c>
      <c r="B1794" s="99" t="s">
        <v>2252</v>
      </c>
      <c r="C1794" s="98" t="s">
        <v>811</v>
      </c>
      <c r="D1794" s="98" t="s">
        <v>2253</v>
      </c>
      <c r="E1794" s="147" t="s">
        <v>1595</v>
      </c>
      <c r="F1794" s="147"/>
      <c r="G1794" s="100" t="s">
        <v>812</v>
      </c>
      <c r="H1794" s="101">
        <v>6.0000000000000002E-5</v>
      </c>
      <c r="I1794" s="102">
        <v>19423.72</v>
      </c>
      <c r="J1794" s="102">
        <v>1.1599999999999999</v>
      </c>
    </row>
    <row r="1795" spans="1:10" x14ac:dyDescent="0.25">
      <c r="A1795" s="95"/>
      <c r="B1795" s="95"/>
      <c r="C1795" s="95"/>
      <c r="D1795" s="95"/>
      <c r="E1795" s="95" t="s">
        <v>1220</v>
      </c>
      <c r="F1795" s="96">
        <v>0</v>
      </c>
      <c r="G1795" s="95" t="s">
        <v>1221</v>
      </c>
      <c r="H1795" s="96">
        <v>0</v>
      </c>
      <c r="I1795" s="95" t="s">
        <v>1222</v>
      </c>
      <c r="J1795" s="96">
        <v>0</v>
      </c>
    </row>
    <row r="1796" spans="1:10" ht="14.4" customHeight="1" thickBot="1" x14ac:dyDescent="0.3">
      <c r="A1796" s="95"/>
      <c r="B1796" s="95"/>
      <c r="C1796" s="95"/>
      <c r="D1796" s="95"/>
      <c r="E1796" s="95" t="s">
        <v>1223</v>
      </c>
      <c r="F1796" s="96">
        <v>0.3</v>
      </c>
      <c r="G1796" s="95"/>
      <c r="H1796" s="144" t="s">
        <v>1224</v>
      </c>
      <c r="I1796" s="144"/>
      <c r="J1796" s="96">
        <v>1.46</v>
      </c>
    </row>
    <row r="1797" spans="1:10" ht="39.6" customHeight="1" thickTop="1" x14ac:dyDescent="0.25">
      <c r="A1797" s="97"/>
      <c r="B1797" s="97"/>
      <c r="C1797" s="97"/>
      <c r="D1797" s="97"/>
      <c r="E1797" s="97"/>
      <c r="F1797" s="97"/>
      <c r="G1797" s="97"/>
      <c r="H1797" s="97"/>
      <c r="I1797" s="97"/>
      <c r="J1797" s="97"/>
    </row>
    <row r="1798" spans="1:10" x14ac:dyDescent="0.25">
      <c r="A1798" s="83"/>
      <c r="B1798" s="71" t="s">
        <v>818</v>
      </c>
      <c r="C1798" s="83" t="s">
        <v>817</v>
      </c>
      <c r="D1798" s="83" t="s">
        <v>801</v>
      </c>
      <c r="E1798" s="145" t="s">
        <v>1213</v>
      </c>
      <c r="F1798" s="145"/>
      <c r="G1798" s="72" t="s">
        <v>816</v>
      </c>
      <c r="H1798" s="71" t="s">
        <v>815</v>
      </c>
      <c r="I1798" s="71" t="s">
        <v>814</v>
      </c>
      <c r="J1798" s="71" t="s">
        <v>800</v>
      </c>
    </row>
    <row r="1799" spans="1:10" ht="14.4" customHeight="1" x14ac:dyDescent="0.25">
      <c r="A1799" s="60" t="s">
        <v>1214</v>
      </c>
      <c r="B1799" s="59" t="s">
        <v>2246</v>
      </c>
      <c r="C1799" s="60" t="s">
        <v>811</v>
      </c>
      <c r="D1799" s="60" t="s">
        <v>2247</v>
      </c>
      <c r="E1799" s="146" t="s">
        <v>1218</v>
      </c>
      <c r="F1799" s="146"/>
      <c r="G1799" s="62" t="s">
        <v>840</v>
      </c>
      <c r="H1799" s="89">
        <v>1</v>
      </c>
      <c r="I1799" s="63">
        <v>0.28000000000000003</v>
      </c>
      <c r="J1799" s="63">
        <v>0.28000000000000003</v>
      </c>
    </row>
    <row r="1800" spans="1:10" ht="14.4" customHeight="1" x14ac:dyDescent="0.25">
      <c r="A1800" s="98" t="s">
        <v>1226</v>
      </c>
      <c r="B1800" s="99" t="s">
        <v>2252</v>
      </c>
      <c r="C1800" s="98" t="s">
        <v>811</v>
      </c>
      <c r="D1800" s="98" t="s">
        <v>2253</v>
      </c>
      <c r="E1800" s="147" t="s">
        <v>1595</v>
      </c>
      <c r="F1800" s="147"/>
      <c r="G1800" s="100" t="s">
        <v>812</v>
      </c>
      <c r="H1800" s="101">
        <v>1.4800000000000001E-5</v>
      </c>
      <c r="I1800" s="102">
        <v>19423.72</v>
      </c>
      <c r="J1800" s="102">
        <v>0.28000000000000003</v>
      </c>
    </row>
    <row r="1801" spans="1:10" x14ac:dyDescent="0.25">
      <c r="A1801" s="95"/>
      <c r="B1801" s="95"/>
      <c r="C1801" s="95"/>
      <c r="D1801" s="95"/>
      <c r="E1801" s="95" t="s">
        <v>1220</v>
      </c>
      <c r="F1801" s="96">
        <v>0</v>
      </c>
      <c r="G1801" s="95" t="s">
        <v>1221</v>
      </c>
      <c r="H1801" s="96">
        <v>0</v>
      </c>
      <c r="I1801" s="95" t="s">
        <v>1222</v>
      </c>
      <c r="J1801" s="96">
        <v>0</v>
      </c>
    </row>
    <row r="1802" spans="1:10" ht="14.4" customHeight="1" thickBot="1" x14ac:dyDescent="0.3">
      <c r="A1802" s="95"/>
      <c r="B1802" s="95"/>
      <c r="C1802" s="95"/>
      <c r="D1802" s="95"/>
      <c r="E1802" s="95" t="s">
        <v>1223</v>
      </c>
      <c r="F1802" s="96">
        <v>7.0000000000000007E-2</v>
      </c>
      <c r="G1802" s="95"/>
      <c r="H1802" s="144" t="s">
        <v>1224</v>
      </c>
      <c r="I1802" s="144"/>
      <c r="J1802" s="96">
        <v>0.35</v>
      </c>
    </row>
    <row r="1803" spans="1:10" ht="39.6" customHeight="1" thickTop="1" x14ac:dyDescent="0.25">
      <c r="A1803" s="97"/>
      <c r="B1803" s="97"/>
      <c r="C1803" s="97"/>
      <c r="D1803" s="97"/>
      <c r="E1803" s="97"/>
      <c r="F1803" s="97"/>
      <c r="G1803" s="97"/>
      <c r="H1803" s="97"/>
      <c r="I1803" s="97"/>
      <c r="J1803" s="97"/>
    </row>
    <row r="1804" spans="1:10" x14ac:dyDescent="0.25">
      <c r="A1804" s="83"/>
      <c r="B1804" s="71" t="s">
        <v>818</v>
      </c>
      <c r="C1804" s="83" t="s">
        <v>817</v>
      </c>
      <c r="D1804" s="83" t="s">
        <v>801</v>
      </c>
      <c r="E1804" s="145" t="s">
        <v>1213</v>
      </c>
      <c r="F1804" s="145"/>
      <c r="G1804" s="72" t="s">
        <v>816</v>
      </c>
      <c r="H1804" s="71" t="s">
        <v>815</v>
      </c>
      <c r="I1804" s="71" t="s">
        <v>814</v>
      </c>
      <c r="J1804" s="71" t="s">
        <v>800</v>
      </c>
    </row>
    <row r="1805" spans="1:10" ht="39.6" customHeight="1" x14ac:dyDescent="0.25">
      <c r="A1805" s="60" t="s">
        <v>1214</v>
      </c>
      <c r="B1805" s="59" t="s">
        <v>2250</v>
      </c>
      <c r="C1805" s="60" t="s">
        <v>811</v>
      </c>
      <c r="D1805" s="60" t="s">
        <v>2251</v>
      </c>
      <c r="E1805" s="146" t="s">
        <v>1218</v>
      </c>
      <c r="F1805" s="146"/>
      <c r="G1805" s="62" t="s">
        <v>840</v>
      </c>
      <c r="H1805" s="89">
        <v>1</v>
      </c>
      <c r="I1805" s="63">
        <v>1.35</v>
      </c>
      <c r="J1805" s="63">
        <v>1.35</v>
      </c>
    </row>
    <row r="1806" spans="1:10" ht="14.4" customHeight="1" x14ac:dyDescent="0.25">
      <c r="A1806" s="98" t="s">
        <v>1226</v>
      </c>
      <c r="B1806" s="99" t="s">
        <v>2252</v>
      </c>
      <c r="C1806" s="98" t="s">
        <v>811</v>
      </c>
      <c r="D1806" s="98" t="s">
        <v>2253</v>
      </c>
      <c r="E1806" s="147" t="s">
        <v>1595</v>
      </c>
      <c r="F1806" s="147"/>
      <c r="G1806" s="100" t="s">
        <v>812</v>
      </c>
      <c r="H1806" s="101">
        <v>6.9999999999999994E-5</v>
      </c>
      <c r="I1806" s="102">
        <v>19423.72</v>
      </c>
      <c r="J1806" s="102">
        <v>1.35</v>
      </c>
    </row>
    <row r="1807" spans="1:10" x14ac:dyDescent="0.25">
      <c r="A1807" s="95"/>
      <c r="B1807" s="95"/>
      <c r="C1807" s="95"/>
      <c r="D1807" s="95"/>
      <c r="E1807" s="95" t="s">
        <v>1220</v>
      </c>
      <c r="F1807" s="96">
        <v>0</v>
      </c>
      <c r="G1807" s="95" t="s">
        <v>1221</v>
      </c>
      <c r="H1807" s="96">
        <v>0</v>
      </c>
      <c r="I1807" s="95" t="s">
        <v>1222</v>
      </c>
      <c r="J1807" s="96">
        <v>0</v>
      </c>
    </row>
    <row r="1808" spans="1:10" ht="14.4" customHeight="1" thickBot="1" x14ac:dyDescent="0.3">
      <c r="A1808" s="95"/>
      <c r="B1808" s="95"/>
      <c r="C1808" s="95"/>
      <c r="D1808" s="95"/>
      <c r="E1808" s="95" t="s">
        <v>1223</v>
      </c>
      <c r="F1808" s="96">
        <v>0.35</v>
      </c>
      <c r="G1808" s="95"/>
      <c r="H1808" s="144" t="s">
        <v>1224</v>
      </c>
      <c r="I1808" s="144"/>
      <c r="J1808" s="96">
        <v>1.7</v>
      </c>
    </row>
    <row r="1809" spans="1:10" ht="39.6" customHeight="1" thickTop="1" x14ac:dyDescent="0.25">
      <c r="A1809" s="97"/>
      <c r="B1809" s="97"/>
      <c r="C1809" s="97"/>
      <c r="D1809" s="97"/>
      <c r="E1809" s="97"/>
      <c r="F1809" s="97"/>
      <c r="G1809" s="97"/>
      <c r="H1809" s="97"/>
      <c r="I1809" s="97"/>
      <c r="J1809" s="97"/>
    </row>
    <row r="1810" spans="1:10" x14ac:dyDescent="0.25">
      <c r="A1810" s="83"/>
      <c r="B1810" s="71" t="s">
        <v>818</v>
      </c>
      <c r="C1810" s="83" t="s">
        <v>817</v>
      </c>
      <c r="D1810" s="83" t="s">
        <v>801</v>
      </c>
      <c r="E1810" s="145" t="s">
        <v>1213</v>
      </c>
      <c r="F1810" s="145"/>
      <c r="G1810" s="72" t="s">
        <v>816</v>
      </c>
      <c r="H1810" s="71" t="s">
        <v>815</v>
      </c>
      <c r="I1810" s="71" t="s">
        <v>814</v>
      </c>
      <c r="J1810" s="71" t="s">
        <v>800</v>
      </c>
    </row>
    <row r="1811" spans="1:10" ht="39.6" customHeight="1" x14ac:dyDescent="0.25">
      <c r="A1811" s="60" t="s">
        <v>1214</v>
      </c>
      <c r="B1811" s="59" t="s">
        <v>2248</v>
      </c>
      <c r="C1811" s="60" t="s">
        <v>811</v>
      </c>
      <c r="D1811" s="60" t="s">
        <v>2249</v>
      </c>
      <c r="E1811" s="146" t="s">
        <v>1218</v>
      </c>
      <c r="F1811" s="146"/>
      <c r="G1811" s="62" t="s">
        <v>840</v>
      </c>
      <c r="H1811" s="89">
        <v>1</v>
      </c>
      <c r="I1811" s="63">
        <v>2.75</v>
      </c>
      <c r="J1811" s="63">
        <v>2.75</v>
      </c>
    </row>
    <row r="1812" spans="1:10" ht="14.4" customHeight="1" x14ac:dyDescent="0.25">
      <c r="A1812" s="98" t="s">
        <v>1226</v>
      </c>
      <c r="B1812" s="99" t="s">
        <v>2240</v>
      </c>
      <c r="C1812" s="98" t="s">
        <v>811</v>
      </c>
      <c r="D1812" s="98" t="s">
        <v>2241</v>
      </c>
      <c r="E1812" s="147" t="s">
        <v>2242</v>
      </c>
      <c r="F1812" s="147"/>
      <c r="G1812" s="100" t="s">
        <v>2243</v>
      </c>
      <c r="H1812" s="101">
        <v>2.5023900000000001</v>
      </c>
      <c r="I1812" s="102">
        <v>1.1000000000000001</v>
      </c>
      <c r="J1812" s="102">
        <v>2.75</v>
      </c>
    </row>
    <row r="1813" spans="1:10" x14ac:dyDescent="0.25">
      <c r="A1813" s="95"/>
      <c r="B1813" s="95"/>
      <c r="C1813" s="95"/>
      <c r="D1813" s="95"/>
      <c r="E1813" s="95" t="s">
        <v>1220</v>
      </c>
      <c r="F1813" s="96">
        <v>0</v>
      </c>
      <c r="G1813" s="95" t="s">
        <v>1221</v>
      </c>
      <c r="H1813" s="96">
        <v>0</v>
      </c>
      <c r="I1813" s="95" t="s">
        <v>1222</v>
      </c>
      <c r="J1813" s="96">
        <v>0</v>
      </c>
    </row>
    <row r="1814" spans="1:10" ht="14.4" customHeight="1" thickBot="1" x14ac:dyDescent="0.3">
      <c r="A1814" s="95"/>
      <c r="B1814" s="95"/>
      <c r="C1814" s="95"/>
      <c r="D1814" s="95"/>
      <c r="E1814" s="95" t="s">
        <v>1223</v>
      </c>
      <c r="F1814" s="96">
        <v>0.72</v>
      </c>
      <c r="G1814" s="95"/>
      <c r="H1814" s="144" t="s">
        <v>1224</v>
      </c>
      <c r="I1814" s="144"/>
      <c r="J1814" s="96">
        <v>3.47</v>
      </c>
    </row>
    <row r="1815" spans="1:10" ht="39.6" customHeight="1" thickTop="1" x14ac:dyDescent="0.25">
      <c r="A1815" s="97"/>
      <c r="B1815" s="97"/>
      <c r="C1815" s="97"/>
      <c r="D1815" s="97"/>
      <c r="E1815" s="97"/>
      <c r="F1815" s="97"/>
      <c r="G1815" s="97"/>
      <c r="H1815" s="97"/>
      <c r="I1815" s="97"/>
      <c r="J1815" s="97"/>
    </row>
    <row r="1816" spans="1:10" x14ac:dyDescent="0.25">
      <c r="A1816" s="83"/>
      <c r="B1816" s="71" t="s">
        <v>818</v>
      </c>
      <c r="C1816" s="83" t="s">
        <v>817</v>
      </c>
      <c r="D1816" s="83" t="s">
        <v>801</v>
      </c>
      <c r="E1816" s="145" t="s">
        <v>1213</v>
      </c>
      <c r="F1816" s="145"/>
      <c r="G1816" s="72" t="s">
        <v>816</v>
      </c>
      <c r="H1816" s="71" t="s">
        <v>815</v>
      </c>
      <c r="I1816" s="71" t="s">
        <v>814</v>
      </c>
      <c r="J1816" s="71" t="s">
        <v>800</v>
      </c>
    </row>
    <row r="1817" spans="1:10" ht="13.8" customHeight="1" x14ac:dyDescent="0.25">
      <c r="A1817" s="60" t="s">
        <v>1214</v>
      </c>
      <c r="B1817" s="59" t="s">
        <v>1733</v>
      </c>
      <c r="C1817" s="60" t="s">
        <v>811</v>
      </c>
      <c r="D1817" s="60" t="s">
        <v>1734</v>
      </c>
      <c r="E1817" s="146" t="s">
        <v>1239</v>
      </c>
      <c r="F1817" s="146"/>
      <c r="G1817" s="62" t="s">
        <v>840</v>
      </c>
      <c r="H1817" s="89">
        <v>1</v>
      </c>
      <c r="I1817" s="63">
        <v>23</v>
      </c>
      <c r="J1817" s="63">
        <v>23</v>
      </c>
    </row>
    <row r="1818" spans="1:10" ht="26.4" x14ac:dyDescent="0.25">
      <c r="A1818" s="90" t="s">
        <v>1215</v>
      </c>
      <c r="B1818" s="91" t="s">
        <v>2254</v>
      </c>
      <c r="C1818" s="90" t="s">
        <v>811</v>
      </c>
      <c r="D1818" s="90" t="s">
        <v>2255</v>
      </c>
      <c r="E1818" s="148" t="s">
        <v>1239</v>
      </c>
      <c r="F1818" s="148"/>
      <c r="G1818" s="92" t="s">
        <v>840</v>
      </c>
      <c r="H1818" s="93">
        <v>1</v>
      </c>
      <c r="I1818" s="94">
        <v>0.21</v>
      </c>
      <c r="J1818" s="94">
        <v>0.21</v>
      </c>
    </row>
    <row r="1819" spans="1:10" ht="14.4" customHeight="1" x14ac:dyDescent="0.25">
      <c r="A1819" s="98" t="s">
        <v>1226</v>
      </c>
      <c r="B1819" s="99" t="s">
        <v>1708</v>
      </c>
      <c r="C1819" s="98" t="s">
        <v>811</v>
      </c>
      <c r="D1819" s="98" t="s">
        <v>1709</v>
      </c>
      <c r="E1819" s="147" t="s">
        <v>1229</v>
      </c>
      <c r="F1819" s="147"/>
      <c r="G1819" s="100" t="s">
        <v>840</v>
      </c>
      <c r="H1819" s="101">
        <v>1</v>
      </c>
      <c r="I1819" s="102">
        <v>0.04</v>
      </c>
      <c r="J1819" s="102">
        <v>0.04</v>
      </c>
    </row>
    <row r="1820" spans="1:10" x14ac:dyDescent="0.25">
      <c r="A1820" s="98" t="s">
        <v>1226</v>
      </c>
      <c r="B1820" s="99" t="s">
        <v>1702</v>
      </c>
      <c r="C1820" s="98" t="s">
        <v>811</v>
      </c>
      <c r="D1820" s="98" t="s">
        <v>1703</v>
      </c>
      <c r="E1820" s="147" t="s">
        <v>1229</v>
      </c>
      <c r="F1820" s="147"/>
      <c r="G1820" s="100" t="s">
        <v>840</v>
      </c>
      <c r="H1820" s="101">
        <v>1</v>
      </c>
      <c r="I1820" s="102">
        <v>1.34</v>
      </c>
      <c r="J1820" s="102">
        <v>1.34</v>
      </c>
    </row>
    <row r="1821" spans="1:10" ht="26.4" x14ac:dyDescent="0.25">
      <c r="A1821" s="98" t="s">
        <v>1226</v>
      </c>
      <c r="B1821" s="99" t="s">
        <v>2127</v>
      </c>
      <c r="C1821" s="98" t="s">
        <v>811</v>
      </c>
      <c r="D1821" s="98" t="s">
        <v>2128</v>
      </c>
      <c r="E1821" s="147" t="s">
        <v>1229</v>
      </c>
      <c r="F1821" s="147"/>
      <c r="G1821" s="100" t="s">
        <v>840</v>
      </c>
      <c r="H1821" s="101">
        <v>1</v>
      </c>
      <c r="I1821" s="102">
        <v>0.82</v>
      </c>
      <c r="J1821" s="102">
        <v>0.82</v>
      </c>
    </row>
    <row r="1822" spans="1:10" ht="26.4" x14ac:dyDescent="0.25">
      <c r="A1822" s="98" t="s">
        <v>1226</v>
      </c>
      <c r="B1822" s="99" t="s">
        <v>2129</v>
      </c>
      <c r="C1822" s="98" t="s">
        <v>811</v>
      </c>
      <c r="D1822" s="98" t="s">
        <v>2130</v>
      </c>
      <c r="E1822" s="147" t="s">
        <v>1229</v>
      </c>
      <c r="F1822" s="147"/>
      <c r="G1822" s="100" t="s">
        <v>840</v>
      </c>
      <c r="H1822" s="101">
        <v>1</v>
      </c>
      <c r="I1822" s="102">
        <v>1.01</v>
      </c>
      <c r="J1822" s="102">
        <v>1.01</v>
      </c>
    </row>
    <row r="1823" spans="1:10" ht="26.4" customHeight="1" x14ac:dyDescent="0.25">
      <c r="A1823" s="98" t="s">
        <v>1226</v>
      </c>
      <c r="B1823" s="99" t="s">
        <v>2256</v>
      </c>
      <c r="C1823" s="98" t="s">
        <v>811</v>
      </c>
      <c r="D1823" s="98" t="s">
        <v>2257</v>
      </c>
      <c r="E1823" s="147" t="s">
        <v>1242</v>
      </c>
      <c r="F1823" s="147"/>
      <c r="G1823" s="100" t="s">
        <v>840</v>
      </c>
      <c r="H1823" s="101">
        <v>1</v>
      </c>
      <c r="I1823" s="102">
        <v>16.27</v>
      </c>
      <c r="J1823" s="102">
        <v>16.27</v>
      </c>
    </row>
    <row r="1824" spans="1:10" ht="26.4" x14ac:dyDescent="0.25">
      <c r="A1824" s="98" t="s">
        <v>1226</v>
      </c>
      <c r="B1824" s="99" t="s">
        <v>2131</v>
      </c>
      <c r="C1824" s="98" t="s">
        <v>811</v>
      </c>
      <c r="D1824" s="98" t="s">
        <v>2132</v>
      </c>
      <c r="E1824" s="147" t="s">
        <v>1229</v>
      </c>
      <c r="F1824" s="147"/>
      <c r="G1824" s="100" t="s">
        <v>840</v>
      </c>
      <c r="H1824" s="101">
        <v>1</v>
      </c>
      <c r="I1824" s="102">
        <v>2.0699999999999998</v>
      </c>
      <c r="J1824" s="102">
        <v>2.0699999999999998</v>
      </c>
    </row>
    <row r="1825" spans="1:10" ht="14.4" customHeight="1" x14ac:dyDescent="0.25">
      <c r="A1825" s="98" t="s">
        <v>1226</v>
      </c>
      <c r="B1825" s="99" t="s">
        <v>2135</v>
      </c>
      <c r="C1825" s="98" t="s">
        <v>811</v>
      </c>
      <c r="D1825" s="98" t="s">
        <v>2136</v>
      </c>
      <c r="E1825" s="147" t="s">
        <v>1229</v>
      </c>
      <c r="F1825" s="147"/>
      <c r="G1825" s="100" t="s">
        <v>840</v>
      </c>
      <c r="H1825" s="101">
        <v>1</v>
      </c>
      <c r="I1825" s="102">
        <v>1.24</v>
      </c>
      <c r="J1825" s="102">
        <v>1.24</v>
      </c>
    </row>
    <row r="1826" spans="1:10" ht="14.4" customHeight="1" x14ac:dyDescent="0.25">
      <c r="A1826" s="95"/>
      <c r="B1826" s="95"/>
      <c r="C1826" s="95"/>
      <c r="D1826" s="95"/>
      <c r="E1826" s="95" t="s">
        <v>1220</v>
      </c>
      <c r="F1826" s="96">
        <v>16.48</v>
      </c>
      <c r="G1826" s="95" t="s">
        <v>1221</v>
      </c>
      <c r="H1826" s="96">
        <v>0</v>
      </c>
      <c r="I1826" s="95" t="s">
        <v>1222</v>
      </c>
      <c r="J1826" s="96">
        <v>16.48</v>
      </c>
    </row>
    <row r="1827" spans="1:10" ht="14.4" customHeight="1" thickBot="1" x14ac:dyDescent="0.3">
      <c r="A1827" s="95"/>
      <c r="B1827" s="95"/>
      <c r="C1827" s="95"/>
      <c r="D1827" s="95"/>
      <c r="E1827" s="95" t="s">
        <v>1223</v>
      </c>
      <c r="F1827" s="96">
        <v>6.03</v>
      </c>
      <c r="G1827" s="95"/>
      <c r="H1827" s="144" t="s">
        <v>1224</v>
      </c>
      <c r="I1827" s="144"/>
      <c r="J1827" s="96">
        <v>29.03</v>
      </c>
    </row>
    <row r="1828" spans="1:10" ht="14.4" thickTop="1" x14ac:dyDescent="0.25">
      <c r="A1828" s="97"/>
      <c r="B1828" s="97"/>
      <c r="C1828" s="97"/>
      <c r="D1828" s="97"/>
      <c r="E1828" s="97"/>
      <c r="F1828" s="97"/>
      <c r="G1828" s="97"/>
      <c r="H1828" s="97"/>
      <c r="I1828" s="97"/>
      <c r="J1828" s="97"/>
    </row>
    <row r="1829" spans="1:10" x14ac:dyDescent="0.25">
      <c r="A1829" s="83"/>
      <c r="B1829" s="71" t="s">
        <v>818</v>
      </c>
      <c r="C1829" s="83" t="s">
        <v>817</v>
      </c>
      <c r="D1829" s="83" t="s">
        <v>801</v>
      </c>
      <c r="E1829" s="145" t="s">
        <v>1213</v>
      </c>
      <c r="F1829" s="145"/>
      <c r="G1829" s="72" t="s">
        <v>816</v>
      </c>
      <c r="H1829" s="71" t="s">
        <v>815</v>
      </c>
      <c r="I1829" s="71" t="s">
        <v>814</v>
      </c>
      <c r="J1829" s="71" t="s">
        <v>800</v>
      </c>
    </row>
    <row r="1830" spans="1:10" x14ac:dyDescent="0.25">
      <c r="A1830" s="60" t="s">
        <v>1214</v>
      </c>
      <c r="B1830" s="59" t="s">
        <v>2153</v>
      </c>
      <c r="C1830" s="60" t="s">
        <v>811</v>
      </c>
      <c r="D1830" s="60" t="s">
        <v>2154</v>
      </c>
      <c r="E1830" s="146" t="s">
        <v>1239</v>
      </c>
      <c r="F1830" s="146"/>
      <c r="G1830" s="62" t="s">
        <v>840</v>
      </c>
      <c r="H1830" s="89">
        <v>1</v>
      </c>
      <c r="I1830" s="63">
        <v>23.59</v>
      </c>
      <c r="J1830" s="63">
        <v>23.59</v>
      </c>
    </row>
    <row r="1831" spans="1:10" ht="39.6" customHeight="1" x14ac:dyDescent="0.25">
      <c r="A1831" s="90" t="s">
        <v>1215</v>
      </c>
      <c r="B1831" s="91" t="s">
        <v>2262</v>
      </c>
      <c r="C1831" s="90" t="s">
        <v>811</v>
      </c>
      <c r="D1831" s="90" t="s">
        <v>2263</v>
      </c>
      <c r="E1831" s="148" t="s">
        <v>1239</v>
      </c>
      <c r="F1831" s="148"/>
      <c r="G1831" s="92" t="s">
        <v>840</v>
      </c>
      <c r="H1831" s="93">
        <v>1</v>
      </c>
      <c r="I1831" s="94">
        <v>0.28000000000000003</v>
      </c>
      <c r="J1831" s="94">
        <v>0.28000000000000003</v>
      </c>
    </row>
    <row r="1832" spans="1:10" x14ac:dyDescent="0.25">
      <c r="A1832" s="98" t="s">
        <v>1226</v>
      </c>
      <c r="B1832" s="99" t="s">
        <v>1708</v>
      </c>
      <c r="C1832" s="98" t="s">
        <v>811</v>
      </c>
      <c r="D1832" s="98" t="s">
        <v>1709</v>
      </c>
      <c r="E1832" s="147" t="s">
        <v>1229</v>
      </c>
      <c r="F1832" s="147"/>
      <c r="G1832" s="100" t="s">
        <v>840</v>
      </c>
      <c r="H1832" s="101">
        <v>1</v>
      </c>
      <c r="I1832" s="102">
        <v>0.04</v>
      </c>
      <c r="J1832" s="102">
        <v>0.04</v>
      </c>
    </row>
    <row r="1833" spans="1:10" ht="14.4" customHeight="1" x14ac:dyDescent="0.25">
      <c r="A1833" s="98" t="s">
        <v>1226</v>
      </c>
      <c r="B1833" s="99" t="s">
        <v>2139</v>
      </c>
      <c r="C1833" s="98" t="s">
        <v>811</v>
      </c>
      <c r="D1833" s="98" t="s">
        <v>2140</v>
      </c>
      <c r="E1833" s="147" t="s">
        <v>1229</v>
      </c>
      <c r="F1833" s="147"/>
      <c r="G1833" s="100" t="s">
        <v>840</v>
      </c>
      <c r="H1833" s="101">
        <v>1</v>
      </c>
      <c r="I1833" s="102">
        <v>1.43</v>
      </c>
      <c r="J1833" s="102">
        <v>1.43</v>
      </c>
    </row>
    <row r="1834" spans="1:10" ht="14.4" customHeight="1" x14ac:dyDescent="0.25">
      <c r="A1834" s="98" t="s">
        <v>1226</v>
      </c>
      <c r="B1834" s="99" t="s">
        <v>2264</v>
      </c>
      <c r="C1834" s="98" t="s">
        <v>811</v>
      </c>
      <c r="D1834" s="98" t="s">
        <v>2265</v>
      </c>
      <c r="E1834" s="147" t="s">
        <v>1242</v>
      </c>
      <c r="F1834" s="147"/>
      <c r="G1834" s="100" t="s">
        <v>840</v>
      </c>
      <c r="H1834" s="101">
        <v>1</v>
      </c>
      <c r="I1834" s="102">
        <v>16.93</v>
      </c>
      <c r="J1834" s="102">
        <v>16.93</v>
      </c>
    </row>
    <row r="1835" spans="1:10" x14ac:dyDescent="0.25">
      <c r="A1835" s="98" t="s">
        <v>1226</v>
      </c>
      <c r="B1835" s="99" t="s">
        <v>1702</v>
      </c>
      <c r="C1835" s="98" t="s">
        <v>811</v>
      </c>
      <c r="D1835" s="98" t="s">
        <v>1703</v>
      </c>
      <c r="E1835" s="147" t="s">
        <v>1229</v>
      </c>
      <c r="F1835" s="147"/>
      <c r="G1835" s="100" t="s">
        <v>840</v>
      </c>
      <c r="H1835" s="101">
        <v>1</v>
      </c>
      <c r="I1835" s="102">
        <v>1.34</v>
      </c>
      <c r="J1835" s="102">
        <v>1.34</v>
      </c>
    </row>
    <row r="1836" spans="1:10" ht="39.6" customHeight="1" x14ac:dyDescent="0.25">
      <c r="A1836" s="98" t="s">
        <v>1226</v>
      </c>
      <c r="B1836" s="99" t="s">
        <v>2131</v>
      </c>
      <c r="C1836" s="98" t="s">
        <v>811</v>
      </c>
      <c r="D1836" s="98" t="s">
        <v>2132</v>
      </c>
      <c r="E1836" s="147" t="s">
        <v>1229</v>
      </c>
      <c r="F1836" s="147"/>
      <c r="G1836" s="100" t="s">
        <v>840</v>
      </c>
      <c r="H1836" s="101">
        <v>1</v>
      </c>
      <c r="I1836" s="102">
        <v>2.0699999999999998</v>
      </c>
      <c r="J1836" s="102">
        <v>2.0699999999999998</v>
      </c>
    </row>
    <row r="1837" spans="1:10" ht="26.4" x14ac:dyDescent="0.25">
      <c r="A1837" s="98" t="s">
        <v>1226</v>
      </c>
      <c r="B1837" s="99" t="s">
        <v>2141</v>
      </c>
      <c r="C1837" s="98" t="s">
        <v>811</v>
      </c>
      <c r="D1837" s="98" t="s">
        <v>2142</v>
      </c>
      <c r="E1837" s="147" t="s">
        <v>1229</v>
      </c>
      <c r="F1837" s="147"/>
      <c r="G1837" s="100" t="s">
        <v>840</v>
      </c>
      <c r="H1837" s="101">
        <v>1</v>
      </c>
      <c r="I1837" s="102">
        <v>0.49</v>
      </c>
      <c r="J1837" s="102">
        <v>0.49</v>
      </c>
    </row>
    <row r="1838" spans="1:10" ht="26.4" x14ac:dyDescent="0.25">
      <c r="A1838" s="98" t="s">
        <v>1226</v>
      </c>
      <c r="B1838" s="99" t="s">
        <v>2129</v>
      </c>
      <c r="C1838" s="98" t="s">
        <v>811</v>
      </c>
      <c r="D1838" s="98" t="s">
        <v>2130</v>
      </c>
      <c r="E1838" s="147" t="s">
        <v>1229</v>
      </c>
      <c r="F1838" s="147"/>
      <c r="G1838" s="100" t="s">
        <v>840</v>
      </c>
      <c r="H1838" s="101">
        <v>1</v>
      </c>
      <c r="I1838" s="102">
        <v>1.01</v>
      </c>
      <c r="J1838" s="102">
        <v>1.01</v>
      </c>
    </row>
    <row r="1839" spans="1:10" x14ac:dyDescent="0.25">
      <c r="A1839" s="95"/>
      <c r="B1839" s="95"/>
      <c r="C1839" s="95"/>
      <c r="D1839" s="95"/>
      <c r="E1839" s="95" t="s">
        <v>1220</v>
      </c>
      <c r="F1839" s="96">
        <v>17.21</v>
      </c>
      <c r="G1839" s="95" t="s">
        <v>1221</v>
      </c>
      <c r="H1839" s="96">
        <v>0</v>
      </c>
      <c r="I1839" s="95" t="s">
        <v>1222</v>
      </c>
      <c r="J1839" s="96">
        <v>17.21</v>
      </c>
    </row>
    <row r="1840" spans="1:10" ht="14.4" customHeight="1" thickBot="1" x14ac:dyDescent="0.3">
      <c r="A1840" s="95"/>
      <c r="B1840" s="95"/>
      <c r="C1840" s="95"/>
      <c r="D1840" s="95"/>
      <c r="E1840" s="95" t="s">
        <v>1223</v>
      </c>
      <c r="F1840" s="96">
        <v>6.19</v>
      </c>
      <c r="G1840" s="95"/>
      <c r="H1840" s="144" t="s">
        <v>1224</v>
      </c>
      <c r="I1840" s="144"/>
      <c r="J1840" s="96">
        <v>29.78</v>
      </c>
    </row>
    <row r="1841" spans="1:10" ht="14.4" thickTop="1" x14ac:dyDescent="0.25">
      <c r="A1841" s="97"/>
      <c r="B1841" s="97"/>
      <c r="C1841" s="97"/>
      <c r="D1841" s="97"/>
      <c r="E1841" s="97"/>
      <c r="F1841" s="97"/>
      <c r="G1841" s="97"/>
      <c r="H1841" s="97"/>
      <c r="I1841" s="97"/>
      <c r="J1841" s="97"/>
    </row>
    <row r="1842" spans="1:10" x14ac:dyDescent="0.25">
      <c r="A1842" s="83"/>
      <c r="B1842" s="71" t="s">
        <v>818</v>
      </c>
      <c r="C1842" s="83" t="s">
        <v>817</v>
      </c>
      <c r="D1842" s="83" t="s">
        <v>801</v>
      </c>
      <c r="E1842" s="145" t="s">
        <v>1213</v>
      </c>
      <c r="F1842" s="145"/>
      <c r="G1842" s="72" t="s">
        <v>816</v>
      </c>
      <c r="H1842" s="71" t="s">
        <v>815</v>
      </c>
      <c r="I1842" s="71" t="s">
        <v>814</v>
      </c>
      <c r="J1842" s="71" t="s">
        <v>800</v>
      </c>
    </row>
    <row r="1843" spans="1:10" ht="13.8" customHeight="1" x14ac:dyDescent="0.25">
      <c r="A1843" s="60" t="s">
        <v>1214</v>
      </c>
      <c r="B1843" s="59" t="s">
        <v>1690</v>
      </c>
      <c r="C1843" s="60" t="s">
        <v>811</v>
      </c>
      <c r="D1843" s="60" t="s">
        <v>1691</v>
      </c>
      <c r="E1843" s="146" t="s">
        <v>1239</v>
      </c>
      <c r="F1843" s="146"/>
      <c r="G1843" s="62" t="s">
        <v>840</v>
      </c>
      <c r="H1843" s="89">
        <v>1</v>
      </c>
      <c r="I1843" s="63">
        <v>24.59</v>
      </c>
      <c r="J1843" s="63">
        <v>24.59</v>
      </c>
    </row>
    <row r="1844" spans="1:10" ht="26.4" x14ac:dyDescent="0.25">
      <c r="A1844" s="90" t="s">
        <v>1215</v>
      </c>
      <c r="B1844" s="91" t="s">
        <v>2266</v>
      </c>
      <c r="C1844" s="90" t="s">
        <v>811</v>
      </c>
      <c r="D1844" s="90" t="s">
        <v>2267</v>
      </c>
      <c r="E1844" s="148" t="s">
        <v>1239</v>
      </c>
      <c r="F1844" s="148"/>
      <c r="G1844" s="92" t="s">
        <v>840</v>
      </c>
      <c r="H1844" s="93">
        <v>1</v>
      </c>
      <c r="I1844" s="94">
        <v>0.23</v>
      </c>
      <c r="J1844" s="94">
        <v>0.23</v>
      </c>
    </row>
    <row r="1845" spans="1:10" ht="26.4" customHeight="1" x14ac:dyDescent="0.25">
      <c r="A1845" s="98" t="s">
        <v>1226</v>
      </c>
      <c r="B1845" s="99" t="s">
        <v>1608</v>
      </c>
      <c r="C1845" s="98" t="s">
        <v>811</v>
      </c>
      <c r="D1845" s="98" t="s">
        <v>1609</v>
      </c>
      <c r="E1845" s="147" t="s">
        <v>1242</v>
      </c>
      <c r="F1845" s="147"/>
      <c r="G1845" s="100" t="s">
        <v>840</v>
      </c>
      <c r="H1845" s="101">
        <v>1</v>
      </c>
      <c r="I1845" s="102">
        <v>17.98</v>
      </c>
      <c r="J1845" s="102">
        <v>17.98</v>
      </c>
    </row>
    <row r="1846" spans="1:10" ht="26.4" x14ac:dyDescent="0.25">
      <c r="A1846" s="98" t="s">
        <v>1226</v>
      </c>
      <c r="B1846" s="99" t="s">
        <v>2141</v>
      </c>
      <c r="C1846" s="98" t="s">
        <v>811</v>
      </c>
      <c r="D1846" s="98" t="s">
        <v>2142</v>
      </c>
      <c r="E1846" s="147" t="s">
        <v>1229</v>
      </c>
      <c r="F1846" s="147"/>
      <c r="G1846" s="100" t="s">
        <v>840</v>
      </c>
      <c r="H1846" s="101">
        <v>1</v>
      </c>
      <c r="I1846" s="102">
        <v>0.49</v>
      </c>
      <c r="J1846" s="102">
        <v>0.49</v>
      </c>
    </row>
    <row r="1847" spans="1:10" ht="14.4" customHeight="1" x14ac:dyDescent="0.25">
      <c r="A1847" s="98" t="s">
        <v>1226</v>
      </c>
      <c r="B1847" s="99" t="s">
        <v>2139</v>
      </c>
      <c r="C1847" s="98" t="s">
        <v>811</v>
      </c>
      <c r="D1847" s="98" t="s">
        <v>2140</v>
      </c>
      <c r="E1847" s="147" t="s">
        <v>1229</v>
      </c>
      <c r="F1847" s="147"/>
      <c r="G1847" s="100" t="s">
        <v>840</v>
      </c>
      <c r="H1847" s="101">
        <v>1</v>
      </c>
      <c r="I1847" s="102">
        <v>1.43</v>
      </c>
      <c r="J1847" s="102">
        <v>1.43</v>
      </c>
    </row>
    <row r="1848" spans="1:10" x14ac:dyDescent="0.25">
      <c r="A1848" s="98" t="s">
        <v>1226</v>
      </c>
      <c r="B1848" s="99" t="s">
        <v>1708</v>
      </c>
      <c r="C1848" s="98" t="s">
        <v>811</v>
      </c>
      <c r="D1848" s="98" t="s">
        <v>1709</v>
      </c>
      <c r="E1848" s="147" t="s">
        <v>1229</v>
      </c>
      <c r="F1848" s="147"/>
      <c r="G1848" s="100" t="s">
        <v>840</v>
      </c>
      <c r="H1848" s="101">
        <v>1</v>
      </c>
      <c r="I1848" s="102">
        <v>0.04</v>
      </c>
      <c r="J1848" s="102">
        <v>0.04</v>
      </c>
    </row>
    <row r="1849" spans="1:10" ht="26.4" x14ac:dyDescent="0.25">
      <c r="A1849" s="98" t="s">
        <v>1226</v>
      </c>
      <c r="B1849" s="99" t="s">
        <v>2129</v>
      </c>
      <c r="C1849" s="98" t="s">
        <v>811</v>
      </c>
      <c r="D1849" s="98" t="s">
        <v>2130</v>
      </c>
      <c r="E1849" s="147" t="s">
        <v>1229</v>
      </c>
      <c r="F1849" s="147"/>
      <c r="G1849" s="100" t="s">
        <v>840</v>
      </c>
      <c r="H1849" s="101">
        <v>1</v>
      </c>
      <c r="I1849" s="102">
        <v>1.01</v>
      </c>
      <c r="J1849" s="102">
        <v>1.01</v>
      </c>
    </row>
    <row r="1850" spans="1:10" ht="26.4" customHeight="1" x14ac:dyDescent="0.25">
      <c r="A1850" s="98" t="s">
        <v>1226</v>
      </c>
      <c r="B1850" s="99" t="s">
        <v>2131</v>
      </c>
      <c r="C1850" s="98" t="s">
        <v>811</v>
      </c>
      <c r="D1850" s="98" t="s">
        <v>2132</v>
      </c>
      <c r="E1850" s="147" t="s">
        <v>1229</v>
      </c>
      <c r="F1850" s="147"/>
      <c r="G1850" s="100" t="s">
        <v>840</v>
      </c>
      <c r="H1850" s="101">
        <v>1</v>
      </c>
      <c r="I1850" s="102">
        <v>2.0699999999999998</v>
      </c>
      <c r="J1850" s="102">
        <v>2.0699999999999998</v>
      </c>
    </row>
    <row r="1851" spans="1:10" x14ac:dyDescent="0.25">
      <c r="A1851" s="98" t="s">
        <v>1226</v>
      </c>
      <c r="B1851" s="99" t="s">
        <v>1702</v>
      </c>
      <c r="C1851" s="98" t="s">
        <v>811</v>
      </c>
      <c r="D1851" s="98" t="s">
        <v>1703</v>
      </c>
      <c r="E1851" s="147" t="s">
        <v>1229</v>
      </c>
      <c r="F1851" s="147"/>
      <c r="G1851" s="100" t="s">
        <v>840</v>
      </c>
      <c r="H1851" s="101">
        <v>1</v>
      </c>
      <c r="I1851" s="102">
        <v>1.34</v>
      </c>
      <c r="J1851" s="102">
        <v>1.34</v>
      </c>
    </row>
    <row r="1852" spans="1:10" ht="14.4" customHeight="1" x14ac:dyDescent="0.25">
      <c r="A1852" s="95"/>
      <c r="B1852" s="95"/>
      <c r="C1852" s="95"/>
      <c r="D1852" s="95"/>
      <c r="E1852" s="95" t="s">
        <v>1220</v>
      </c>
      <c r="F1852" s="96">
        <v>18.21</v>
      </c>
      <c r="G1852" s="95" t="s">
        <v>1221</v>
      </c>
      <c r="H1852" s="96">
        <v>0</v>
      </c>
      <c r="I1852" s="95" t="s">
        <v>1222</v>
      </c>
      <c r="J1852" s="96">
        <v>18.21</v>
      </c>
    </row>
    <row r="1853" spans="1:10" ht="14.4" customHeight="1" thickBot="1" x14ac:dyDescent="0.3">
      <c r="A1853" s="95"/>
      <c r="B1853" s="95"/>
      <c r="C1853" s="95"/>
      <c r="D1853" s="95"/>
      <c r="E1853" s="95" t="s">
        <v>1223</v>
      </c>
      <c r="F1853" s="96">
        <v>6.45</v>
      </c>
      <c r="G1853" s="95"/>
      <c r="H1853" s="144" t="s">
        <v>1224</v>
      </c>
      <c r="I1853" s="144"/>
      <c r="J1853" s="96">
        <v>31.04</v>
      </c>
    </row>
    <row r="1854" spans="1:10" ht="14.4" thickTop="1" x14ac:dyDescent="0.25">
      <c r="A1854" s="97"/>
      <c r="B1854" s="97"/>
      <c r="C1854" s="97"/>
      <c r="D1854" s="97"/>
      <c r="E1854" s="97"/>
      <c r="F1854" s="97"/>
      <c r="G1854" s="97"/>
      <c r="H1854" s="97"/>
      <c r="I1854" s="97"/>
      <c r="J1854" s="97"/>
    </row>
    <row r="1855" spans="1:10" x14ac:dyDescent="0.25">
      <c r="A1855" s="83"/>
      <c r="B1855" s="71" t="s">
        <v>818</v>
      </c>
      <c r="C1855" s="83" t="s">
        <v>817</v>
      </c>
      <c r="D1855" s="83" t="s">
        <v>801</v>
      </c>
      <c r="E1855" s="145" t="s">
        <v>1213</v>
      </c>
      <c r="F1855" s="145"/>
      <c r="G1855" s="72" t="s">
        <v>816</v>
      </c>
      <c r="H1855" s="71" t="s">
        <v>815</v>
      </c>
      <c r="I1855" s="71" t="s">
        <v>814</v>
      </c>
      <c r="J1855" s="71" t="s">
        <v>800</v>
      </c>
    </row>
    <row r="1856" spans="1:10" ht="39.6" customHeight="1" x14ac:dyDescent="0.25">
      <c r="A1856" s="60" t="s">
        <v>1214</v>
      </c>
      <c r="B1856" s="59" t="s">
        <v>2062</v>
      </c>
      <c r="C1856" s="60" t="s">
        <v>811</v>
      </c>
      <c r="D1856" s="60" t="s">
        <v>2063</v>
      </c>
      <c r="E1856" s="146" t="s">
        <v>1321</v>
      </c>
      <c r="F1856" s="146"/>
      <c r="G1856" s="62" t="s">
        <v>834</v>
      </c>
      <c r="H1856" s="89">
        <v>1</v>
      </c>
      <c r="I1856" s="63">
        <v>13.78</v>
      </c>
      <c r="J1856" s="63">
        <v>13.78</v>
      </c>
    </row>
    <row r="1857" spans="1:10" ht="39.6" customHeight="1" x14ac:dyDescent="0.25">
      <c r="A1857" s="90" t="s">
        <v>1215</v>
      </c>
      <c r="B1857" s="91" t="s">
        <v>1948</v>
      </c>
      <c r="C1857" s="90" t="s">
        <v>811</v>
      </c>
      <c r="D1857" s="90" t="s">
        <v>1949</v>
      </c>
      <c r="E1857" s="148" t="s">
        <v>1239</v>
      </c>
      <c r="F1857" s="148"/>
      <c r="G1857" s="92" t="s">
        <v>809</v>
      </c>
      <c r="H1857" s="93">
        <v>5.1000000000000004E-3</v>
      </c>
      <c r="I1857" s="94">
        <v>647.08000000000004</v>
      </c>
      <c r="J1857" s="94">
        <v>3.3</v>
      </c>
    </row>
    <row r="1858" spans="1:10" ht="26.4" x14ac:dyDescent="0.25">
      <c r="A1858" s="90" t="s">
        <v>1215</v>
      </c>
      <c r="B1858" s="91" t="s">
        <v>2014</v>
      </c>
      <c r="C1858" s="90" t="s">
        <v>811</v>
      </c>
      <c r="D1858" s="90" t="s">
        <v>2015</v>
      </c>
      <c r="E1858" s="148" t="s">
        <v>1239</v>
      </c>
      <c r="F1858" s="148"/>
      <c r="G1858" s="92" t="s">
        <v>840</v>
      </c>
      <c r="H1858" s="93">
        <v>0.36499999999999999</v>
      </c>
      <c r="I1858" s="94">
        <v>24.18</v>
      </c>
      <c r="J1858" s="94">
        <v>8.82</v>
      </c>
    </row>
    <row r="1859" spans="1:10" ht="39.6" customHeight="1" x14ac:dyDescent="0.25">
      <c r="A1859" s="90" t="s">
        <v>1215</v>
      </c>
      <c r="B1859" s="91" t="s">
        <v>2012</v>
      </c>
      <c r="C1859" s="90" t="s">
        <v>811</v>
      </c>
      <c r="D1859" s="90" t="s">
        <v>2013</v>
      </c>
      <c r="E1859" s="148" t="s">
        <v>1239</v>
      </c>
      <c r="F1859" s="148"/>
      <c r="G1859" s="92" t="s">
        <v>840</v>
      </c>
      <c r="H1859" s="93">
        <v>8.3000000000000004E-2</v>
      </c>
      <c r="I1859" s="94">
        <v>20.02</v>
      </c>
      <c r="J1859" s="94">
        <v>1.66</v>
      </c>
    </row>
    <row r="1860" spans="1:10" ht="39.6" customHeight="1" x14ac:dyDescent="0.25">
      <c r="A1860" s="95"/>
      <c r="B1860" s="95"/>
      <c r="C1860" s="95"/>
      <c r="D1860" s="95"/>
      <c r="E1860" s="95" t="s">
        <v>1220</v>
      </c>
      <c r="F1860" s="96">
        <v>8.4600000000000009</v>
      </c>
      <c r="G1860" s="95" t="s">
        <v>1221</v>
      </c>
      <c r="H1860" s="96">
        <v>0</v>
      </c>
      <c r="I1860" s="95" t="s">
        <v>1222</v>
      </c>
      <c r="J1860" s="96">
        <v>8.4600000000000009</v>
      </c>
    </row>
    <row r="1861" spans="1:10" ht="14.4" customHeight="1" thickBot="1" x14ac:dyDescent="0.3">
      <c r="A1861" s="95"/>
      <c r="B1861" s="95"/>
      <c r="C1861" s="95"/>
      <c r="D1861" s="95"/>
      <c r="E1861" s="95" t="s">
        <v>1223</v>
      </c>
      <c r="F1861" s="96">
        <v>3.61</v>
      </c>
      <c r="G1861" s="95"/>
      <c r="H1861" s="144" t="s">
        <v>1224</v>
      </c>
      <c r="I1861" s="144"/>
      <c r="J1861" s="96">
        <v>17.39</v>
      </c>
    </row>
    <row r="1862" spans="1:10" ht="39.6" customHeight="1" thickTop="1" x14ac:dyDescent="0.25">
      <c r="A1862" s="97"/>
      <c r="B1862" s="97"/>
      <c r="C1862" s="97"/>
      <c r="D1862" s="97"/>
      <c r="E1862" s="97"/>
      <c r="F1862" s="97"/>
      <c r="G1862" s="97"/>
      <c r="H1862" s="97"/>
      <c r="I1862" s="97"/>
      <c r="J1862" s="97"/>
    </row>
    <row r="1863" spans="1:10" ht="26.4" customHeight="1" x14ac:dyDescent="0.25">
      <c r="A1863" s="83"/>
      <c r="B1863" s="71" t="s">
        <v>818</v>
      </c>
      <c r="C1863" s="83" t="s">
        <v>817</v>
      </c>
      <c r="D1863" s="83" t="s">
        <v>801</v>
      </c>
      <c r="E1863" s="145" t="s">
        <v>1213</v>
      </c>
      <c r="F1863" s="145"/>
      <c r="G1863" s="72" t="s">
        <v>816</v>
      </c>
      <c r="H1863" s="71" t="s">
        <v>815</v>
      </c>
      <c r="I1863" s="71" t="s">
        <v>814</v>
      </c>
      <c r="J1863" s="71" t="s">
        <v>800</v>
      </c>
    </row>
    <row r="1864" spans="1:10" ht="26.4" customHeight="1" x14ac:dyDescent="0.25">
      <c r="A1864" s="60" t="s">
        <v>1214</v>
      </c>
      <c r="B1864" s="59" t="s">
        <v>2268</v>
      </c>
      <c r="C1864" s="60" t="s">
        <v>811</v>
      </c>
      <c r="D1864" s="60" t="s">
        <v>2269</v>
      </c>
      <c r="E1864" s="146" t="s">
        <v>1218</v>
      </c>
      <c r="F1864" s="146"/>
      <c r="G1864" s="62" t="s">
        <v>1726</v>
      </c>
      <c r="H1864" s="89">
        <v>1</v>
      </c>
      <c r="I1864" s="63">
        <v>28.54</v>
      </c>
      <c r="J1864" s="63">
        <v>28.54</v>
      </c>
    </row>
    <row r="1865" spans="1:10" ht="39.6" customHeight="1" x14ac:dyDescent="0.25">
      <c r="A1865" s="90" t="s">
        <v>1215</v>
      </c>
      <c r="B1865" s="91" t="s">
        <v>2272</v>
      </c>
      <c r="C1865" s="90" t="s">
        <v>811</v>
      </c>
      <c r="D1865" s="90" t="s">
        <v>2273</v>
      </c>
      <c r="E1865" s="148" t="s">
        <v>1239</v>
      </c>
      <c r="F1865" s="148"/>
      <c r="G1865" s="92" t="s">
        <v>840</v>
      </c>
      <c r="H1865" s="93">
        <v>1</v>
      </c>
      <c r="I1865" s="94">
        <v>27.57</v>
      </c>
      <c r="J1865" s="94">
        <v>27.57</v>
      </c>
    </row>
    <row r="1866" spans="1:10" ht="26.4" customHeight="1" x14ac:dyDescent="0.25">
      <c r="A1866" s="90" t="s">
        <v>1215</v>
      </c>
      <c r="B1866" s="91" t="s">
        <v>2274</v>
      </c>
      <c r="C1866" s="90" t="s">
        <v>811</v>
      </c>
      <c r="D1866" s="90" t="s">
        <v>2275</v>
      </c>
      <c r="E1866" s="148" t="s">
        <v>1218</v>
      </c>
      <c r="F1866" s="148"/>
      <c r="G1866" s="92" t="s">
        <v>840</v>
      </c>
      <c r="H1866" s="93">
        <v>1</v>
      </c>
      <c r="I1866" s="94">
        <v>0.77</v>
      </c>
      <c r="J1866" s="94">
        <v>0.77</v>
      </c>
    </row>
    <row r="1867" spans="1:10" ht="26.4" customHeight="1" x14ac:dyDescent="0.25">
      <c r="A1867" s="90" t="s">
        <v>1215</v>
      </c>
      <c r="B1867" s="91" t="s">
        <v>2270</v>
      </c>
      <c r="C1867" s="90" t="s">
        <v>811</v>
      </c>
      <c r="D1867" s="90" t="s">
        <v>2271</v>
      </c>
      <c r="E1867" s="148" t="s">
        <v>1218</v>
      </c>
      <c r="F1867" s="148"/>
      <c r="G1867" s="92" t="s">
        <v>840</v>
      </c>
      <c r="H1867" s="93">
        <v>1</v>
      </c>
      <c r="I1867" s="94">
        <v>0.2</v>
      </c>
      <c r="J1867" s="94">
        <v>0.2</v>
      </c>
    </row>
    <row r="1868" spans="1:10" x14ac:dyDescent="0.25">
      <c r="A1868" s="95"/>
      <c r="B1868" s="95"/>
      <c r="C1868" s="95"/>
      <c r="D1868" s="95"/>
      <c r="E1868" s="95" t="s">
        <v>1220</v>
      </c>
      <c r="F1868" s="96">
        <v>22.24</v>
      </c>
      <c r="G1868" s="95" t="s">
        <v>1221</v>
      </c>
      <c r="H1868" s="96">
        <v>0</v>
      </c>
      <c r="I1868" s="95" t="s">
        <v>1222</v>
      </c>
      <c r="J1868" s="96">
        <v>22.24</v>
      </c>
    </row>
    <row r="1869" spans="1:10" ht="14.4" customHeight="1" thickBot="1" x14ac:dyDescent="0.3">
      <c r="A1869" s="95"/>
      <c r="B1869" s="95"/>
      <c r="C1869" s="95"/>
      <c r="D1869" s="95"/>
      <c r="E1869" s="95" t="s">
        <v>1223</v>
      </c>
      <c r="F1869" s="96">
        <v>7.48</v>
      </c>
      <c r="G1869" s="95"/>
      <c r="H1869" s="144" t="s">
        <v>1224</v>
      </c>
      <c r="I1869" s="144"/>
      <c r="J1869" s="96">
        <v>36.020000000000003</v>
      </c>
    </row>
    <row r="1870" spans="1:10" ht="14.4" thickTop="1" x14ac:dyDescent="0.25">
      <c r="A1870" s="97"/>
      <c r="B1870" s="97"/>
      <c r="C1870" s="97"/>
      <c r="D1870" s="97"/>
      <c r="E1870" s="97"/>
      <c r="F1870" s="97"/>
      <c r="G1870" s="97"/>
      <c r="H1870" s="97"/>
      <c r="I1870" s="97"/>
      <c r="J1870" s="97"/>
    </row>
    <row r="1871" spans="1:10" ht="26.4" customHeight="1" x14ac:dyDescent="0.25">
      <c r="A1871" s="83"/>
      <c r="B1871" s="71" t="s">
        <v>818</v>
      </c>
      <c r="C1871" s="83" t="s">
        <v>817</v>
      </c>
      <c r="D1871" s="83" t="s">
        <v>801</v>
      </c>
      <c r="E1871" s="145" t="s">
        <v>1213</v>
      </c>
      <c r="F1871" s="145"/>
      <c r="G1871" s="72" t="s">
        <v>816</v>
      </c>
      <c r="H1871" s="71" t="s">
        <v>815</v>
      </c>
      <c r="I1871" s="71" t="s">
        <v>814</v>
      </c>
      <c r="J1871" s="71" t="s">
        <v>800</v>
      </c>
    </row>
    <row r="1872" spans="1:10" ht="39.6" customHeight="1" x14ac:dyDescent="0.25">
      <c r="A1872" s="60" t="s">
        <v>1214</v>
      </c>
      <c r="B1872" s="59" t="s">
        <v>2276</v>
      </c>
      <c r="C1872" s="60" t="s">
        <v>811</v>
      </c>
      <c r="D1872" s="60" t="s">
        <v>2277</v>
      </c>
      <c r="E1872" s="146" t="s">
        <v>1218</v>
      </c>
      <c r="F1872" s="146"/>
      <c r="G1872" s="62" t="s">
        <v>1219</v>
      </c>
      <c r="H1872" s="89">
        <v>1</v>
      </c>
      <c r="I1872" s="63">
        <v>35.35</v>
      </c>
      <c r="J1872" s="63">
        <v>35.35</v>
      </c>
    </row>
    <row r="1873" spans="1:10" ht="14.4" customHeight="1" x14ac:dyDescent="0.25">
      <c r="A1873" s="90" t="s">
        <v>1215</v>
      </c>
      <c r="B1873" s="91" t="s">
        <v>2280</v>
      </c>
      <c r="C1873" s="90" t="s">
        <v>811</v>
      </c>
      <c r="D1873" s="90" t="s">
        <v>2281</v>
      </c>
      <c r="E1873" s="148" t="s">
        <v>1218</v>
      </c>
      <c r="F1873" s="148"/>
      <c r="G1873" s="92" t="s">
        <v>840</v>
      </c>
      <c r="H1873" s="93">
        <v>1</v>
      </c>
      <c r="I1873" s="94">
        <v>0.97</v>
      </c>
      <c r="J1873" s="94">
        <v>0.97</v>
      </c>
    </row>
    <row r="1874" spans="1:10" ht="26.4" customHeight="1" x14ac:dyDescent="0.25">
      <c r="A1874" s="90" t="s">
        <v>1215</v>
      </c>
      <c r="B1874" s="91" t="s">
        <v>2278</v>
      </c>
      <c r="C1874" s="90" t="s">
        <v>811</v>
      </c>
      <c r="D1874" s="90" t="s">
        <v>2279</v>
      </c>
      <c r="E1874" s="148" t="s">
        <v>1218</v>
      </c>
      <c r="F1874" s="148"/>
      <c r="G1874" s="92" t="s">
        <v>840</v>
      </c>
      <c r="H1874" s="93">
        <v>1</v>
      </c>
      <c r="I1874" s="94">
        <v>5.84</v>
      </c>
      <c r="J1874" s="94">
        <v>5.84</v>
      </c>
    </row>
    <row r="1875" spans="1:10" ht="26.4" customHeight="1" x14ac:dyDescent="0.25">
      <c r="A1875" s="90" t="s">
        <v>1215</v>
      </c>
      <c r="B1875" s="91" t="s">
        <v>2270</v>
      </c>
      <c r="C1875" s="90" t="s">
        <v>811</v>
      </c>
      <c r="D1875" s="90" t="s">
        <v>2271</v>
      </c>
      <c r="E1875" s="148" t="s">
        <v>1218</v>
      </c>
      <c r="F1875" s="148"/>
      <c r="G1875" s="92" t="s">
        <v>840</v>
      </c>
      <c r="H1875" s="93">
        <v>1</v>
      </c>
      <c r="I1875" s="94">
        <v>0.2</v>
      </c>
      <c r="J1875" s="94">
        <v>0.2</v>
      </c>
    </row>
    <row r="1876" spans="1:10" ht="14.4" customHeight="1" x14ac:dyDescent="0.25">
      <c r="A1876" s="90" t="s">
        <v>1215</v>
      </c>
      <c r="B1876" s="91" t="s">
        <v>2274</v>
      </c>
      <c r="C1876" s="90" t="s">
        <v>811</v>
      </c>
      <c r="D1876" s="90" t="s">
        <v>2275</v>
      </c>
      <c r="E1876" s="148" t="s">
        <v>1218</v>
      </c>
      <c r="F1876" s="148"/>
      <c r="G1876" s="92" t="s">
        <v>840</v>
      </c>
      <c r="H1876" s="93">
        <v>1</v>
      </c>
      <c r="I1876" s="94">
        <v>0.77</v>
      </c>
      <c r="J1876" s="94">
        <v>0.77</v>
      </c>
    </row>
    <row r="1877" spans="1:10" ht="26.4" x14ac:dyDescent="0.25">
      <c r="A1877" s="90" t="s">
        <v>1215</v>
      </c>
      <c r="B1877" s="91" t="s">
        <v>2272</v>
      </c>
      <c r="C1877" s="90" t="s">
        <v>811</v>
      </c>
      <c r="D1877" s="90" t="s">
        <v>2273</v>
      </c>
      <c r="E1877" s="148" t="s">
        <v>1239</v>
      </c>
      <c r="F1877" s="148"/>
      <c r="G1877" s="92" t="s">
        <v>840</v>
      </c>
      <c r="H1877" s="93">
        <v>1</v>
      </c>
      <c r="I1877" s="94">
        <v>27.57</v>
      </c>
      <c r="J1877" s="94">
        <v>27.57</v>
      </c>
    </row>
    <row r="1878" spans="1:10" x14ac:dyDescent="0.25">
      <c r="A1878" s="95"/>
      <c r="B1878" s="95"/>
      <c r="C1878" s="95"/>
      <c r="D1878" s="95"/>
      <c r="E1878" s="95" t="s">
        <v>1220</v>
      </c>
      <c r="F1878" s="96">
        <v>22.24</v>
      </c>
      <c r="G1878" s="95" t="s">
        <v>1221</v>
      </c>
      <c r="H1878" s="96">
        <v>0</v>
      </c>
      <c r="I1878" s="95" t="s">
        <v>1222</v>
      </c>
      <c r="J1878" s="96">
        <v>22.24</v>
      </c>
    </row>
    <row r="1879" spans="1:10" ht="39.6" customHeight="1" thickBot="1" x14ac:dyDescent="0.3">
      <c r="A1879" s="95"/>
      <c r="B1879" s="95"/>
      <c r="C1879" s="95"/>
      <c r="D1879" s="95"/>
      <c r="E1879" s="95" t="s">
        <v>1223</v>
      </c>
      <c r="F1879" s="96">
        <v>9.27</v>
      </c>
      <c r="G1879" s="95"/>
      <c r="H1879" s="144" t="s">
        <v>1224</v>
      </c>
      <c r="I1879" s="144"/>
      <c r="J1879" s="96">
        <v>44.62</v>
      </c>
    </row>
    <row r="1880" spans="1:10" ht="14.4" thickTop="1" x14ac:dyDescent="0.25">
      <c r="A1880" s="97"/>
      <c r="B1880" s="97"/>
      <c r="C1880" s="97"/>
      <c r="D1880" s="97"/>
      <c r="E1880" s="97"/>
      <c r="F1880" s="97"/>
      <c r="G1880" s="97"/>
      <c r="H1880" s="97"/>
      <c r="I1880" s="97"/>
      <c r="J1880" s="97"/>
    </row>
    <row r="1881" spans="1:10" ht="26.4" customHeight="1" x14ac:dyDescent="0.25">
      <c r="A1881" s="83"/>
      <c r="B1881" s="71" t="s">
        <v>818</v>
      </c>
      <c r="C1881" s="83" t="s">
        <v>817</v>
      </c>
      <c r="D1881" s="83" t="s">
        <v>801</v>
      </c>
      <c r="E1881" s="145" t="s">
        <v>1213</v>
      </c>
      <c r="F1881" s="145"/>
      <c r="G1881" s="72" t="s">
        <v>816</v>
      </c>
      <c r="H1881" s="71" t="s">
        <v>815</v>
      </c>
      <c r="I1881" s="71" t="s">
        <v>814</v>
      </c>
      <c r="J1881" s="71" t="s">
        <v>800</v>
      </c>
    </row>
    <row r="1882" spans="1:10" ht="39.6" customHeight="1" x14ac:dyDescent="0.25">
      <c r="A1882" s="60" t="s">
        <v>1214</v>
      </c>
      <c r="B1882" s="59" t="s">
        <v>2274</v>
      </c>
      <c r="C1882" s="60" t="s">
        <v>811</v>
      </c>
      <c r="D1882" s="60" t="s">
        <v>2275</v>
      </c>
      <c r="E1882" s="146" t="s">
        <v>1218</v>
      </c>
      <c r="F1882" s="146"/>
      <c r="G1882" s="62" t="s">
        <v>840</v>
      </c>
      <c r="H1882" s="89">
        <v>1</v>
      </c>
      <c r="I1882" s="63">
        <v>0.77</v>
      </c>
      <c r="J1882" s="63">
        <v>0.77</v>
      </c>
    </row>
    <row r="1883" spans="1:10" ht="14.4" customHeight="1" x14ac:dyDescent="0.25">
      <c r="A1883" s="98" t="s">
        <v>1226</v>
      </c>
      <c r="B1883" s="99" t="s">
        <v>2282</v>
      </c>
      <c r="C1883" s="98" t="s">
        <v>811</v>
      </c>
      <c r="D1883" s="98" t="s">
        <v>2283</v>
      </c>
      <c r="E1883" s="147" t="s">
        <v>1595</v>
      </c>
      <c r="F1883" s="147"/>
      <c r="G1883" s="100" t="s">
        <v>812</v>
      </c>
      <c r="H1883" s="101">
        <v>5.3300000000000001E-5</v>
      </c>
      <c r="I1883" s="102">
        <v>14546.02</v>
      </c>
      <c r="J1883" s="102">
        <v>0.77</v>
      </c>
    </row>
    <row r="1884" spans="1:10" ht="39.6" customHeight="1" x14ac:dyDescent="0.25">
      <c r="A1884" s="95"/>
      <c r="B1884" s="95"/>
      <c r="C1884" s="95"/>
      <c r="D1884" s="95"/>
      <c r="E1884" s="95" t="s">
        <v>1220</v>
      </c>
      <c r="F1884" s="96">
        <v>0</v>
      </c>
      <c r="G1884" s="95" t="s">
        <v>1221</v>
      </c>
      <c r="H1884" s="96">
        <v>0</v>
      </c>
      <c r="I1884" s="95" t="s">
        <v>1222</v>
      </c>
      <c r="J1884" s="96">
        <v>0</v>
      </c>
    </row>
    <row r="1885" spans="1:10" ht="39.6" customHeight="1" thickBot="1" x14ac:dyDescent="0.3">
      <c r="A1885" s="95"/>
      <c r="B1885" s="95"/>
      <c r="C1885" s="95"/>
      <c r="D1885" s="95"/>
      <c r="E1885" s="95" t="s">
        <v>1223</v>
      </c>
      <c r="F1885" s="96">
        <v>0.2</v>
      </c>
      <c r="G1885" s="95"/>
      <c r="H1885" s="144" t="s">
        <v>1224</v>
      </c>
      <c r="I1885" s="144"/>
      <c r="J1885" s="96">
        <v>0.97</v>
      </c>
    </row>
    <row r="1886" spans="1:10" ht="39.6" customHeight="1" thickTop="1" x14ac:dyDescent="0.25">
      <c r="A1886" s="97"/>
      <c r="B1886" s="97"/>
      <c r="C1886" s="97"/>
      <c r="D1886" s="97"/>
      <c r="E1886" s="97"/>
      <c r="F1886" s="97"/>
      <c r="G1886" s="97"/>
      <c r="H1886" s="97"/>
      <c r="I1886" s="97"/>
      <c r="J1886" s="97"/>
    </row>
    <row r="1887" spans="1:10" x14ac:dyDescent="0.25">
      <c r="A1887" s="83"/>
      <c r="B1887" s="71" t="s">
        <v>818</v>
      </c>
      <c r="C1887" s="83" t="s">
        <v>817</v>
      </c>
      <c r="D1887" s="83" t="s">
        <v>801</v>
      </c>
      <c r="E1887" s="145" t="s">
        <v>1213</v>
      </c>
      <c r="F1887" s="145"/>
      <c r="G1887" s="72" t="s">
        <v>816</v>
      </c>
      <c r="H1887" s="71" t="s">
        <v>815</v>
      </c>
      <c r="I1887" s="71" t="s">
        <v>814</v>
      </c>
      <c r="J1887" s="71" t="s">
        <v>800</v>
      </c>
    </row>
    <row r="1888" spans="1:10" ht="39.6" customHeight="1" x14ac:dyDescent="0.25">
      <c r="A1888" s="60" t="s">
        <v>1214</v>
      </c>
      <c r="B1888" s="59" t="s">
        <v>2270</v>
      </c>
      <c r="C1888" s="60" t="s">
        <v>811</v>
      </c>
      <c r="D1888" s="60" t="s">
        <v>2271</v>
      </c>
      <c r="E1888" s="146" t="s">
        <v>1218</v>
      </c>
      <c r="F1888" s="146"/>
      <c r="G1888" s="62" t="s">
        <v>840</v>
      </c>
      <c r="H1888" s="89">
        <v>1</v>
      </c>
      <c r="I1888" s="63">
        <v>0.2</v>
      </c>
      <c r="J1888" s="63">
        <v>0.2</v>
      </c>
    </row>
    <row r="1889" spans="1:10" ht="26.4" x14ac:dyDescent="0.25">
      <c r="A1889" s="98" t="s">
        <v>1226</v>
      </c>
      <c r="B1889" s="99" t="s">
        <v>2282</v>
      </c>
      <c r="C1889" s="98" t="s">
        <v>811</v>
      </c>
      <c r="D1889" s="98" t="s">
        <v>2283</v>
      </c>
      <c r="E1889" s="147" t="s">
        <v>1595</v>
      </c>
      <c r="F1889" s="147"/>
      <c r="G1889" s="100" t="s">
        <v>812</v>
      </c>
      <c r="H1889" s="101">
        <v>1.43E-5</v>
      </c>
      <c r="I1889" s="102">
        <v>14546.02</v>
      </c>
      <c r="J1889" s="102">
        <v>0.2</v>
      </c>
    </row>
    <row r="1890" spans="1:10" x14ac:dyDescent="0.25">
      <c r="A1890" s="95"/>
      <c r="B1890" s="95"/>
      <c r="C1890" s="95"/>
      <c r="D1890" s="95"/>
      <c r="E1890" s="95" t="s">
        <v>1220</v>
      </c>
      <c r="F1890" s="96">
        <v>0</v>
      </c>
      <c r="G1890" s="95" t="s">
        <v>1221</v>
      </c>
      <c r="H1890" s="96">
        <v>0</v>
      </c>
      <c r="I1890" s="95" t="s">
        <v>1222</v>
      </c>
      <c r="J1890" s="96">
        <v>0</v>
      </c>
    </row>
    <row r="1891" spans="1:10" ht="39.6" customHeight="1" thickBot="1" x14ac:dyDescent="0.3">
      <c r="A1891" s="95"/>
      <c r="B1891" s="95"/>
      <c r="C1891" s="95"/>
      <c r="D1891" s="95"/>
      <c r="E1891" s="95" t="s">
        <v>1223</v>
      </c>
      <c r="F1891" s="96">
        <v>0.05</v>
      </c>
      <c r="G1891" s="95"/>
      <c r="H1891" s="144" t="s">
        <v>1224</v>
      </c>
      <c r="I1891" s="144"/>
      <c r="J1891" s="96">
        <v>0.25</v>
      </c>
    </row>
    <row r="1892" spans="1:10" ht="26.4" customHeight="1" thickTop="1" x14ac:dyDescent="0.25">
      <c r="A1892" s="97"/>
      <c r="B1892" s="97"/>
      <c r="C1892" s="97"/>
      <c r="D1892" s="97"/>
      <c r="E1892" s="97"/>
      <c r="F1892" s="97"/>
      <c r="G1892" s="97"/>
      <c r="H1892" s="97"/>
      <c r="I1892" s="97"/>
      <c r="J1892" s="97"/>
    </row>
    <row r="1893" spans="1:10" x14ac:dyDescent="0.25">
      <c r="A1893" s="83"/>
      <c r="B1893" s="71" t="s">
        <v>818</v>
      </c>
      <c r="C1893" s="83" t="s">
        <v>817</v>
      </c>
      <c r="D1893" s="83" t="s">
        <v>801</v>
      </c>
      <c r="E1893" s="145" t="s">
        <v>1213</v>
      </c>
      <c r="F1893" s="145"/>
      <c r="G1893" s="72" t="s">
        <v>816</v>
      </c>
      <c r="H1893" s="71" t="s">
        <v>815</v>
      </c>
      <c r="I1893" s="71" t="s">
        <v>814</v>
      </c>
      <c r="J1893" s="71" t="s">
        <v>800</v>
      </c>
    </row>
    <row r="1894" spans="1:10" ht="26.4" customHeight="1" x14ac:dyDescent="0.25">
      <c r="A1894" s="60" t="s">
        <v>1214</v>
      </c>
      <c r="B1894" s="59" t="s">
        <v>2280</v>
      </c>
      <c r="C1894" s="60" t="s">
        <v>811</v>
      </c>
      <c r="D1894" s="60" t="s">
        <v>2281</v>
      </c>
      <c r="E1894" s="146" t="s">
        <v>1218</v>
      </c>
      <c r="F1894" s="146"/>
      <c r="G1894" s="62" t="s">
        <v>840</v>
      </c>
      <c r="H1894" s="89">
        <v>1</v>
      </c>
      <c r="I1894" s="63">
        <v>0.97</v>
      </c>
      <c r="J1894" s="63">
        <v>0.97</v>
      </c>
    </row>
    <row r="1895" spans="1:10" ht="13.8" customHeight="1" x14ac:dyDescent="0.25">
      <c r="A1895" s="98" t="s">
        <v>1226</v>
      </c>
      <c r="B1895" s="99" t="s">
        <v>2282</v>
      </c>
      <c r="C1895" s="98" t="s">
        <v>811</v>
      </c>
      <c r="D1895" s="98" t="s">
        <v>2283</v>
      </c>
      <c r="E1895" s="147" t="s">
        <v>1595</v>
      </c>
      <c r="F1895" s="147"/>
      <c r="G1895" s="100" t="s">
        <v>812</v>
      </c>
      <c r="H1895" s="101">
        <v>6.6699999999999995E-5</v>
      </c>
      <c r="I1895" s="102">
        <v>14546.02</v>
      </c>
      <c r="J1895" s="102">
        <v>0.97</v>
      </c>
    </row>
    <row r="1896" spans="1:10" x14ac:dyDescent="0.25">
      <c r="A1896" s="95"/>
      <c r="B1896" s="95"/>
      <c r="C1896" s="95"/>
      <c r="D1896" s="95"/>
      <c r="E1896" s="95" t="s">
        <v>1220</v>
      </c>
      <c r="F1896" s="96">
        <v>0</v>
      </c>
      <c r="G1896" s="95" t="s">
        <v>1221</v>
      </c>
      <c r="H1896" s="96">
        <v>0</v>
      </c>
      <c r="I1896" s="95" t="s">
        <v>1222</v>
      </c>
      <c r="J1896" s="96">
        <v>0</v>
      </c>
    </row>
    <row r="1897" spans="1:10" ht="14.4" customHeight="1" thickBot="1" x14ac:dyDescent="0.3">
      <c r="A1897" s="95"/>
      <c r="B1897" s="95"/>
      <c r="C1897" s="95"/>
      <c r="D1897" s="95"/>
      <c r="E1897" s="95" t="s">
        <v>1223</v>
      </c>
      <c r="F1897" s="96">
        <v>0.25</v>
      </c>
      <c r="G1897" s="95"/>
      <c r="H1897" s="144" t="s">
        <v>1224</v>
      </c>
      <c r="I1897" s="144"/>
      <c r="J1897" s="96">
        <v>1.22</v>
      </c>
    </row>
    <row r="1898" spans="1:10" ht="39.6" customHeight="1" thickTop="1" x14ac:dyDescent="0.25">
      <c r="A1898" s="97"/>
      <c r="B1898" s="97"/>
      <c r="C1898" s="97"/>
      <c r="D1898" s="97"/>
      <c r="E1898" s="97"/>
      <c r="F1898" s="97"/>
      <c r="G1898" s="97"/>
      <c r="H1898" s="97"/>
      <c r="I1898" s="97"/>
      <c r="J1898" s="97"/>
    </row>
    <row r="1899" spans="1:10" x14ac:dyDescent="0.25">
      <c r="A1899" s="83"/>
      <c r="B1899" s="71" t="s">
        <v>818</v>
      </c>
      <c r="C1899" s="83" t="s">
        <v>817</v>
      </c>
      <c r="D1899" s="83" t="s">
        <v>801</v>
      </c>
      <c r="E1899" s="145" t="s">
        <v>1213</v>
      </c>
      <c r="F1899" s="145"/>
      <c r="G1899" s="72" t="s">
        <v>816</v>
      </c>
      <c r="H1899" s="71" t="s">
        <v>815</v>
      </c>
      <c r="I1899" s="71" t="s">
        <v>814</v>
      </c>
      <c r="J1899" s="71" t="s">
        <v>800</v>
      </c>
    </row>
    <row r="1900" spans="1:10" ht="26.4" customHeight="1" x14ac:dyDescent="0.25">
      <c r="A1900" s="60" t="s">
        <v>1214</v>
      </c>
      <c r="B1900" s="59" t="s">
        <v>2278</v>
      </c>
      <c r="C1900" s="60" t="s">
        <v>811</v>
      </c>
      <c r="D1900" s="60" t="s">
        <v>2279</v>
      </c>
      <c r="E1900" s="146" t="s">
        <v>1218</v>
      </c>
      <c r="F1900" s="146"/>
      <c r="G1900" s="62" t="s">
        <v>840</v>
      </c>
      <c r="H1900" s="89">
        <v>1</v>
      </c>
      <c r="I1900" s="63">
        <v>5.84</v>
      </c>
      <c r="J1900" s="63">
        <v>5.84</v>
      </c>
    </row>
    <row r="1901" spans="1:10" x14ac:dyDescent="0.25">
      <c r="A1901" s="98" t="s">
        <v>1226</v>
      </c>
      <c r="B1901" s="99" t="s">
        <v>2284</v>
      </c>
      <c r="C1901" s="98" t="s">
        <v>811</v>
      </c>
      <c r="D1901" s="98" t="s">
        <v>2285</v>
      </c>
      <c r="E1901" s="147" t="s">
        <v>1229</v>
      </c>
      <c r="F1901" s="147"/>
      <c r="G1901" s="100" t="s">
        <v>1771</v>
      </c>
      <c r="H1901" s="101">
        <v>1.03</v>
      </c>
      <c r="I1901" s="102">
        <v>5.67</v>
      </c>
      <c r="J1901" s="102">
        <v>5.84</v>
      </c>
    </row>
    <row r="1902" spans="1:10" ht="14.4" customHeight="1" x14ac:dyDescent="0.25">
      <c r="A1902" s="95"/>
      <c r="B1902" s="95"/>
      <c r="C1902" s="95"/>
      <c r="D1902" s="95"/>
      <c r="E1902" s="95" t="s">
        <v>1220</v>
      </c>
      <c r="F1902" s="96">
        <v>0</v>
      </c>
      <c r="G1902" s="95" t="s">
        <v>1221</v>
      </c>
      <c r="H1902" s="96">
        <v>0</v>
      </c>
      <c r="I1902" s="95" t="s">
        <v>1222</v>
      </c>
      <c r="J1902" s="96">
        <v>0</v>
      </c>
    </row>
    <row r="1903" spans="1:10" ht="14.4" customHeight="1" thickBot="1" x14ac:dyDescent="0.3">
      <c r="A1903" s="95"/>
      <c r="B1903" s="95"/>
      <c r="C1903" s="95"/>
      <c r="D1903" s="95"/>
      <c r="E1903" s="95" t="s">
        <v>1223</v>
      </c>
      <c r="F1903" s="96">
        <v>1.53</v>
      </c>
      <c r="G1903" s="95"/>
      <c r="H1903" s="144" t="s">
        <v>1224</v>
      </c>
      <c r="I1903" s="144"/>
      <c r="J1903" s="96">
        <v>7.37</v>
      </c>
    </row>
    <row r="1904" spans="1:10" ht="14.4" thickTop="1" x14ac:dyDescent="0.25">
      <c r="A1904" s="97"/>
      <c r="B1904" s="97"/>
      <c r="C1904" s="97"/>
      <c r="D1904" s="97"/>
      <c r="E1904" s="97"/>
      <c r="F1904" s="97"/>
      <c r="G1904" s="97"/>
      <c r="H1904" s="97"/>
      <c r="I1904" s="97"/>
      <c r="J1904" s="97"/>
    </row>
    <row r="1905" spans="1:10" ht="14.4" customHeight="1" x14ac:dyDescent="0.25">
      <c r="A1905" s="83"/>
      <c r="B1905" s="71" t="s">
        <v>818</v>
      </c>
      <c r="C1905" s="83" t="s">
        <v>817</v>
      </c>
      <c r="D1905" s="83" t="s">
        <v>801</v>
      </c>
      <c r="E1905" s="145" t="s">
        <v>1213</v>
      </c>
      <c r="F1905" s="145"/>
      <c r="G1905" s="72" t="s">
        <v>816</v>
      </c>
      <c r="H1905" s="71" t="s">
        <v>815</v>
      </c>
      <c r="I1905" s="71" t="s">
        <v>814</v>
      </c>
      <c r="J1905" s="71" t="s">
        <v>800</v>
      </c>
    </row>
    <row r="1906" spans="1:10" ht="39.6" x14ac:dyDescent="0.25">
      <c r="A1906" s="60" t="s">
        <v>1214</v>
      </c>
      <c r="B1906" s="59" t="s">
        <v>2769</v>
      </c>
      <c r="C1906" s="60" t="s">
        <v>811</v>
      </c>
      <c r="D1906" s="60" t="s">
        <v>2770</v>
      </c>
      <c r="E1906" s="146" t="s">
        <v>1294</v>
      </c>
      <c r="F1906" s="146"/>
      <c r="G1906" s="62" t="s">
        <v>809</v>
      </c>
      <c r="H1906" s="89">
        <v>1</v>
      </c>
      <c r="I1906" s="63">
        <v>470.38</v>
      </c>
      <c r="J1906" s="63">
        <v>470.38</v>
      </c>
    </row>
    <row r="1907" spans="1:10" ht="26.4" customHeight="1" x14ac:dyDescent="0.25">
      <c r="A1907" s="90" t="s">
        <v>1215</v>
      </c>
      <c r="B1907" s="91" t="s">
        <v>1751</v>
      </c>
      <c r="C1907" s="90" t="s">
        <v>811</v>
      </c>
      <c r="D1907" s="90" t="s">
        <v>1752</v>
      </c>
      <c r="E1907" s="148" t="s">
        <v>1218</v>
      </c>
      <c r="F1907" s="148"/>
      <c r="G1907" s="92" t="s">
        <v>1219</v>
      </c>
      <c r="H1907" s="93">
        <v>0.82589999999999997</v>
      </c>
      <c r="I1907" s="94">
        <v>2.0499999999999998</v>
      </c>
      <c r="J1907" s="94">
        <v>1.69</v>
      </c>
    </row>
    <row r="1908" spans="1:10" ht="13.8" customHeight="1" x14ac:dyDescent="0.25">
      <c r="A1908" s="90" t="s">
        <v>1215</v>
      </c>
      <c r="B1908" s="91" t="s">
        <v>1244</v>
      </c>
      <c r="C1908" s="90" t="s">
        <v>811</v>
      </c>
      <c r="D1908" s="90" t="s">
        <v>1245</v>
      </c>
      <c r="E1908" s="148" t="s">
        <v>1239</v>
      </c>
      <c r="F1908" s="148"/>
      <c r="G1908" s="92" t="s">
        <v>840</v>
      </c>
      <c r="H1908" s="93">
        <v>2.5333000000000001</v>
      </c>
      <c r="I1908" s="94">
        <v>20.13</v>
      </c>
      <c r="J1908" s="94">
        <v>50.99</v>
      </c>
    </row>
    <row r="1909" spans="1:10" ht="14.4" customHeight="1" x14ac:dyDescent="0.25">
      <c r="A1909" s="90" t="s">
        <v>1215</v>
      </c>
      <c r="B1909" s="91" t="s">
        <v>1749</v>
      </c>
      <c r="C1909" s="90" t="s">
        <v>811</v>
      </c>
      <c r="D1909" s="90" t="s">
        <v>1750</v>
      </c>
      <c r="E1909" s="148" t="s">
        <v>1218</v>
      </c>
      <c r="F1909" s="148"/>
      <c r="G1909" s="92" t="s">
        <v>1726</v>
      </c>
      <c r="H1909" s="93">
        <v>0.77869999999999995</v>
      </c>
      <c r="I1909" s="94">
        <v>0.35</v>
      </c>
      <c r="J1909" s="94">
        <v>0.27</v>
      </c>
    </row>
    <row r="1910" spans="1:10" ht="26.4" x14ac:dyDescent="0.25">
      <c r="A1910" s="90" t="s">
        <v>1215</v>
      </c>
      <c r="B1910" s="91" t="s">
        <v>1753</v>
      </c>
      <c r="C1910" s="90" t="s">
        <v>811</v>
      </c>
      <c r="D1910" s="90" t="s">
        <v>1754</v>
      </c>
      <c r="E1910" s="148" t="s">
        <v>1239</v>
      </c>
      <c r="F1910" s="148"/>
      <c r="G1910" s="92" t="s">
        <v>840</v>
      </c>
      <c r="H1910" s="93">
        <v>1.6046</v>
      </c>
      <c r="I1910" s="94">
        <v>24.73</v>
      </c>
      <c r="J1910" s="94">
        <v>39.68</v>
      </c>
    </row>
    <row r="1911" spans="1:10" ht="26.4" x14ac:dyDescent="0.25">
      <c r="A1911" s="98" t="s">
        <v>1226</v>
      </c>
      <c r="B1911" s="99" t="s">
        <v>1788</v>
      </c>
      <c r="C1911" s="98" t="s">
        <v>811</v>
      </c>
      <c r="D1911" s="98" t="s">
        <v>1789</v>
      </c>
      <c r="E1911" s="147" t="s">
        <v>1229</v>
      </c>
      <c r="F1911" s="147"/>
      <c r="G1911" s="100" t="s">
        <v>809</v>
      </c>
      <c r="H1911" s="101">
        <v>0.58720000000000006</v>
      </c>
      <c r="I1911" s="102">
        <v>95.96</v>
      </c>
      <c r="J1911" s="102">
        <v>56.34</v>
      </c>
    </row>
    <row r="1912" spans="1:10" ht="26.4" x14ac:dyDescent="0.25">
      <c r="A1912" s="98" t="s">
        <v>1226</v>
      </c>
      <c r="B1912" s="99" t="s">
        <v>1606</v>
      </c>
      <c r="C1912" s="98" t="s">
        <v>811</v>
      </c>
      <c r="D1912" s="98" t="s">
        <v>1607</v>
      </c>
      <c r="E1912" s="147" t="s">
        <v>1229</v>
      </c>
      <c r="F1912" s="147"/>
      <c r="G1912" s="100" t="s">
        <v>809</v>
      </c>
      <c r="H1912" s="101">
        <v>0.75580000000000003</v>
      </c>
      <c r="I1912" s="102">
        <v>100.5</v>
      </c>
      <c r="J1912" s="102">
        <v>75.95</v>
      </c>
    </row>
    <row r="1913" spans="1:10" ht="39.6" customHeight="1" x14ac:dyDescent="0.25">
      <c r="A1913" s="98" t="s">
        <v>1226</v>
      </c>
      <c r="B1913" s="99" t="s">
        <v>1604</v>
      </c>
      <c r="C1913" s="98" t="s">
        <v>811</v>
      </c>
      <c r="D1913" s="98" t="s">
        <v>1605</v>
      </c>
      <c r="E1913" s="147" t="s">
        <v>1229</v>
      </c>
      <c r="F1913" s="147"/>
      <c r="G1913" s="100" t="s">
        <v>836</v>
      </c>
      <c r="H1913" s="101">
        <v>322.97770000000003</v>
      </c>
      <c r="I1913" s="102">
        <v>0.76</v>
      </c>
      <c r="J1913" s="102">
        <v>245.46</v>
      </c>
    </row>
    <row r="1914" spans="1:10" x14ac:dyDescent="0.25">
      <c r="A1914" s="95"/>
      <c r="B1914" s="95"/>
      <c r="C1914" s="95"/>
      <c r="D1914" s="95"/>
      <c r="E1914" s="95" t="s">
        <v>1220</v>
      </c>
      <c r="F1914" s="96">
        <v>65.900000000000006</v>
      </c>
      <c r="G1914" s="95" t="s">
        <v>1221</v>
      </c>
      <c r="H1914" s="96">
        <v>0</v>
      </c>
      <c r="I1914" s="95" t="s">
        <v>1222</v>
      </c>
      <c r="J1914" s="96">
        <v>65.900000000000006</v>
      </c>
    </row>
    <row r="1915" spans="1:10" ht="14.4" customHeight="1" thickBot="1" x14ac:dyDescent="0.3">
      <c r="A1915" s="95"/>
      <c r="B1915" s="95"/>
      <c r="C1915" s="95"/>
      <c r="D1915" s="95"/>
      <c r="E1915" s="95" t="s">
        <v>1223</v>
      </c>
      <c r="F1915" s="96">
        <v>123.42</v>
      </c>
      <c r="G1915" s="95"/>
      <c r="H1915" s="144" t="s">
        <v>1224</v>
      </c>
      <c r="I1915" s="144"/>
      <c r="J1915" s="96">
        <v>593.79999999999995</v>
      </c>
    </row>
    <row r="1916" spans="1:10" ht="39.6" customHeight="1" thickTop="1" x14ac:dyDescent="0.25">
      <c r="A1916" s="97"/>
      <c r="B1916" s="97"/>
      <c r="C1916" s="97"/>
      <c r="D1916" s="97"/>
      <c r="E1916" s="97"/>
      <c r="F1916" s="97"/>
      <c r="G1916" s="97"/>
      <c r="H1916" s="97"/>
      <c r="I1916" s="97"/>
      <c r="J1916" s="97"/>
    </row>
    <row r="1917" spans="1:10" x14ac:dyDescent="0.25">
      <c r="A1917" s="83"/>
      <c r="B1917" s="71" t="s">
        <v>818</v>
      </c>
      <c r="C1917" s="83" t="s">
        <v>817</v>
      </c>
      <c r="D1917" s="83" t="s">
        <v>801</v>
      </c>
      <c r="E1917" s="145" t="s">
        <v>1213</v>
      </c>
      <c r="F1917" s="145"/>
      <c r="G1917" s="72" t="s">
        <v>816</v>
      </c>
      <c r="H1917" s="71" t="s">
        <v>815</v>
      </c>
      <c r="I1917" s="71" t="s">
        <v>814</v>
      </c>
      <c r="J1917" s="71" t="s">
        <v>800</v>
      </c>
    </row>
    <row r="1918" spans="1:10" ht="14.4" customHeight="1" x14ac:dyDescent="0.25">
      <c r="A1918" s="60" t="s">
        <v>1214</v>
      </c>
      <c r="B1918" s="59" t="s">
        <v>1830</v>
      </c>
      <c r="C1918" s="60" t="s">
        <v>811</v>
      </c>
      <c r="D1918" s="60" t="s">
        <v>1831</v>
      </c>
      <c r="E1918" s="146" t="s">
        <v>1294</v>
      </c>
      <c r="F1918" s="146"/>
      <c r="G1918" s="62" t="s">
        <v>809</v>
      </c>
      <c r="H1918" s="89">
        <v>1</v>
      </c>
      <c r="I1918" s="63">
        <v>457.21</v>
      </c>
      <c r="J1918" s="63">
        <v>457.21</v>
      </c>
    </row>
    <row r="1919" spans="1:10" ht="39.6" customHeight="1" x14ac:dyDescent="0.25">
      <c r="A1919" s="90" t="s">
        <v>1215</v>
      </c>
      <c r="B1919" s="91" t="s">
        <v>1858</v>
      </c>
      <c r="C1919" s="90" t="s">
        <v>811</v>
      </c>
      <c r="D1919" s="90" t="s">
        <v>1859</v>
      </c>
      <c r="E1919" s="148" t="s">
        <v>1218</v>
      </c>
      <c r="F1919" s="148"/>
      <c r="G1919" s="92" t="s">
        <v>1726</v>
      </c>
      <c r="H1919" s="93">
        <v>0.61970000000000003</v>
      </c>
      <c r="I1919" s="94">
        <v>1.44</v>
      </c>
      <c r="J1919" s="94">
        <v>0.89</v>
      </c>
    </row>
    <row r="1920" spans="1:10" ht="26.4" x14ac:dyDescent="0.25">
      <c r="A1920" s="90" t="s">
        <v>1215</v>
      </c>
      <c r="B1920" s="91" t="s">
        <v>1244</v>
      </c>
      <c r="C1920" s="90" t="s">
        <v>811</v>
      </c>
      <c r="D1920" s="90" t="s">
        <v>1245</v>
      </c>
      <c r="E1920" s="148" t="s">
        <v>1239</v>
      </c>
      <c r="F1920" s="148"/>
      <c r="G1920" s="92" t="s">
        <v>840</v>
      </c>
      <c r="H1920" s="93">
        <v>2.0266999999999999</v>
      </c>
      <c r="I1920" s="94">
        <v>20.13</v>
      </c>
      <c r="J1920" s="94">
        <v>40.79</v>
      </c>
    </row>
    <row r="1921" spans="1:10" ht="39.6" customHeight="1" x14ac:dyDescent="0.25">
      <c r="A1921" s="90" t="s">
        <v>1215</v>
      </c>
      <c r="B1921" s="91" t="s">
        <v>1753</v>
      </c>
      <c r="C1921" s="90" t="s">
        <v>811</v>
      </c>
      <c r="D1921" s="90" t="s">
        <v>1754</v>
      </c>
      <c r="E1921" s="148" t="s">
        <v>1239</v>
      </c>
      <c r="F1921" s="148"/>
      <c r="G1921" s="92" t="s">
        <v>840</v>
      </c>
      <c r="H1921" s="93">
        <v>1.2767999999999999</v>
      </c>
      <c r="I1921" s="94">
        <v>24.73</v>
      </c>
      <c r="J1921" s="94">
        <v>31.57</v>
      </c>
    </row>
    <row r="1922" spans="1:10" ht="39.6" customHeight="1" x14ac:dyDescent="0.25">
      <c r="A1922" s="90" t="s">
        <v>1215</v>
      </c>
      <c r="B1922" s="91" t="s">
        <v>1862</v>
      </c>
      <c r="C1922" s="90" t="s">
        <v>811</v>
      </c>
      <c r="D1922" s="90" t="s">
        <v>1863</v>
      </c>
      <c r="E1922" s="148" t="s">
        <v>1218</v>
      </c>
      <c r="F1922" s="148"/>
      <c r="G1922" s="92" t="s">
        <v>1219</v>
      </c>
      <c r="H1922" s="93">
        <v>0.65720000000000001</v>
      </c>
      <c r="I1922" s="94">
        <v>5.54</v>
      </c>
      <c r="J1922" s="94">
        <v>3.64</v>
      </c>
    </row>
    <row r="1923" spans="1:10" ht="26.4" x14ac:dyDescent="0.25">
      <c r="A1923" s="98" t="s">
        <v>1226</v>
      </c>
      <c r="B1923" s="99" t="s">
        <v>1606</v>
      </c>
      <c r="C1923" s="98" t="s">
        <v>811</v>
      </c>
      <c r="D1923" s="98" t="s">
        <v>1607</v>
      </c>
      <c r="E1923" s="147" t="s">
        <v>1229</v>
      </c>
      <c r="F1923" s="147"/>
      <c r="G1923" s="100" t="s">
        <v>809</v>
      </c>
      <c r="H1923" s="101">
        <v>0.76090000000000002</v>
      </c>
      <c r="I1923" s="102">
        <v>100.5</v>
      </c>
      <c r="J1923" s="102">
        <v>76.47</v>
      </c>
    </row>
    <row r="1924" spans="1:10" ht="26.4" x14ac:dyDescent="0.25">
      <c r="A1924" s="98" t="s">
        <v>1226</v>
      </c>
      <c r="B1924" s="99" t="s">
        <v>1788</v>
      </c>
      <c r="C1924" s="98" t="s">
        <v>811</v>
      </c>
      <c r="D1924" s="98" t="s">
        <v>1789</v>
      </c>
      <c r="E1924" s="147" t="s">
        <v>1229</v>
      </c>
      <c r="F1924" s="147"/>
      <c r="G1924" s="100" t="s">
        <v>809</v>
      </c>
      <c r="H1924" s="101">
        <v>0.59119999999999995</v>
      </c>
      <c r="I1924" s="102">
        <v>95.96</v>
      </c>
      <c r="J1924" s="102">
        <v>56.73</v>
      </c>
    </row>
    <row r="1925" spans="1:10" x14ac:dyDescent="0.25">
      <c r="A1925" s="98" t="s">
        <v>1226</v>
      </c>
      <c r="B1925" s="99" t="s">
        <v>1604</v>
      </c>
      <c r="C1925" s="98" t="s">
        <v>811</v>
      </c>
      <c r="D1925" s="98" t="s">
        <v>1605</v>
      </c>
      <c r="E1925" s="147" t="s">
        <v>1229</v>
      </c>
      <c r="F1925" s="147"/>
      <c r="G1925" s="100" t="s">
        <v>836</v>
      </c>
      <c r="H1925" s="101">
        <v>325.15890000000002</v>
      </c>
      <c r="I1925" s="102">
        <v>0.76</v>
      </c>
      <c r="J1925" s="102">
        <v>247.12</v>
      </c>
    </row>
    <row r="1926" spans="1:10" ht="14.4" customHeight="1" x14ac:dyDescent="0.25">
      <c r="A1926" s="95"/>
      <c r="B1926" s="95"/>
      <c r="C1926" s="95"/>
      <c r="D1926" s="95"/>
      <c r="E1926" s="95" t="s">
        <v>1220</v>
      </c>
      <c r="F1926" s="96">
        <v>52.58</v>
      </c>
      <c r="G1926" s="95" t="s">
        <v>1221</v>
      </c>
      <c r="H1926" s="96">
        <v>0</v>
      </c>
      <c r="I1926" s="95" t="s">
        <v>1222</v>
      </c>
      <c r="J1926" s="96">
        <v>52.58</v>
      </c>
    </row>
    <row r="1927" spans="1:10" ht="14.4" customHeight="1" thickBot="1" x14ac:dyDescent="0.3">
      <c r="A1927" s="95"/>
      <c r="B1927" s="95"/>
      <c r="C1927" s="95"/>
      <c r="D1927" s="95"/>
      <c r="E1927" s="95" t="s">
        <v>1223</v>
      </c>
      <c r="F1927" s="96">
        <v>119.97</v>
      </c>
      <c r="G1927" s="95"/>
      <c r="H1927" s="144" t="s">
        <v>1224</v>
      </c>
      <c r="I1927" s="144"/>
      <c r="J1927" s="96">
        <v>577.17999999999995</v>
      </c>
    </row>
    <row r="1928" spans="1:10" ht="14.4" thickTop="1" x14ac:dyDescent="0.25">
      <c r="A1928" s="97"/>
      <c r="B1928" s="97"/>
      <c r="C1928" s="97"/>
      <c r="D1928" s="97"/>
      <c r="E1928" s="97"/>
      <c r="F1928" s="97"/>
      <c r="G1928" s="97"/>
      <c r="H1928" s="97"/>
      <c r="I1928" s="97"/>
      <c r="J1928" s="97"/>
    </row>
    <row r="1929" spans="1:10" ht="26.4" customHeight="1" x14ac:dyDescent="0.25">
      <c r="A1929" s="83"/>
      <c r="B1929" s="71" t="s">
        <v>818</v>
      </c>
      <c r="C1929" s="83" t="s">
        <v>817</v>
      </c>
      <c r="D1929" s="83" t="s">
        <v>801</v>
      </c>
      <c r="E1929" s="145" t="s">
        <v>1213</v>
      </c>
      <c r="F1929" s="145"/>
      <c r="G1929" s="72" t="s">
        <v>816</v>
      </c>
      <c r="H1929" s="71" t="s">
        <v>815</v>
      </c>
      <c r="I1929" s="71" t="s">
        <v>814</v>
      </c>
      <c r="J1929" s="71" t="s">
        <v>800</v>
      </c>
    </row>
    <row r="1930" spans="1:10" ht="26.4" customHeight="1" x14ac:dyDescent="0.25">
      <c r="A1930" s="60" t="s">
        <v>1214</v>
      </c>
      <c r="B1930" s="59" t="s">
        <v>2286</v>
      </c>
      <c r="C1930" s="60" t="s">
        <v>811</v>
      </c>
      <c r="D1930" s="60" t="s">
        <v>2287</v>
      </c>
      <c r="E1930" s="146" t="s">
        <v>1294</v>
      </c>
      <c r="F1930" s="146"/>
      <c r="G1930" s="62" t="s">
        <v>809</v>
      </c>
      <c r="H1930" s="89">
        <v>1</v>
      </c>
      <c r="I1930" s="63">
        <v>482.94</v>
      </c>
      <c r="J1930" s="63">
        <v>482.94</v>
      </c>
    </row>
    <row r="1931" spans="1:10" ht="14.4" customHeight="1" x14ac:dyDescent="0.25">
      <c r="A1931" s="90" t="s">
        <v>1215</v>
      </c>
      <c r="B1931" s="91" t="s">
        <v>1753</v>
      </c>
      <c r="C1931" s="90" t="s">
        <v>811</v>
      </c>
      <c r="D1931" s="90" t="s">
        <v>1754</v>
      </c>
      <c r="E1931" s="148" t="s">
        <v>1239</v>
      </c>
      <c r="F1931" s="148"/>
      <c r="G1931" s="92" t="s">
        <v>840</v>
      </c>
      <c r="H1931" s="93">
        <v>1.2501</v>
      </c>
      <c r="I1931" s="94">
        <v>24.73</v>
      </c>
      <c r="J1931" s="94">
        <v>30.91</v>
      </c>
    </row>
    <row r="1932" spans="1:10" ht="26.4" x14ac:dyDescent="0.25">
      <c r="A1932" s="90" t="s">
        <v>1215</v>
      </c>
      <c r="B1932" s="91" t="s">
        <v>1244</v>
      </c>
      <c r="C1932" s="90" t="s">
        <v>811</v>
      </c>
      <c r="D1932" s="90" t="s">
        <v>1245</v>
      </c>
      <c r="E1932" s="148" t="s">
        <v>1239</v>
      </c>
      <c r="F1932" s="148"/>
      <c r="G1932" s="92" t="s">
        <v>840</v>
      </c>
      <c r="H1932" s="93">
        <v>1.9792000000000001</v>
      </c>
      <c r="I1932" s="94">
        <v>20.13</v>
      </c>
      <c r="J1932" s="94">
        <v>39.840000000000003</v>
      </c>
    </row>
    <row r="1933" spans="1:10" ht="39.6" customHeight="1" x14ac:dyDescent="0.25">
      <c r="A1933" s="90" t="s">
        <v>1215</v>
      </c>
      <c r="B1933" s="91" t="s">
        <v>1862</v>
      </c>
      <c r="C1933" s="90" t="s">
        <v>811</v>
      </c>
      <c r="D1933" s="90" t="s">
        <v>1863</v>
      </c>
      <c r="E1933" s="148" t="s">
        <v>1218</v>
      </c>
      <c r="F1933" s="148"/>
      <c r="G1933" s="92" t="s">
        <v>1219</v>
      </c>
      <c r="H1933" s="93">
        <v>0.64339999999999997</v>
      </c>
      <c r="I1933" s="94">
        <v>5.54</v>
      </c>
      <c r="J1933" s="94">
        <v>3.56</v>
      </c>
    </row>
    <row r="1934" spans="1:10" ht="14.4" customHeight="1" x14ac:dyDescent="0.25">
      <c r="A1934" s="90" t="s">
        <v>1215</v>
      </c>
      <c r="B1934" s="91" t="s">
        <v>1858</v>
      </c>
      <c r="C1934" s="90" t="s">
        <v>811</v>
      </c>
      <c r="D1934" s="90" t="s">
        <v>1859</v>
      </c>
      <c r="E1934" s="148" t="s">
        <v>1218</v>
      </c>
      <c r="F1934" s="148"/>
      <c r="G1934" s="92" t="s">
        <v>1726</v>
      </c>
      <c r="H1934" s="93">
        <v>0.60670000000000002</v>
      </c>
      <c r="I1934" s="94">
        <v>1.44</v>
      </c>
      <c r="J1934" s="94">
        <v>0.87</v>
      </c>
    </row>
    <row r="1935" spans="1:10" ht="26.4" x14ac:dyDescent="0.25">
      <c r="A1935" s="98" t="s">
        <v>1226</v>
      </c>
      <c r="B1935" s="99" t="s">
        <v>1606</v>
      </c>
      <c r="C1935" s="98" t="s">
        <v>811</v>
      </c>
      <c r="D1935" s="98" t="s">
        <v>1607</v>
      </c>
      <c r="E1935" s="147" t="s">
        <v>1229</v>
      </c>
      <c r="F1935" s="147"/>
      <c r="G1935" s="100" t="s">
        <v>809</v>
      </c>
      <c r="H1935" s="101">
        <v>0.72750000000000004</v>
      </c>
      <c r="I1935" s="102">
        <v>100.5</v>
      </c>
      <c r="J1935" s="102">
        <v>73.11</v>
      </c>
    </row>
    <row r="1936" spans="1:10" x14ac:dyDescent="0.25">
      <c r="A1936" s="98" t="s">
        <v>1226</v>
      </c>
      <c r="B1936" s="99" t="s">
        <v>1604</v>
      </c>
      <c r="C1936" s="98" t="s">
        <v>811</v>
      </c>
      <c r="D1936" s="98" t="s">
        <v>1605</v>
      </c>
      <c r="E1936" s="147" t="s">
        <v>1229</v>
      </c>
      <c r="F1936" s="147"/>
      <c r="G1936" s="100" t="s">
        <v>836</v>
      </c>
      <c r="H1936" s="101">
        <v>364.94330000000002</v>
      </c>
      <c r="I1936" s="102">
        <v>0.76</v>
      </c>
      <c r="J1936" s="102">
        <v>277.35000000000002</v>
      </c>
    </row>
    <row r="1937" spans="1:10" ht="26.4" x14ac:dyDescent="0.25">
      <c r="A1937" s="98" t="s">
        <v>1226</v>
      </c>
      <c r="B1937" s="99" t="s">
        <v>1788</v>
      </c>
      <c r="C1937" s="98" t="s">
        <v>811</v>
      </c>
      <c r="D1937" s="98" t="s">
        <v>1789</v>
      </c>
      <c r="E1937" s="147" t="s">
        <v>1229</v>
      </c>
      <c r="F1937" s="147"/>
      <c r="G1937" s="100" t="s">
        <v>809</v>
      </c>
      <c r="H1937" s="101">
        <v>0.59719999999999995</v>
      </c>
      <c r="I1937" s="102">
        <v>95.96</v>
      </c>
      <c r="J1937" s="102">
        <v>57.3</v>
      </c>
    </row>
    <row r="1938" spans="1:10" ht="26.4" customHeight="1" x14ac:dyDescent="0.25">
      <c r="A1938" s="95"/>
      <c r="B1938" s="95"/>
      <c r="C1938" s="95"/>
      <c r="D1938" s="95"/>
      <c r="E1938" s="95" t="s">
        <v>1220</v>
      </c>
      <c r="F1938" s="96">
        <v>51.42</v>
      </c>
      <c r="G1938" s="95" t="s">
        <v>1221</v>
      </c>
      <c r="H1938" s="96">
        <v>0</v>
      </c>
      <c r="I1938" s="95" t="s">
        <v>1222</v>
      </c>
      <c r="J1938" s="96">
        <v>51.42</v>
      </c>
    </row>
    <row r="1939" spans="1:10" ht="26.4" customHeight="1" thickBot="1" x14ac:dyDescent="0.3">
      <c r="A1939" s="95"/>
      <c r="B1939" s="95"/>
      <c r="C1939" s="95"/>
      <c r="D1939" s="95"/>
      <c r="E1939" s="95" t="s">
        <v>1223</v>
      </c>
      <c r="F1939" s="96">
        <v>126.72</v>
      </c>
      <c r="G1939" s="95"/>
      <c r="H1939" s="144" t="s">
        <v>1224</v>
      </c>
      <c r="I1939" s="144"/>
      <c r="J1939" s="96">
        <v>609.66</v>
      </c>
    </row>
    <row r="1940" spans="1:10" ht="39.6" customHeight="1" thickTop="1" x14ac:dyDescent="0.25">
      <c r="A1940" s="97"/>
      <c r="B1940" s="97"/>
      <c r="C1940" s="97"/>
      <c r="D1940" s="97"/>
      <c r="E1940" s="97"/>
      <c r="F1940" s="97"/>
      <c r="G1940" s="97"/>
      <c r="H1940" s="97"/>
      <c r="I1940" s="97"/>
      <c r="J1940" s="97"/>
    </row>
    <row r="1941" spans="1:10" x14ac:dyDescent="0.25">
      <c r="A1941" s="83"/>
      <c r="B1941" s="71" t="s">
        <v>818</v>
      </c>
      <c r="C1941" s="83" t="s">
        <v>817</v>
      </c>
      <c r="D1941" s="83" t="s">
        <v>801</v>
      </c>
      <c r="E1941" s="145" t="s">
        <v>1213</v>
      </c>
      <c r="F1941" s="145"/>
      <c r="G1941" s="72" t="s">
        <v>816</v>
      </c>
      <c r="H1941" s="71" t="s">
        <v>815</v>
      </c>
      <c r="I1941" s="71" t="s">
        <v>814</v>
      </c>
      <c r="J1941" s="71" t="s">
        <v>800</v>
      </c>
    </row>
    <row r="1942" spans="1:10" ht="26.4" customHeight="1" x14ac:dyDescent="0.25">
      <c r="A1942" s="60" t="s">
        <v>1214</v>
      </c>
      <c r="B1942" s="59" t="s">
        <v>2288</v>
      </c>
      <c r="C1942" s="60" t="s">
        <v>811</v>
      </c>
      <c r="D1942" s="60" t="s">
        <v>2289</v>
      </c>
      <c r="E1942" s="146" t="s">
        <v>1294</v>
      </c>
      <c r="F1942" s="146"/>
      <c r="G1942" s="62" t="s">
        <v>809</v>
      </c>
      <c r="H1942" s="89">
        <v>1</v>
      </c>
      <c r="I1942" s="63">
        <v>500.26</v>
      </c>
      <c r="J1942" s="63">
        <v>500.26</v>
      </c>
    </row>
    <row r="1943" spans="1:10" ht="26.4" x14ac:dyDescent="0.25">
      <c r="A1943" s="90" t="s">
        <v>1215</v>
      </c>
      <c r="B1943" s="91" t="s">
        <v>1753</v>
      </c>
      <c r="C1943" s="90" t="s">
        <v>811</v>
      </c>
      <c r="D1943" s="90" t="s">
        <v>1754</v>
      </c>
      <c r="E1943" s="148" t="s">
        <v>1239</v>
      </c>
      <c r="F1943" s="148"/>
      <c r="G1943" s="92" t="s">
        <v>840</v>
      </c>
      <c r="H1943" s="93">
        <v>1.24</v>
      </c>
      <c r="I1943" s="94">
        <v>24.73</v>
      </c>
      <c r="J1943" s="94">
        <v>30.66</v>
      </c>
    </row>
    <row r="1944" spans="1:10" ht="14.4" customHeight="1" x14ac:dyDescent="0.25">
      <c r="A1944" s="90" t="s">
        <v>1215</v>
      </c>
      <c r="B1944" s="91" t="s">
        <v>1862</v>
      </c>
      <c r="C1944" s="90" t="s">
        <v>811</v>
      </c>
      <c r="D1944" s="90" t="s">
        <v>1863</v>
      </c>
      <c r="E1944" s="148" t="s">
        <v>1218</v>
      </c>
      <c r="F1944" s="148"/>
      <c r="G1944" s="92" t="s">
        <v>1219</v>
      </c>
      <c r="H1944" s="93">
        <v>0.63819999999999999</v>
      </c>
      <c r="I1944" s="94">
        <v>5.54</v>
      </c>
      <c r="J1944" s="94">
        <v>3.53</v>
      </c>
    </row>
    <row r="1945" spans="1:10" ht="39.6" customHeight="1" x14ac:dyDescent="0.25">
      <c r="A1945" s="90" t="s">
        <v>1215</v>
      </c>
      <c r="B1945" s="91" t="s">
        <v>1858</v>
      </c>
      <c r="C1945" s="90" t="s">
        <v>811</v>
      </c>
      <c r="D1945" s="90" t="s">
        <v>1859</v>
      </c>
      <c r="E1945" s="148" t="s">
        <v>1218</v>
      </c>
      <c r="F1945" s="148"/>
      <c r="G1945" s="92" t="s">
        <v>1726</v>
      </c>
      <c r="H1945" s="93">
        <v>0.6018</v>
      </c>
      <c r="I1945" s="94">
        <v>1.44</v>
      </c>
      <c r="J1945" s="94">
        <v>0.86</v>
      </c>
    </row>
    <row r="1946" spans="1:10" ht="26.4" x14ac:dyDescent="0.25">
      <c r="A1946" s="90" t="s">
        <v>1215</v>
      </c>
      <c r="B1946" s="91" t="s">
        <v>1244</v>
      </c>
      <c r="C1946" s="90" t="s">
        <v>811</v>
      </c>
      <c r="D1946" s="90" t="s">
        <v>1245</v>
      </c>
      <c r="E1946" s="148" t="s">
        <v>1239</v>
      </c>
      <c r="F1946" s="148"/>
      <c r="G1946" s="92" t="s">
        <v>840</v>
      </c>
      <c r="H1946" s="93">
        <v>1.9633</v>
      </c>
      <c r="I1946" s="94">
        <v>20.13</v>
      </c>
      <c r="J1946" s="94">
        <v>39.520000000000003</v>
      </c>
    </row>
    <row r="1947" spans="1:10" ht="39.6" customHeight="1" x14ac:dyDescent="0.25">
      <c r="A1947" s="98" t="s">
        <v>1226</v>
      </c>
      <c r="B1947" s="99" t="s">
        <v>1788</v>
      </c>
      <c r="C1947" s="98" t="s">
        <v>811</v>
      </c>
      <c r="D1947" s="98" t="s">
        <v>1789</v>
      </c>
      <c r="E1947" s="147" t="s">
        <v>1229</v>
      </c>
      <c r="F1947" s="147"/>
      <c r="G1947" s="100" t="s">
        <v>809</v>
      </c>
      <c r="H1947" s="101">
        <v>0.5927</v>
      </c>
      <c r="I1947" s="102">
        <v>95.96</v>
      </c>
      <c r="J1947" s="102">
        <v>56.87</v>
      </c>
    </row>
    <row r="1948" spans="1:10" ht="26.4" customHeight="1" x14ac:dyDescent="0.25">
      <c r="A1948" s="98" t="s">
        <v>1226</v>
      </c>
      <c r="B1948" s="99" t="s">
        <v>1604</v>
      </c>
      <c r="C1948" s="98" t="s">
        <v>811</v>
      </c>
      <c r="D1948" s="98" t="s">
        <v>1605</v>
      </c>
      <c r="E1948" s="147" t="s">
        <v>1229</v>
      </c>
      <c r="F1948" s="147"/>
      <c r="G1948" s="100" t="s">
        <v>836</v>
      </c>
      <c r="H1948" s="101">
        <v>391.16629999999998</v>
      </c>
      <c r="I1948" s="102">
        <v>0.76</v>
      </c>
      <c r="J1948" s="102">
        <v>297.27999999999997</v>
      </c>
    </row>
    <row r="1949" spans="1:10" ht="26.4" x14ac:dyDescent="0.25">
      <c r="A1949" s="98" t="s">
        <v>1226</v>
      </c>
      <c r="B1949" s="99" t="s">
        <v>1606</v>
      </c>
      <c r="C1949" s="98" t="s">
        <v>811</v>
      </c>
      <c r="D1949" s="98" t="s">
        <v>1607</v>
      </c>
      <c r="E1949" s="147" t="s">
        <v>1229</v>
      </c>
      <c r="F1949" s="147"/>
      <c r="G1949" s="100" t="s">
        <v>809</v>
      </c>
      <c r="H1949" s="101">
        <v>0.71189999999999998</v>
      </c>
      <c r="I1949" s="102">
        <v>100.5</v>
      </c>
      <c r="J1949" s="102">
        <v>71.540000000000006</v>
      </c>
    </row>
    <row r="1950" spans="1:10" ht="14.4" customHeight="1" x14ac:dyDescent="0.25">
      <c r="A1950" s="95"/>
      <c r="B1950" s="95"/>
      <c r="C1950" s="95"/>
      <c r="D1950" s="95"/>
      <c r="E1950" s="95" t="s">
        <v>1220</v>
      </c>
      <c r="F1950" s="96">
        <v>51</v>
      </c>
      <c r="G1950" s="95" t="s">
        <v>1221</v>
      </c>
      <c r="H1950" s="96">
        <v>0</v>
      </c>
      <c r="I1950" s="95" t="s">
        <v>1222</v>
      </c>
      <c r="J1950" s="96">
        <v>51</v>
      </c>
    </row>
    <row r="1951" spans="1:10" ht="14.4" customHeight="1" thickBot="1" x14ac:dyDescent="0.3">
      <c r="A1951" s="95"/>
      <c r="B1951" s="95"/>
      <c r="C1951" s="95"/>
      <c r="D1951" s="95"/>
      <c r="E1951" s="95" t="s">
        <v>1223</v>
      </c>
      <c r="F1951" s="96">
        <v>131.26</v>
      </c>
      <c r="G1951" s="95"/>
      <c r="H1951" s="144" t="s">
        <v>1224</v>
      </c>
      <c r="I1951" s="144"/>
      <c r="J1951" s="96">
        <v>631.52</v>
      </c>
    </row>
    <row r="1952" spans="1:10" ht="14.4" customHeight="1" thickTop="1" x14ac:dyDescent="0.25">
      <c r="A1952" s="97"/>
      <c r="B1952" s="97"/>
      <c r="C1952" s="97"/>
      <c r="D1952" s="97"/>
      <c r="E1952" s="97"/>
      <c r="F1952" s="97"/>
      <c r="G1952" s="97"/>
      <c r="H1952" s="97"/>
      <c r="I1952" s="97"/>
      <c r="J1952" s="97"/>
    </row>
    <row r="1953" spans="1:10" ht="26.4" customHeight="1" x14ac:dyDescent="0.25">
      <c r="A1953" s="83"/>
      <c r="B1953" s="71" t="s">
        <v>818</v>
      </c>
      <c r="C1953" s="83" t="s">
        <v>817</v>
      </c>
      <c r="D1953" s="83" t="s">
        <v>801</v>
      </c>
      <c r="E1953" s="145" t="s">
        <v>1213</v>
      </c>
      <c r="F1953" s="145"/>
      <c r="G1953" s="72" t="s">
        <v>816</v>
      </c>
      <c r="H1953" s="71" t="s">
        <v>815</v>
      </c>
      <c r="I1953" s="71" t="s">
        <v>814</v>
      </c>
      <c r="J1953" s="71" t="s">
        <v>800</v>
      </c>
    </row>
    <row r="1954" spans="1:10" ht="26.4" customHeight="1" x14ac:dyDescent="0.25">
      <c r="A1954" s="60" t="s">
        <v>1214</v>
      </c>
      <c r="B1954" s="59" t="s">
        <v>2106</v>
      </c>
      <c r="C1954" s="60" t="s">
        <v>811</v>
      </c>
      <c r="D1954" s="60" t="s">
        <v>2107</v>
      </c>
      <c r="E1954" s="146" t="s">
        <v>1218</v>
      </c>
      <c r="F1954" s="146"/>
      <c r="G1954" s="62" t="s">
        <v>1726</v>
      </c>
      <c r="H1954" s="89">
        <v>1</v>
      </c>
      <c r="I1954" s="63">
        <v>1.22</v>
      </c>
      <c r="J1954" s="63">
        <v>1.22</v>
      </c>
    </row>
    <row r="1955" spans="1:10" ht="26.4" customHeight="1" x14ac:dyDescent="0.25">
      <c r="A1955" s="90" t="s">
        <v>1215</v>
      </c>
      <c r="B1955" s="91" t="s">
        <v>2290</v>
      </c>
      <c r="C1955" s="90" t="s">
        <v>811</v>
      </c>
      <c r="D1955" s="90" t="s">
        <v>2291</v>
      </c>
      <c r="E1955" s="148" t="s">
        <v>1218</v>
      </c>
      <c r="F1955" s="148"/>
      <c r="G1955" s="92" t="s">
        <v>840</v>
      </c>
      <c r="H1955" s="93">
        <v>1</v>
      </c>
      <c r="I1955" s="94">
        <v>1</v>
      </c>
      <c r="J1955" s="94">
        <v>1</v>
      </c>
    </row>
    <row r="1956" spans="1:10" ht="14.4" customHeight="1" x14ac:dyDescent="0.25">
      <c r="A1956" s="90" t="s">
        <v>1215</v>
      </c>
      <c r="B1956" s="91" t="s">
        <v>2292</v>
      </c>
      <c r="C1956" s="90" t="s">
        <v>811</v>
      </c>
      <c r="D1956" s="90" t="s">
        <v>2293</v>
      </c>
      <c r="E1956" s="148" t="s">
        <v>1218</v>
      </c>
      <c r="F1956" s="148"/>
      <c r="G1956" s="92" t="s">
        <v>840</v>
      </c>
      <c r="H1956" s="93">
        <v>1</v>
      </c>
      <c r="I1956" s="94">
        <v>0.22</v>
      </c>
      <c r="J1956" s="94">
        <v>0.22</v>
      </c>
    </row>
    <row r="1957" spans="1:10" x14ac:dyDescent="0.25">
      <c r="A1957" s="95"/>
      <c r="B1957" s="95"/>
      <c r="C1957" s="95"/>
      <c r="D1957" s="95"/>
      <c r="E1957" s="95" t="s">
        <v>1220</v>
      </c>
      <c r="F1957" s="96">
        <v>0</v>
      </c>
      <c r="G1957" s="95" t="s">
        <v>1221</v>
      </c>
      <c r="H1957" s="96">
        <v>0</v>
      </c>
      <c r="I1957" s="95" t="s">
        <v>1222</v>
      </c>
      <c r="J1957" s="96">
        <v>0</v>
      </c>
    </row>
    <row r="1958" spans="1:10" ht="26.4" customHeight="1" thickBot="1" x14ac:dyDescent="0.3">
      <c r="A1958" s="95"/>
      <c r="B1958" s="95"/>
      <c r="C1958" s="95"/>
      <c r="D1958" s="95"/>
      <c r="E1958" s="95" t="s">
        <v>1223</v>
      </c>
      <c r="F1958" s="96">
        <v>0.32</v>
      </c>
      <c r="G1958" s="95"/>
      <c r="H1958" s="144" t="s">
        <v>1224</v>
      </c>
      <c r="I1958" s="144"/>
      <c r="J1958" s="96">
        <v>1.54</v>
      </c>
    </row>
    <row r="1959" spans="1:10" ht="26.4" customHeight="1" thickTop="1" x14ac:dyDescent="0.25">
      <c r="A1959" s="97"/>
      <c r="B1959" s="97"/>
      <c r="C1959" s="97"/>
      <c r="D1959" s="97"/>
      <c r="E1959" s="97"/>
      <c r="F1959" s="97"/>
      <c r="G1959" s="97"/>
      <c r="H1959" s="97"/>
      <c r="I1959" s="97"/>
      <c r="J1959" s="97"/>
    </row>
    <row r="1960" spans="1:10" ht="26.4" customHeight="1" x14ac:dyDescent="0.25">
      <c r="A1960" s="83"/>
      <c r="B1960" s="71" t="s">
        <v>818</v>
      </c>
      <c r="C1960" s="83" t="s">
        <v>817</v>
      </c>
      <c r="D1960" s="83" t="s">
        <v>801</v>
      </c>
      <c r="E1960" s="145" t="s">
        <v>1213</v>
      </c>
      <c r="F1960" s="145"/>
      <c r="G1960" s="72" t="s">
        <v>816</v>
      </c>
      <c r="H1960" s="71" t="s">
        <v>815</v>
      </c>
      <c r="I1960" s="71" t="s">
        <v>814</v>
      </c>
      <c r="J1960" s="71" t="s">
        <v>800</v>
      </c>
    </row>
    <row r="1961" spans="1:10" ht="52.8" x14ac:dyDescent="0.25">
      <c r="A1961" s="60" t="s">
        <v>1214</v>
      </c>
      <c r="B1961" s="59" t="s">
        <v>2108</v>
      </c>
      <c r="C1961" s="60" t="s">
        <v>811</v>
      </c>
      <c r="D1961" s="60" t="s">
        <v>2109</v>
      </c>
      <c r="E1961" s="146" t="s">
        <v>1218</v>
      </c>
      <c r="F1961" s="146"/>
      <c r="G1961" s="62" t="s">
        <v>1219</v>
      </c>
      <c r="H1961" s="89">
        <v>1</v>
      </c>
      <c r="I1961" s="63">
        <v>10.69</v>
      </c>
      <c r="J1961" s="63">
        <v>10.69</v>
      </c>
    </row>
    <row r="1962" spans="1:10" ht="14.4" customHeight="1" x14ac:dyDescent="0.25">
      <c r="A1962" s="90" t="s">
        <v>1215</v>
      </c>
      <c r="B1962" s="91" t="s">
        <v>2294</v>
      </c>
      <c r="C1962" s="90" t="s">
        <v>811</v>
      </c>
      <c r="D1962" s="90" t="s">
        <v>2295</v>
      </c>
      <c r="E1962" s="148" t="s">
        <v>1218</v>
      </c>
      <c r="F1962" s="148"/>
      <c r="G1962" s="92" t="s">
        <v>840</v>
      </c>
      <c r="H1962" s="93">
        <v>1</v>
      </c>
      <c r="I1962" s="94">
        <v>1.25</v>
      </c>
      <c r="J1962" s="94">
        <v>1.25</v>
      </c>
    </row>
    <row r="1963" spans="1:10" ht="26.4" customHeight="1" x14ac:dyDescent="0.25">
      <c r="A1963" s="90" t="s">
        <v>1215</v>
      </c>
      <c r="B1963" s="91" t="s">
        <v>2296</v>
      </c>
      <c r="C1963" s="90" t="s">
        <v>811</v>
      </c>
      <c r="D1963" s="90" t="s">
        <v>2297</v>
      </c>
      <c r="E1963" s="148" t="s">
        <v>1218</v>
      </c>
      <c r="F1963" s="148"/>
      <c r="G1963" s="92" t="s">
        <v>840</v>
      </c>
      <c r="H1963" s="93">
        <v>1</v>
      </c>
      <c r="I1963" s="94">
        <v>8.2200000000000006</v>
      </c>
      <c r="J1963" s="94">
        <v>8.2200000000000006</v>
      </c>
    </row>
    <row r="1964" spans="1:10" ht="52.8" x14ac:dyDescent="0.25">
      <c r="A1964" s="90" t="s">
        <v>1215</v>
      </c>
      <c r="B1964" s="91" t="s">
        <v>2292</v>
      </c>
      <c r="C1964" s="90" t="s">
        <v>811</v>
      </c>
      <c r="D1964" s="90" t="s">
        <v>2293</v>
      </c>
      <c r="E1964" s="148" t="s">
        <v>1218</v>
      </c>
      <c r="F1964" s="148"/>
      <c r="G1964" s="92" t="s">
        <v>840</v>
      </c>
      <c r="H1964" s="93">
        <v>1</v>
      </c>
      <c r="I1964" s="94">
        <v>0.22</v>
      </c>
      <c r="J1964" s="94">
        <v>0.22</v>
      </c>
    </row>
    <row r="1965" spans="1:10" ht="39.6" customHeight="1" x14ac:dyDescent="0.25">
      <c r="A1965" s="90" t="s">
        <v>1215</v>
      </c>
      <c r="B1965" s="91" t="s">
        <v>2290</v>
      </c>
      <c r="C1965" s="90" t="s">
        <v>811</v>
      </c>
      <c r="D1965" s="90" t="s">
        <v>2291</v>
      </c>
      <c r="E1965" s="148" t="s">
        <v>1218</v>
      </c>
      <c r="F1965" s="148"/>
      <c r="G1965" s="92" t="s">
        <v>840</v>
      </c>
      <c r="H1965" s="93">
        <v>1</v>
      </c>
      <c r="I1965" s="94">
        <v>1</v>
      </c>
      <c r="J1965" s="94">
        <v>1</v>
      </c>
    </row>
    <row r="1966" spans="1:10" ht="26.4" customHeight="1" x14ac:dyDescent="0.25">
      <c r="A1966" s="95"/>
      <c r="B1966" s="95"/>
      <c r="C1966" s="95"/>
      <c r="D1966" s="95"/>
      <c r="E1966" s="95" t="s">
        <v>1220</v>
      </c>
      <c r="F1966" s="96">
        <v>0</v>
      </c>
      <c r="G1966" s="95" t="s">
        <v>1221</v>
      </c>
      <c r="H1966" s="96">
        <v>0</v>
      </c>
      <c r="I1966" s="95" t="s">
        <v>1222</v>
      </c>
      <c r="J1966" s="96">
        <v>0</v>
      </c>
    </row>
    <row r="1967" spans="1:10" ht="26.4" customHeight="1" thickBot="1" x14ac:dyDescent="0.3">
      <c r="A1967" s="95"/>
      <c r="B1967" s="95"/>
      <c r="C1967" s="95"/>
      <c r="D1967" s="95"/>
      <c r="E1967" s="95" t="s">
        <v>1223</v>
      </c>
      <c r="F1967" s="96">
        <v>2.8</v>
      </c>
      <c r="G1967" s="95"/>
      <c r="H1967" s="144" t="s">
        <v>1224</v>
      </c>
      <c r="I1967" s="144"/>
      <c r="J1967" s="96">
        <v>13.49</v>
      </c>
    </row>
    <row r="1968" spans="1:10" ht="39.6" customHeight="1" thickTop="1" x14ac:dyDescent="0.25">
      <c r="A1968" s="97"/>
      <c r="B1968" s="97"/>
      <c r="C1968" s="97"/>
      <c r="D1968" s="97"/>
      <c r="E1968" s="97"/>
      <c r="F1968" s="97"/>
      <c r="G1968" s="97"/>
      <c r="H1968" s="97"/>
      <c r="I1968" s="97"/>
      <c r="J1968" s="97"/>
    </row>
    <row r="1969" spans="1:10" x14ac:dyDescent="0.25">
      <c r="A1969" s="83"/>
      <c r="B1969" s="71" t="s">
        <v>818</v>
      </c>
      <c r="C1969" s="83" t="s">
        <v>817</v>
      </c>
      <c r="D1969" s="83" t="s">
        <v>801</v>
      </c>
      <c r="E1969" s="145" t="s">
        <v>1213</v>
      </c>
      <c r="F1969" s="145"/>
      <c r="G1969" s="72" t="s">
        <v>816</v>
      </c>
      <c r="H1969" s="71" t="s">
        <v>815</v>
      </c>
      <c r="I1969" s="71" t="s">
        <v>814</v>
      </c>
      <c r="J1969" s="71" t="s">
        <v>800</v>
      </c>
    </row>
    <row r="1970" spans="1:10" ht="14.4" customHeight="1" x14ac:dyDescent="0.25">
      <c r="A1970" s="60" t="s">
        <v>1214</v>
      </c>
      <c r="B1970" s="59" t="s">
        <v>2290</v>
      </c>
      <c r="C1970" s="60" t="s">
        <v>811</v>
      </c>
      <c r="D1970" s="60" t="s">
        <v>2291</v>
      </c>
      <c r="E1970" s="146" t="s">
        <v>1218</v>
      </c>
      <c r="F1970" s="146"/>
      <c r="G1970" s="62" t="s">
        <v>840</v>
      </c>
      <c r="H1970" s="89">
        <v>1</v>
      </c>
      <c r="I1970" s="63">
        <v>1</v>
      </c>
      <c r="J1970" s="63">
        <v>1</v>
      </c>
    </row>
    <row r="1971" spans="1:10" ht="39.6" x14ac:dyDescent="0.25">
      <c r="A1971" s="98" t="s">
        <v>1226</v>
      </c>
      <c r="B1971" s="99" t="s">
        <v>2298</v>
      </c>
      <c r="C1971" s="98" t="s">
        <v>811</v>
      </c>
      <c r="D1971" s="98" t="s">
        <v>2299</v>
      </c>
      <c r="E1971" s="147" t="s">
        <v>1595</v>
      </c>
      <c r="F1971" s="147"/>
      <c r="G1971" s="100" t="s">
        <v>812</v>
      </c>
      <c r="H1971" s="101">
        <v>6.3999999999999997E-5</v>
      </c>
      <c r="I1971" s="102">
        <v>15265.36</v>
      </c>
      <c r="J1971" s="102">
        <v>0.97</v>
      </c>
    </row>
    <row r="1972" spans="1:10" ht="39.6" customHeight="1" x14ac:dyDescent="0.25">
      <c r="A1972" s="98" t="s">
        <v>1226</v>
      </c>
      <c r="B1972" s="99" t="s">
        <v>2300</v>
      </c>
      <c r="C1972" s="98" t="s">
        <v>811</v>
      </c>
      <c r="D1972" s="98" t="s">
        <v>2301</v>
      </c>
      <c r="E1972" s="147" t="s">
        <v>1229</v>
      </c>
      <c r="F1972" s="147"/>
      <c r="G1972" s="100" t="s">
        <v>812</v>
      </c>
      <c r="H1972" s="101">
        <v>6.3999999999999997E-5</v>
      </c>
      <c r="I1972" s="102">
        <v>471.14</v>
      </c>
      <c r="J1972" s="102">
        <v>0.03</v>
      </c>
    </row>
    <row r="1973" spans="1:10" ht="26.4" customHeight="1" x14ac:dyDescent="0.25">
      <c r="A1973" s="95"/>
      <c r="B1973" s="95"/>
      <c r="C1973" s="95"/>
      <c r="D1973" s="95"/>
      <c r="E1973" s="95" t="s">
        <v>1220</v>
      </c>
      <c r="F1973" s="96">
        <v>0</v>
      </c>
      <c r="G1973" s="95" t="s">
        <v>1221</v>
      </c>
      <c r="H1973" s="96">
        <v>0</v>
      </c>
      <c r="I1973" s="95" t="s">
        <v>1222</v>
      </c>
      <c r="J1973" s="96">
        <v>0</v>
      </c>
    </row>
    <row r="1974" spans="1:10" ht="39.6" customHeight="1" thickBot="1" x14ac:dyDescent="0.3">
      <c r="A1974" s="95"/>
      <c r="B1974" s="95"/>
      <c r="C1974" s="95"/>
      <c r="D1974" s="95"/>
      <c r="E1974" s="95" t="s">
        <v>1223</v>
      </c>
      <c r="F1974" s="96">
        <v>0.26</v>
      </c>
      <c r="G1974" s="95"/>
      <c r="H1974" s="144" t="s">
        <v>1224</v>
      </c>
      <c r="I1974" s="144"/>
      <c r="J1974" s="96">
        <v>1.26</v>
      </c>
    </row>
    <row r="1975" spans="1:10" ht="14.4" thickTop="1" x14ac:dyDescent="0.25">
      <c r="A1975" s="97"/>
      <c r="B1975" s="97"/>
      <c r="C1975" s="97"/>
      <c r="D1975" s="97"/>
      <c r="E1975" s="97"/>
      <c r="F1975" s="97"/>
      <c r="G1975" s="97"/>
      <c r="H1975" s="97"/>
      <c r="I1975" s="97"/>
      <c r="J1975" s="97"/>
    </row>
    <row r="1976" spans="1:10" ht="14.4" customHeight="1" x14ac:dyDescent="0.25">
      <c r="A1976" s="83"/>
      <c r="B1976" s="71" t="s">
        <v>818</v>
      </c>
      <c r="C1976" s="83" t="s">
        <v>817</v>
      </c>
      <c r="D1976" s="83" t="s">
        <v>801</v>
      </c>
      <c r="E1976" s="145" t="s">
        <v>1213</v>
      </c>
      <c r="F1976" s="145"/>
      <c r="G1976" s="72" t="s">
        <v>816</v>
      </c>
      <c r="H1976" s="71" t="s">
        <v>815</v>
      </c>
      <c r="I1976" s="71" t="s">
        <v>814</v>
      </c>
      <c r="J1976" s="71" t="s">
        <v>800</v>
      </c>
    </row>
    <row r="1977" spans="1:10" ht="52.8" x14ac:dyDescent="0.25">
      <c r="A1977" s="60" t="s">
        <v>1214</v>
      </c>
      <c r="B1977" s="59" t="s">
        <v>2292</v>
      </c>
      <c r="C1977" s="60" t="s">
        <v>811</v>
      </c>
      <c r="D1977" s="60" t="s">
        <v>2293</v>
      </c>
      <c r="E1977" s="146" t="s">
        <v>1218</v>
      </c>
      <c r="F1977" s="146"/>
      <c r="G1977" s="62" t="s">
        <v>840</v>
      </c>
      <c r="H1977" s="89">
        <v>1</v>
      </c>
      <c r="I1977" s="63">
        <v>0.22</v>
      </c>
      <c r="J1977" s="63">
        <v>0.22</v>
      </c>
    </row>
    <row r="1978" spans="1:10" ht="39.6" x14ac:dyDescent="0.25">
      <c r="A1978" s="98" t="s">
        <v>1226</v>
      </c>
      <c r="B1978" s="99" t="s">
        <v>2298</v>
      </c>
      <c r="C1978" s="98" t="s">
        <v>811</v>
      </c>
      <c r="D1978" s="98" t="s">
        <v>2299</v>
      </c>
      <c r="E1978" s="147" t="s">
        <v>1595</v>
      </c>
      <c r="F1978" s="147"/>
      <c r="G1978" s="100" t="s">
        <v>812</v>
      </c>
      <c r="H1978" s="101">
        <v>1.4800000000000001E-5</v>
      </c>
      <c r="I1978" s="102">
        <v>15265.36</v>
      </c>
      <c r="J1978" s="102">
        <v>0.22</v>
      </c>
    </row>
    <row r="1979" spans="1:10" ht="26.4" customHeight="1" x14ac:dyDescent="0.25">
      <c r="A1979" s="95"/>
      <c r="B1979" s="95"/>
      <c r="C1979" s="95"/>
      <c r="D1979" s="95"/>
      <c r="E1979" s="95" t="s">
        <v>1220</v>
      </c>
      <c r="F1979" s="96">
        <v>0</v>
      </c>
      <c r="G1979" s="95" t="s">
        <v>1221</v>
      </c>
      <c r="H1979" s="96">
        <v>0</v>
      </c>
      <c r="I1979" s="95" t="s">
        <v>1222</v>
      </c>
      <c r="J1979" s="96">
        <v>0</v>
      </c>
    </row>
    <row r="1980" spans="1:10" ht="14.4" customHeight="1" thickBot="1" x14ac:dyDescent="0.3">
      <c r="A1980" s="95"/>
      <c r="B1980" s="95"/>
      <c r="C1980" s="95"/>
      <c r="D1980" s="95"/>
      <c r="E1980" s="95" t="s">
        <v>1223</v>
      </c>
      <c r="F1980" s="96">
        <v>0.05</v>
      </c>
      <c r="G1980" s="95"/>
      <c r="H1980" s="144" t="s">
        <v>1224</v>
      </c>
      <c r="I1980" s="144"/>
      <c r="J1980" s="96">
        <v>0.27</v>
      </c>
    </row>
    <row r="1981" spans="1:10" ht="14.4" thickTop="1" x14ac:dyDescent="0.25">
      <c r="A1981" s="97"/>
      <c r="B1981" s="97"/>
      <c r="C1981" s="97"/>
      <c r="D1981" s="97"/>
      <c r="E1981" s="97"/>
      <c r="F1981" s="97"/>
      <c r="G1981" s="97"/>
      <c r="H1981" s="97"/>
      <c r="I1981" s="97"/>
      <c r="J1981" s="97"/>
    </row>
    <row r="1982" spans="1:10" ht="14.4" customHeight="1" x14ac:dyDescent="0.25">
      <c r="A1982" s="83"/>
      <c r="B1982" s="71" t="s">
        <v>818</v>
      </c>
      <c r="C1982" s="83" t="s">
        <v>817</v>
      </c>
      <c r="D1982" s="83" t="s">
        <v>801</v>
      </c>
      <c r="E1982" s="145" t="s">
        <v>1213</v>
      </c>
      <c r="F1982" s="145"/>
      <c r="G1982" s="72" t="s">
        <v>816</v>
      </c>
      <c r="H1982" s="71" t="s">
        <v>815</v>
      </c>
      <c r="I1982" s="71" t="s">
        <v>814</v>
      </c>
      <c r="J1982" s="71" t="s">
        <v>800</v>
      </c>
    </row>
    <row r="1983" spans="1:10" ht="52.8" x14ac:dyDescent="0.25">
      <c r="A1983" s="60" t="s">
        <v>1214</v>
      </c>
      <c r="B1983" s="59" t="s">
        <v>2294</v>
      </c>
      <c r="C1983" s="60" t="s">
        <v>811</v>
      </c>
      <c r="D1983" s="60" t="s">
        <v>2295</v>
      </c>
      <c r="E1983" s="146" t="s">
        <v>1218</v>
      </c>
      <c r="F1983" s="146"/>
      <c r="G1983" s="62" t="s">
        <v>840</v>
      </c>
      <c r="H1983" s="89">
        <v>1</v>
      </c>
      <c r="I1983" s="63">
        <v>1.25</v>
      </c>
      <c r="J1983" s="63">
        <v>1.25</v>
      </c>
    </row>
    <row r="1984" spans="1:10" ht="39.6" x14ac:dyDescent="0.25">
      <c r="A1984" s="98" t="s">
        <v>1226</v>
      </c>
      <c r="B1984" s="99" t="s">
        <v>2298</v>
      </c>
      <c r="C1984" s="98" t="s">
        <v>811</v>
      </c>
      <c r="D1984" s="98" t="s">
        <v>2299</v>
      </c>
      <c r="E1984" s="147" t="s">
        <v>1595</v>
      </c>
      <c r="F1984" s="147"/>
      <c r="G1984" s="100" t="s">
        <v>812</v>
      </c>
      <c r="H1984" s="101">
        <v>8.0000000000000007E-5</v>
      </c>
      <c r="I1984" s="102">
        <v>15265.36</v>
      </c>
      <c r="J1984" s="102">
        <v>1.22</v>
      </c>
    </row>
    <row r="1985" spans="1:10" ht="26.4" customHeight="1" x14ac:dyDescent="0.25">
      <c r="A1985" s="98" t="s">
        <v>1226</v>
      </c>
      <c r="B1985" s="99" t="s">
        <v>2300</v>
      </c>
      <c r="C1985" s="98" t="s">
        <v>811</v>
      </c>
      <c r="D1985" s="98" t="s">
        <v>2301</v>
      </c>
      <c r="E1985" s="147" t="s">
        <v>1229</v>
      </c>
      <c r="F1985" s="147"/>
      <c r="G1985" s="100" t="s">
        <v>812</v>
      </c>
      <c r="H1985" s="101">
        <v>8.0000000000000007E-5</v>
      </c>
      <c r="I1985" s="102">
        <v>471.14</v>
      </c>
      <c r="J1985" s="102">
        <v>0.03</v>
      </c>
    </row>
    <row r="1986" spans="1:10" ht="39.6" customHeight="1" x14ac:dyDescent="0.25">
      <c r="A1986" s="95"/>
      <c r="B1986" s="95"/>
      <c r="C1986" s="95"/>
      <c r="D1986" s="95"/>
      <c r="E1986" s="95" t="s">
        <v>1220</v>
      </c>
      <c r="F1986" s="96">
        <v>0</v>
      </c>
      <c r="G1986" s="95" t="s">
        <v>1221</v>
      </c>
      <c r="H1986" s="96">
        <v>0</v>
      </c>
      <c r="I1986" s="95" t="s">
        <v>1222</v>
      </c>
      <c r="J1986" s="96">
        <v>0</v>
      </c>
    </row>
    <row r="1987" spans="1:10" ht="14.4" customHeight="1" thickBot="1" x14ac:dyDescent="0.3">
      <c r="A1987" s="95"/>
      <c r="B1987" s="95"/>
      <c r="C1987" s="95"/>
      <c r="D1987" s="95"/>
      <c r="E1987" s="95" t="s">
        <v>1223</v>
      </c>
      <c r="F1987" s="96">
        <v>0.32</v>
      </c>
      <c r="G1987" s="95"/>
      <c r="H1987" s="144" t="s">
        <v>1224</v>
      </c>
      <c r="I1987" s="144"/>
      <c r="J1987" s="96">
        <v>1.57</v>
      </c>
    </row>
    <row r="1988" spans="1:10" ht="14.4" customHeight="1" thickTop="1" x14ac:dyDescent="0.25">
      <c r="A1988" s="97"/>
      <c r="B1988" s="97"/>
      <c r="C1988" s="97"/>
      <c r="D1988" s="97"/>
      <c r="E1988" s="97"/>
      <c r="F1988" s="97"/>
      <c r="G1988" s="97"/>
      <c r="H1988" s="97"/>
      <c r="I1988" s="97"/>
      <c r="J1988" s="97"/>
    </row>
    <row r="1989" spans="1:10" x14ac:dyDescent="0.25">
      <c r="A1989" s="83"/>
      <c r="B1989" s="71" t="s">
        <v>818</v>
      </c>
      <c r="C1989" s="83" t="s">
        <v>817</v>
      </c>
      <c r="D1989" s="83" t="s">
        <v>801</v>
      </c>
      <c r="E1989" s="145" t="s">
        <v>1213</v>
      </c>
      <c r="F1989" s="145"/>
      <c r="G1989" s="72" t="s">
        <v>816</v>
      </c>
      <c r="H1989" s="71" t="s">
        <v>815</v>
      </c>
      <c r="I1989" s="71" t="s">
        <v>814</v>
      </c>
      <c r="J1989" s="71" t="s">
        <v>800</v>
      </c>
    </row>
    <row r="1990" spans="1:10" ht="52.8" x14ac:dyDescent="0.25">
      <c r="A1990" s="60" t="s">
        <v>1214</v>
      </c>
      <c r="B1990" s="59" t="s">
        <v>2296</v>
      </c>
      <c r="C1990" s="60" t="s">
        <v>811</v>
      </c>
      <c r="D1990" s="60" t="s">
        <v>2297</v>
      </c>
      <c r="E1990" s="146" t="s">
        <v>1218</v>
      </c>
      <c r="F1990" s="146"/>
      <c r="G1990" s="62" t="s">
        <v>840</v>
      </c>
      <c r="H1990" s="89">
        <v>1</v>
      </c>
      <c r="I1990" s="63">
        <v>8.2200000000000006</v>
      </c>
      <c r="J1990" s="63">
        <v>8.2200000000000006</v>
      </c>
    </row>
    <row r="1991" spans="1:10" ht="39.6" customHeight="1" x14ac:dyDescent="0.25">
      <c r="A1991" s="98" t="s">
        <v>1226</v>
      </c>
      <c r="B1991" s="99" t="s">
        <v>2284</v>
      </c>
      <c r="C1991" s="98" t="s">
        <v>811</v>
      </c>
      <c r="D1991" s="98" t="s">
        <v>2285</v>
      </c>
      <c r="E1991" s="147" t="s">
        <v>1229</v>
      </c>
      <c r="F1991" s="147"/>
      <c r="G1991" s="100" t="s">
        <v>1771</v>
      </c>
      <c r="H1991" s="101">
        <v>1.45</v>
      </c>
      <c r="I1991" s="102">
        <v>5.67</v>
      </c>
      <c r="J1991" s="102">
        <v>8.2200000000000006</v>
      </c>
    </row>
    <row r="1992" spans="1:10" ht="14.4" customHeight="1" x14ac:dyDescent="0.25">
      <c r="A1992" s="95"/>
      <c r="B1992" s="95"/>
      <c r="C1992" s="95"/>
      <c r="D1992" s="95"/>
      <c r="E1992" s="95" t="s">
        <v>1220</v>
      </c>
      <c r="F1992" s="96">
        <v>0</v>
      </c>
      <c r="G1992" s="95" t="s">
        <v>1221</v>
      </c>
      <c r="H1992" s="96">
        <v>0</v>
      </c>
      <c r="I1992" s="95" t="s">
        <v>1222</v>
      </c>
      <c r="J1992" s="96">
        <v>0</v>
      </c>
    </row>
    <row r="1993" spans="1:10" ht="14.4" customHeight="1" thickBot="1" x14ac:dyDescent="0.3">
      <c r="A1993" s="95"/>
      <c r="B1993" s="95"/>
      <c r="C1993" s="95"/>
      <c r="D1993" s="95"/>
      <c r="E1993" s="95" t="s">
        <v>1223</v>
      </c>
      <c r="F1993" s="96">
        <v>2.15</v>
      </c>
      <c r="G1993" s="95"/>
      <c r="H1993" s="144" t="s">
        <v>1224</v>
      </c>
      <c r="I1993" s="144"/>
      <c r="J1993" s="96">
        <v>10.37</v>
      </c>
    </row>
    <row r="1994" spans="1:10" ht="14.4" customHeight="1" thickTop="1" x14ac:dyDescent="0.25">
      <c r="A1994" s="97"/>
      <c r="B1994" s="97"/>
      <c r="C1994" s="97"/>
      <c r="D1994" s="97"/>
      <c r="E1994" s="97"/>
      <c r="F1994" s="97"/>
      <c r="G1994" s="97"/>
      <c r="H1994" s="97"/>
      <c r="I1994" s="97"/>
      <c r="J1994" s="97"/>
    </row>
    <row r="1995" spans="1:10" x14ac:dyDescent="0.25">
      <c r="A1995" s="83"/>
      <c r="B1995" s="71" t="s">
        <v>818</v>
      </c>
      <c r="C1995" s="83" t="s">
        <v>817</v>
      </c>
      <c r="D1995" s="83" t="s">
        <v>801</v>
      </c>
      <c r="E1995" s="145" t="s">
        <v>1213</v>
      </c>
      <c r="F1995" s="145"/>
      <c r="G1995" s="72" t="s">
        <v>816</v>
      </c>
      <c r="H1995" s="71" t="s">
        <v>815</v>
      </c>
      <c r="I1995" s="71" t="s">
        <v>814</v>
      </c>
      <c r="J1995" s="71" t="s">
        <v>800</v>
      </c>
    </row>
    <row r="1996" spans="1:10" ht="13.8" customHeight="1" x14ac:dyDescent="0.25">
      <c r="A1996" s="60" t="s">
        <v>1214</v>
      </c>
      <c r="B1996" s="59" t="s">
        <v>1739</v>
      </c>
      <c r="C1996" s="60" t="s">
        <v>811</v>
      </c>
      <c r="D1996" s="60" t="s">
        <v>1740</v>
      </c>
      <c r="E1996" s="146" t="s">
        <v>1294</v>
      </c>
      <c r="F1996" s="146"/>
      <c r="G1996" s="62" t="s">
        <v>836</v>
      </c>
      <c r="H1996" s="89">
        <v>1</v>
      </c>
      <c r="I1996" s="63">
        <v>9.89</v>
      </c>
      <c r="J1996" s="63">
        <v>9.89</v>
      </c>
    </row>
    <row r="1997" spans="1:10" ht="26.4" x14ac:dyDescent="0.25">
      <c r="A1997" s="90" t="s">
        <v>1215</v>
      </c>
      <c r="B1997" s="91" t="s">
        <v>1737</v>
      </c>
      <c r="C1997" s="90" t="s">
        <v>811</v>
      </c>
      <c r="D1997" s="90" t="s">
        <v>1738</v>
      </c>
      <c r="E1997" s="148" t="s">
        <v>1239</v>
      </c>
      <c r="F1997" s="148"/>
      <c r="G1997" s="92" t="s">
        <v>840</v>
      </c>
      <c r="H1997" s="93">
        <v>1.4E-3</v>
      </c>
      <c r="I1997" s="94">
        <v>20.61</v>
      </c>
      <c r="J1997" s="94">
        <v>0.02</v>
      </c>
    </row>
    <row r="1998" spans="1:10" ht="39.6" customHeight="1" x14ac:dyDescent="0.25">
      <c r="A1998" s="90" t="s">
        <v>1215</v>
      </c>
      <c r="B1998" s="91" t="s">
        <v>1735</v>
      </c>
      <c r="C1998" s="90" t="s">
        <v>811</v>
      </c>
      <c r="D1998" s="90" t="s">
        <v>1736</v>
      </c>
      <c r="E1998" s="148" t="s">
        <v>1239</v>
      </c>
      <c r="F1998" s="148"/>
      <c r="G1998" s="92" t="s">
        <v>840</v>
      </c>
      <c r="H1998" s="93">
        <v>8.8000000000000005E-3</v>
      </c>
      <c r="I1998" s="94">
        <v>24.73</v>
      </c>
      <c r="J1998" s="94">
        <v>0.21</v>
      </c>
    </row>
    <row r="1999" spans="1:10" ht="39.6" customHeight="1" x14ac:dyDescent="0.25">
      <c r="A1999" s="98" t="s">
        <v>1226</v>
      </c>
      <c r="B1999" s="99" t="s">
        <v>2302</v>
      </c>
      <c r="C1999" s="98" t="s">
        <v>811</v>
      </c>
      <c r="D1999" s="98" t="s">
        <v>2303</v>
      </c>
      <c r="E1999" s="147" t="s">
        <v>1229</v>
      </c>
      <c r="F1999" s="147"/>
      <c r="G1999" s="100" t="s">
        <v>836</v>
      </c>
      <c r="H1999" s="101">
        <v>1.1100000000000001</v>
      </c>
      <c r="I1999" s="102">
        <v>8.7100000000000009</v>
      </c>
      <c r="J1999" s="102">
        <v>9.66</v>
      </c>
    </row>
    <row r="2000" spans="1:10" ht="39.6" customHeight="1" x14ac:dyDescent="0.25">
      <c r="A2000" s="95"/>
      <c r="B2000" s="95"/>
      <c r="C2000" s="95"/>
      <c r="D2000" s="95"/>
      <c r="E2000" s="95" t="s">
        <v>1220</v>
      </c>
      <c r="F2000" s="96">
        <v>0.17</v>
      </c>
      <c r="G2000" s="95" t="s">
        <v>1221</v>
      </c>
      <c r="H2000" s="96">
        <v>0</v>
      </c>
      <c r="I2000" s="95" t="s">
        <v>1222</v>
      </c>
      <c r="J2000" s="96">
        <v>0.17</v>
      </c>
    </row>
    <row r="2001" spans="1:10" ht="14.4" customHeight="1" thickBot="1" x14ac:dyDescent="0.3">
      <c r="A2001" s="95"/>
      <c r="B2001" s="95"/>
      <c r="C2001" s="95"/>
      <c r="D2001" s="95"/>
      <c r="E2001" s="95" t="s">
        <v>1223</v>
      </c>
      <c r="F2001" s="96">
        <v>2.59</v>
      </c>
      <c r="G2001" s="95"/>
      <c r="H2001" s="144" t="s">
        <v>1224</v>
      </c>
      <c r="I2001" s="144"/>
      <c r="J2001" s="96">
        <v>12.48</v>
      </c>
    </row>
    <row r="2002" spans="1:10" ht="14.4" thickTop="1" x14ac:dyDescent="0.25">
      <c r="A2002" s="97"/>
      <c r="B2002" s="97"/>
      <c r="C2002" s="97"/>
      <c r="D2002" s="97"/>
      <c r="E2002" s="97"/>
      <c r="F2002" s="97"/>
      <c r="G2002" s="97"/>
      <c r="H2002" s="97"/>
      <c r="I2002" s="97"/>
      <c r="J2002" s="97"/>
    </row>
    <row r="2003" spans="1:10" x14ac:dyDescent="0.25">
      <c r="A2003" s="83"/>
      <c r="B2003" s="71" t="s">
        <v>818</v>
      </c>
      <c r="C2003" s="83" t="s">
        <v>817</v>
      </c>
      <c r="D2003" s="83" t="s">
        <v>801</v>
      </c>
      <c r="E2003" s="145" t="s">
        <v>1213</v>
      </c>
      <c r="F2003" s="145"/>
      <c r="G2003" s="72" t="s">
        <v>816</v>
      </c>
      <c r="H2003" s="71" t="s">
        <v>815</v>
      </c>
      <c r="I2003" s="71" t="s">
        <v>814</v>
      </c>
      <c r="J2003" s="71" t="s">
        <v>800</v>
      </c>
    </row>
    <row r="2004" spans="1:10" ht="14.4" customHeight="1" x14ac:dyDescent="0.25">
      <c r="A2004" s="60" t="s">
        <v>1214</v>
      </c>
      <c r="B2004" s="59" t="s">
        <v>1784</v>
      </c>
      <c r="C2004" s="60" t="s">
        <v>811</v>
      </c>
      <c r="D2004" s="60" t="s">
        <v>1785</v>
      </c>
      <c r="E2004" s="146" t="s">
        <v>1294</v>
      </c>
      <c r="F2004" s="146"/>
      <c r="G2004" s="62" t="s">
        <v>836</v>
      </c>
      <c r="H2004" s="89">
        <v>1</v>
      </c>
      <c r="I2004" s="63">
        <v>8.5</v>
      </c>
      <c r="J2004" s="63">
        <v>8.5</v>
      </c>
    </row>
    <row r="2005" spans="1:10" ht="26.4" x14ac:dyDescent="0.25">
      <c r="A2005" s="90" t="s">
        <v>1215</v>
      </c>
      <c r="B2005" s="91" t="s">
        <v>1735</v>
      </c>
      <c r="C2005" s="90" t="s">
        <v>811</v>
      </c>
      <c r="D2005" s="90" t="s">
        <v>1736</v>
      </c>
      <c r="E2005" s="148" t="s">
        <v>1239</v>
      </c>
      <c r="F2005" s="148"/>
      <c r="G2005" s="92" t="s">
        <v>840</v>
      </c>
      <c r="H2005" s="93">
        <v>4.7999999999999996E-3</v>
      </c>
      <c r="I2005" s="94">
        <v>24.73</v>
      </c>
      <c r="J2005" s="94">
        <v>0.11</v>
      </c>
    </row>
    <row r="2006" spans="1:10" ht="14.4" customHeight="1" x14ac:dyDescent="0.25">
      <c r="A2006" s="90" t="s">
        <v>1215</v>
      </c>
      <c r="B2006" s="91" t="s">
        <v>1737</v>
      </c>
      <c r="C2006" s="90" t="s">
        <v>811</v>
      </c>
      <c r="D2006" s="90" t="s">
        <v>1738</v>
      </c>
      <c r="E2006" s="148" t="s">
        <v>1239</v>
      </c>
      <c r="F2006" s="148"/>
      <c r="G2006" s="92" t="s">
        <v>840</v>
      </c>
      <c r="H2006" s="93">
        <v>8.0000000000000004E-4</v>
      </c>
      <c r="I2006" s="94">
        <v>20.61</v>
      </c>
      <c r="J2006" s="94">
        <v>0.01</v>
      </c>
    </row>
    <row r="2007" spans="1:10" x14ac:dyDescent="0.25">
      <c r="A2007" s="98" t="s">
        <v>1226</v>
      </c>
      <c r="B2007" s="99" t="s">
        <v>2304</v>
      </c>
      <c r="C2007" s="98" t="s">
        <v>811</v>
      </c>
      <c r="D2007" s="98" t="s">
        <v>2305</v>
      </c>
      <c r="E2007" s="147" t="s">
        <v>1229</v>
      </c>
      <c r="F2007" s="147"/>
      <c r="G2007" s="100" t="s">
        <v>836</v>
      </c>
      <c r="H2007" s="101">
        <v>1.1100000000000001</v>
      </c>
      <c r="I2007" s="102">
        <v>7.55</v>
      </c>
      <c r="J2007" s="102">
        <v>8.3800000000000008</v>
      </c>
    </row>
    <row r="2008" spans="1:10" x14ac:dyDescent="0.25">
      <c r="A2008" s="95"/>
      <c r="B2008" s="95"/>
      <c r="C2008" s="95"/>
      <c r="D2008" s="95"/>
      <c r="E2008" s="95" t="s">
        <v>1220</v>
      </c>
      <c r="F2008" s="96">
        <v>0.09</v>
      </c>
      <c r="G2008" s="95" t="s">
        <v>1221</v>
      </c>
      <c r="H2008" s="96">
        <v>0</v>
      </c>
      <c r="I2008" s="95" t="s">
        <v>1222</v>
      </c>
      <c r="J2008" s="96">
        <v>0.09</v>
      </c>
    </row>
    <row r="2009" spans="1:10" ht="14.4" customHeight="1" thickBot="1" x14ac:dyDescent="0.3">
      <c r="A2009" s="95"/>
      <c r="B2009" s="95"/>
      <c r="C2009" s="95"/>
      <c r="D2009" s="95"/>
      <c r="E2009" s="95" t="s">
        <v>1223</v>
      </c>
      <c r="F2009" s="96">
        <v>2.23</v>
      </c>
      <c r="G2009" s="95"/>
      <c r="H2009" s="144" t="s">
        <v>1224</v>
      </c>
      <c r="I2009" s="144"/>
      <c r="J2009" s="96">
        <v>10.73</v>
      </c>
    </row>
    <row r="2010" spans="1:10" ht="14.4" thickTop="1" x14ac:dyDescent="0.25">
      <c r="A2010" s="97"/>
      <c r="B2010" s="97"/>
      <c r="C2010" s="97"/>
      <c r="D2010" s="97"/>
      <c r="E2010" s="97"/>
      <c r="F2010" s="97"/>
      <c r="G2010" s="97"/>
      <c r="H2010" s="97"/>
      <c r="I2010" s="97"/>
      <c r="J2010" s="97"/>
    </row>
    <row r="2011" spans="1:10" ht="14.4" customHeight="1" x14ac:dyDescent="0.25">
      <c r="A2011" s="83"/>
      <c r="B2011" s="71" t="s">
        <v>818</v>
      </c>
      <c r="C2011" s="83" t="s">
        <v>817</v>
      </c>
      <c r="D2011" s="83" t="s">
        <v>801</v>
      </c>
      <c r="E2011" s="145" t="s">
        <v>1213</v>
      </c>
      <c r="F2011" s="145"/>
      <c r="G2011" s="72" t="s">
        <v>816</v>
      </c>
      <c r="H2011" s="71" t="s">
        <v>815</v>
      </c>
      <c r="I2011" s="71" t="s">
        <v>814</v>
      </c>
      <c r="J2011" s="71" t="s">
        <v>800</v>
      </c>
    </row>
    <row r="2012" spans="1:10" ht="13.8" customHeight="1" x14ac:dyDescent="0.25">
      <c r="A2012" s="60" t="s">
        <v>1214</v>
      </c>
      <c r="B2012" s="59" t="s">
        <v>1792</v>
      </c>
      <c r="C2012" s="60" t="s">
        <v>811</v>
      </c>
      <c r="D2012" s="60" t="s">
        <v>1793</v>
      </c>
      <c r="E2012" s="146" t="s">
        <v>1294</v>
      </c>
      <c r="F2012" s="146"/>
      <c r="G2012" s="62" t="s">
        <v>836</v>
      </c>
      <c r="H2012" s="89">
        <v>1</v>
      </c>
      <c r="I2012" s="63">
        <v>10.69</v>
      </c>
      <c r="J2012" s="63">
        <v>10.69</v>
      </c>
    </row>
    <row r="2013" spans="1:10" ht="39.6" customHeight="1" x14ac:dyDescent="0.25">
      <c r="A2013" s="90" t="s">
        <v>1215</v>
      </c>
      <c r="B2013" s="91" t="s">
        <v>1735</v>
      </c>
      <c r="C2013" s="90" t="s">
        <v>811</v>
      </c>
      <c r="D2013" s="90" t="s">
        <v>1736</v>
      </c>
      <c r="E2013" s="148" t="s">
        <v>1239</v>
      </c>
      <c r="F2013" s="148"/>
      <c r="G2013" s="92" t="s">
        <v>840</v>
      </c>
      <c r="H2013" s="93">
        <v>3.1E-2</v>
      </c>
      <c r="I2013" s="94">
        <v>24.73</v>
      </c>
      <c r="J2013" s="94">
        <v>0.76</v>
      </c>
    </row>
    <row r="2014" spans="1:10" ht="26.4" x14ac:dyDescent="0.25">
      <c r="A2014" s="90" t="s">
        <v>1215</v>
      </c>
      <c r="B2014" s="91" t="s">
        <v>1737</v>
      </c>
      <c r="C2014" s="90" t="s">
        <v>811</v>
      </c>
      <c r="D2014" s="90" t="s">
        <v>1738</v>
      </c>
      <c r="E2014" s="148" t="s">
        <v>1239</v>
      </c>
      <c r="F2014" s="148"/>
      <c r="G2014" s="92" t="s">
        <v>840</v>
      </c>
      <c r="H2014" s="93">
        <v>5.1000000000000004E-3</v>
      </c>
      <c r="I2014" s="94">
        <v>20.61</v>
      </c>
      <c r="J2014" s="94">
        <v>0.1</v>
      </c>
    </row>
    <row r="2015" spans="1:10" x14ac:dyDescent="0.25">
      <c r="A2015" s="98" t="s">
        <v>1226</v>
      </c>
      <c r="B2015" s="99" t="s">
        <v>2306</v>
      </c>
      <c r="C2015" s="98" t="s">
        <v>811</v>
      </c>
      <c r="D2015" s="98" t="s">
        <v>2307</v>
      </c>
      <c r="E2015" s="147" t="s">
        <v>1229</v>
      </c>
      <c r="F2015" s="147"/>
      <c r="G2015" s="100" t="s">
        <v>836</v>
      </c>
      <c r="H2015" s="101">
        <v>1.07</v>
      </c>
      <c r="I2015" s="102">
        <v>9.19</v>
      </c>
      <c r="J2015" s="102">
        <v>9.83</v>
      </c>
    </row>
    <row r="2016" spans="1:10" x14ac:dyDescent="0.25">
      <c r="A2016" s="95"/>
      <c r="B2016" s="95"/>
      <c r="C2016" s="95"/>
      <c r="D2016" s="95"/>
      <c r="E2016" s="95" t="s">
        <v>1220</v>
      </c>
      <c r="F2016" s="96">
        <v>0.63</v>
      </c>
      <c r="G2016" s="95" t="s">
        <v>1221</v>
      </c>
      <c r="H2016" s="96">
        <v>0</v>
      </c>
      <c r="I2016" s="95" t="s">
        <v>1222</v>
      </c>
      <c r="J2016" s="96">
        <v>0.63</v>
      </c>
    </row>
    <row r="2017" spans="1:10" ht="14.4" customHeight="1" thickBot="1" x14ac:dyDescent="0.3">
      <c r="A2017" s="95"/>
      <c r="B2017" s="95"/>
      <c r="C2017" s="95"/>
      <c r="D2017" s="95"/>
      <c r="E2017" s="95" t="s">
        <v>1223</v>
      </c>
      <c r="F2017" s="96">
        <v>2.8</v>
      </c>
      <c r="G2017" s="95"/>
      <c r="H2017" s="144" t="s">
        <v>1224</v>
      </c>
      <c r="I2017" s="144"/>
      <c r="J2017" s="96">
        <v>13.49</v>
      </c>
    </row>
    <row r="2018" spans="1:10" ht="14.4" customHeight="1" thickTop="1" x14ac:dyDescent="0.25">
      <c r="A2018" s="97"/>
      <c r="B2018" s="97"/>
      <c r="C2018" s="97"/>
      <c r="D2018" s="97"/>
      <c r="E2018" s="97"/>
      <c r="F2018" s="97"/>
      <c r="G2018" s="97"/>
      <c r="H2018" s="97"/>
      <c r="I2018" s="97"/>
      <c r="J2018" s="97"/>
    </row>
    <row r="2019" spans="1:10" x14ac:dyDescent="0.25">
      <c r="A2019" s="83"/>
      <c r="B2019" s="71" t="s">
        <v>818</v>
      </c>
      <c r="C2019" s="83" t="s">
        <v>817</v>
      </c>
      <c r="D2019" s="83" t="s">
        <v>801</v>
      </c>
      <c r="E2019" s="145" t="s">
        <v>1213</v>
      </c>
      <c r="F2019" s="145"/>
      <c r="G2019" s="72" t="s">
        <v>816</v>
      </c>
      <c r="H2019" s="71" t="s">
        <v>815</v>
      </c>
      <c r="I2019" s="71" t="s">
        <v>814</v>
      </c>
      <c r="J2019" s="71" t="s">
        <v>800</v>
      </c>
    </row>
    <row r="2020" spans="1:10" ht="14.4" customHeight="1" x14ac:dyDescent="0.25">
      <c r="A2020" s="60" t="s">
        <v>1214</v>
      </c>
      <c r="B2020" s="59" t="s">
        <v>1747</v>
      </c>
      <c r="C2020" s="60" t="s">
        <v>811</v>
      </c>
      <c r="D2020" s="60" t="s">
        <v>1748</v>
      </c>
      <c r="E2020" s="146" t="s">
        <v>1294</v>
      </c>
      <c r="F2020" s="146"/>
      <c r="G2020" s="62" t="s">
        <v>836</v>
      </c>
      <c r="H2020" s="89">
        <v>1</v>
      </c>
      <c r="I2020" s="63">
        <v>10.71</v>
      </c>
      <c r="J2020" s="63">
        <v>10.71</v>
      </c>
    </row>
    <row r="2021" spans="1:10" ht="26.4" x14ac:dyDescent="0.25">
      <c r="A2021" s="90" t="s">
        <v>1215</v>
      </c>
      <c r="B2021" s="91" t="s">
        <v>1737</v>
      </c>
      <c r="C2021" s="90" t="s">
        <v>811</v>
      </c>
      <c r="D2021" s="90" t="s">
        <v>1738</v>
      </c>
      <c r="E2021" s="148" t="s">
        <v>1239</v>
      </c>
      <c r="F2021" s="148"/>
      <c r="G2021" s="92" t="s">
        <v>840</v>
      </c>
      <c r="H2021" s="93">
        <v>2.5999999999999999E-3</v>
      </c>
      <c r="I2021" s="94">
        <v>20.61</v>
      </c>
      <c r="J2021" s="94">
        <v>0.05</v>
      </c>
    </row>
    <row r="2022" spans="1:10" ht="39.6" customHeight="1" x14ac:dyDescent="0.25">
      <c r="A2022" s="90" t="s">
        <v>1215</v>
      </c>
      <c r="B2022" s="91" t="s">
        <v>1735</v>
      </c>
      <c r="C2022" s="90" t="s">
        <v>811</v>
      </c>
      <c r="D2022" s="90" t="s">
        <v>1736</v>
      </c>
      <c r="E2022" s="148" t="s">
        <v>1239</v>
      </c>
      <c r="F2022" s="148"/>
      <c r="G2022" s="92" t="s">
        <v>840</v>
      </c>
      <c r="H2022" s="93">
        <v>1.6199999999999999E-2</v>
      </c>
      <c r="I2022" s="94">
        <v>24.73</v>
      </c>
      <c r="J2022" s="94">
        <v>0.4</v>
      </c>
    </row>
    <row r="2023" spans="1:10" ht="39.6" customHeight="1" x14ac:dyDescent="0.25">
      <c r="A2023" s="98" t="s">
        <v>1226</v>
      </c>
      <c r="B2023" s="99" t="s">
        <v>2308</v>
      </c>
      <c r="C2023" s="98" t="s">
        <v>811</v>
      </c>
      <c r="D2023" s="98" t="s">
        <v>2309</v>
      </c>
      <c r="E2023" s="147" t="s">
        <v>1229</v>
      </c>
      <c r="F2023" s="147"/>
      <c r="G2023" s="100" t="s">
        <v>836</v>
      </c>
      <c r="H2023" s="101">
        <v>1.1100000000000001</v>
      </c>
      <c r="I2023" s="102">
        <v>9.25</v>
      </c>
      <c r="J2023" s="102">
        <v>10.26</v>
      </c>
    </row>
    <row r="2024" spans="1:10" x14ac:dyDescent="0.25">
      <c r="A2024" s="95"/>
      <c r="B2024" s="95"/>
      <c r="C2024" s="95"/>
      <c r="D2024" s="95"/>
      <c r="E2024" s="95" t="s">
        <v>1220</v>
      </c>
      <c r="F2024" s="96">
        <v>0.32</v>
      </c>
      <c r="G2024" s="95" t="s">
        <v>1221</v>
      </c>
      <c r="H2024" s="96">
        <v>0</v>
      </c>
      <c r="I2024" s="95" t="s">
        <v>1222</v>
      </c>
      <c r="J2024" s="96">
        <v>0.32</v>
      </c>
    </row>
    <row r="2025" spans="1:10" ht="14.4" customHeight="1" thickBot="1" x14ac:dyDescent="0.3">
      <c r="A2025" s="95"/>
      <c r="B2025" s="95"/>
      <c r="C2025" s="95"/>
      <c r="D2025" s="95"/>
      <c r="E2025" s="95" t="s">
        <v>1223</v>
      </c>
      <c r="F2025" s="96">
        <v>2.81</v>
      </c>
      <c r="G2025" s="95"/>
      <c r="H2025" s="144" t="s">
        <v>1224</v>
      </c>
      <c r="I2025" s="144"/>
      <c r="J2025" s="96">
        <v>13.52</v>
      </c>
    </row>
    <row r="2026" spans="1:10" ht="14.4" thickTop="1" x14ac:dyDescent="0.25">
      <c r="A2026" s="97"/>
      <c r="B2026" s="97"/>
      <c r="C2026" s="97"/>
      <c r="D2026" s="97"/>
      <c r="E2026" s="97"/>
      <c r="F2026" s="97"/>
      <c r="G2026" s="97"/>
      <c r="H2026" s="97"/>
      <c r="I2026" s="97"/>
      <c r="J2026" s="97"/>
    </row>
    <row r="2027" spans="1:10" ht="14.4" customHeight="1" x14ac:dyDescent="0.25">
      <c r="A2027" s="83"/>
      <c r="B2027" s="71" t="s">
        <v>818</v>
      </c>
      <c r="C2027" s="83" t="s">
        <v>817</v>
      </c>
      <c r="D2027" s="83" t="s">
        <v>801</v>
      </c>
      <c r="E2027" s="145" t="s">
        <v>1213</v>
      </c>
      <c r="F2027" s="145"/>
      <c r="G2027" s="72" t="s">
        <v>816</v>
      </c>
      <c r="H2027" s="71" t="s">
        <v>815</v>
      </c>
      <c r="I2027" s="71" t="s">
        <v>814</v>
      </c>
      <c r="J2027" s="71" t="s">
        <v>800</v>
      </c>
    </row>
    <row r="2028" spans="1:10" ht="13.8" customHeight="1" x14ac:dyDescent="0.25">
      <c r="A2028" s="60" t="s">
        <v>1214</v>
      </c>
      <c r="B2028" s="59" t="s">
        <v>2187</v>
      </c>
      <c r="C2028" s="60" t="s">
        <v>811</v>
      </c>
      <c r="D2028" s="60" t="s">
        <v>2188</v>
      </c>
      <c r="E2028" s="146" t="s">
        <v>1294</v>
      </c>
      <c r="F2028" s="146"/>
      <c r="G2028" s="62" t="s">
        <v>836</v>
      </c>
      <c r="H2028" s="89">
        <v>1</v>
      </c>
      <c r="I2028" s="63">
        <v>11.43</v>
      </c>
      <c r="J2028" s="63">
        <v>11.43</v>
      </c>
    </row>
    <row r="2029" spans="1:10" ht="26.4" x14ac:dyDescent="0.25">
      <c r="A2029" s="90" t="s">
        <v>1215</v>
      </c>
      <c r="B2029" s="91" t="s">
        <v>1735</v>
      </c>
      <c r="C2029" s="90" t="s">
        <v>811</v>
      </c>
      <c r="D2029" s="90" t="s">
        <v>1736</v>
      </c>
      <c r="E2029" s="148" t="s">
        <v>1239</v>
      </c>
      <c r="F2029" s="148"/>
      <c r="G2029" s="92" t="s">
        <v>840</v>
      </c>
      <c r="H2029" s="93">
        <v>9.3299999999999994E-2</v>
      </c>
      <c r="I2029" s="94">
        <v>24.73</v>
      </c>
      <c r="J2029" s="94">
        <v>2.2999999999999998</v>
      </c>
    </row>
    <row r="2030" spans="1:10" ht="14.4" customHeight="1" x14ac:dyDescent="0.25">
      <c r="A2030" s="90" t="s">
        <v>1215</v>
      </c>
      <c r="B2030" s="91" t="s">
        <v>1737</v>
      </c>
      <c r="C2030" s="90" t="s">
        <v>811</v>
      </c>
      <c r="D2030" s="90" t="s">
        <v>1738</v>
      </c>
      <c r="E2030" s="148" t="s">
        <v>1239</v>
      </c>
      <c r="F2030" s="148"/>
      <c r="G2030" s="92" t="s">
        <v>840</v>
      </c>
      <c r="H2030" s="93">
        <v>1.52E-2</v>
      </c>
      <c r="I2030" s="94">
        <v>20.61</v>
      </c>
      <c r="J2030" s="94">
        <v>0.31</v>
      </c>
    </row>
    <row r="2031" spans="1:10" x14ac:dyDescent="0.25">
      <c r="A2031" s="98" t="s">
        <v>1226</v>
      </c>
      <c r="B2031" s="99" t="s">
        <v>2310</v>
      </c>
      <c r="C2031" s="98" t="s">
        <v>811</v>
      </c>
      <c r="D2031" s="98" t="s">
        <v>2311</v>
      </c>
      <c r="E2031" s="147" t="s">
        <v>1229</v>
      </c>
      <c r="F2031" s="147"/>
      <c r="G2031" s="100" t="s">
        <v>836</v>
      </c>
      <c r="H2031" s="101">
        <v>1.07</v>
      </c>
      <c r="I2031" s="102">
        <v>8.25</v>
      </c>
      <c r="J2031" s="102">
        <v>8.82</v>
      </c>
    </row>
    <row r="2032" spans="1:10" x14ac:dyDescent="0.25">
      <c r="A2032" s="95"/>
      <c r="B2032" s="95"/>
      <c r="C2032" s="95"/>
      <c r="D2032" s="95"/>
      <c r="E2032" s="95" t="s">
        <v>1220</v>
      </c>
      <c r="F2032" s="96">
        <v>1.9</v>
      </c>
      <c r="G2032" s="95" t="s">
        <v>1221</v>
      </c>
      <c r="H2032" s="96">
        <v>0</v>
      </c>
      <c r="I2032" s="95" t="s">
        <v>1222</v>
      </c>
      <c r="J2032" s="96">
        <v>1.9</v>
      </c>
    </row>
    <row r="2033" spans="1:10" ht="14.4" customHeight="1" thickBot="1" x14ac:dyDescent="0.3">
      <c r="A2033" s="95"/>
      <c r="B2033" s="95"/>
      <c r="C2033" s="95"/>
      <c r="D2033" s="95"/>
      <c r="E2033" s="95" t="s">
        <v>1223</v>
      </c>
      <c r="F2033" s="96">
        <v>2.99</v>
      </c>
      <c r="G2033" s="95"/>
      <c r="H2033" s="144" t="s">
        <v>1224</v>
      </c>
      <c r="I2033" s="144"/>
      <c r="J2033" s="96">
        <v>14.42</v>
      </c>
    </row>
    <row r="2034" spans="1:10" ht="14.4" thickTop="1" x14ac:dyDescent="0.25">
      <c r="A2034" s="97"/>
      <c r="B2034" s="97"/>
      <c r="C2034" s="97"/>
      <c r="D2034" s="97"/>
      <c r="E2034" s="97"/>
      <c r="F2034" s="97"/>
      <c r="G2034" s="97"/>
      <c r="H2034" s="97"/>
      <c r="I2034" s="97"/>
      <c r="J2034" s="97"/>
    </row>
    <row r="2035" spans="1:10" x14ac:dyDescent="0.25">
      <c r="A2035" s="83"/>
      <c r="B2035" s="71" t="s">
        <v>818</v>
      </c>
      <c r="C2035" s="83" t="s">
        <v>817</v>
      </c>
      <c r="D2035" s="83" t="s">
        <v>801</v>
      </c>
      <c r="E2035" s="145" t="s">
        <v>1213</v>
      </c>
      <c r="F2035" s="145"/>
      <c r="G2035" s="72" t="s">
        <v>816</v>
      </c>
      <c r="H2035" s="71" t="s">
        <v>815</v>
      </c>
      <c r="I2035" s="71" t="s">
        <v>814</v>
      </c>
      <c r="J2035" s="71" t="s">
        <v>800</v>
      </c>
    </row>
    <row r="2036" spans="1:10" ht="13.8" customHeight="1" x14ac:dyDescent="0.25">
      <c r="A2036" s="60" t="s">
        <v>1214</v>
      </c>
      <c r="B2036" s="59" t="s">
        <v>1745</v>
      </c>
      <c r="C2036" s="60" t="s">
        <v>811</v>
      </c>
      <c r="D2036" s="60" t="s">
        <v>1746</v>
      </c>
      <c r="E2036" s="146" t="s">
        <v>1294</v>
      </c>
      <c r="F2036" s="146"/>
      <c r="G2036" s="62" t="s">
        <v>836</v>
      </c>
      <c r="H2036" s="89">
        <v>1</v>
      </c>
      <c r="I2036" s="63">
        <v>10.44</v>
      </c>
      <c r="J2036" s="63">
        <v>10.44</v>
      </c>
    </row>
    <row r="2037" spans="1:10" ht="14.4" customHeight="1" x14ac:dyDescent="0.25">
      <c r="A2037" s="90" t="s">
        <v>1215</v>
      </c>
      <c r="B2037" s="91" t="s">
        <v>1735</v>
      </c>
      <c r="C2037" s="90" t="s">
        <v>811</v>
      </c>
      <c r="D2037" s="90" t="s">
        <v>1736</v>
      </c>
      <c r="E2037" s="148" t="s">
        <v>1239</v>
      </c>
      <c r="F2037" s="148"/>
      <c r="G2037" s="92" t="s">
        <v>840</v>
      </c>
      <c r="H2037" s="93">
        <v>5.8099999999999999E-2</v>
      </c>
      <c r="I2037" s="94">
        <v>24.73</v>
      </c>
      <c r="J2037" s="94">
        <v>1.43</v>
      </c>
    </row>
    <row r="2038" spans="1:10" ht="26.4" x14ac:dyDescent="0.25">
      <c r="A2038" s="90" t="s">
        <v>1215</v>
      </c>
      <c r="B2038" s="91" t="s">
        <v>1737</v>
      </c>
      <c r="C2038" s="90" t="s">
        <v>811</v>
      </c>
      <c r="D2038" s="90" t="s">
        <v>1738</v>
      </c>
      <c r="E2038" s="148" t="s">
        <v>1239</v>
      </c>
      <c r="F2038" s="148"/>
      <c r="G2038" s="92" t="s">
        <v>840</v>
      </c>
      <c r="H2038" s="93">
        <v>9.4999999999999998E-3</v>
      </c>
      <c r="I2038" s="94">
        <v>20.61</v>
      </c>
      <c r="J2038" s="94">
        <v>0.19</v>
      </c>
    </row>
    <row r="2039" spans="1:10" x14ac:dyDescent="0.25">
      <c r="A2039" s="98" t="s">
        <v>1226</v>
      </c>
      <c r="B2039" s="99" t="s">
        <v>2310</v>
      </c>
      <c r="C2039" s="98" t="s">
        <v>811</v>
      </c>
      <c r="D2039" s="98" t="s">
        <v>2311</v>
      </c>
      <c r="E2039" s="147" t="s">
        <v>1229</v>
      </c>
      <c r="F2039" s="147"/>
      <c r="G2039" s="100" t="s">
        <v>836</v>
      </c>
      <c r="H2039" s="101">
        <v>1.07</v>
      </c>
      <c r="I2039" s="102">
        <v>8.25</v>
      </c>
      <c r="J2039" s="102">
        <v>8.82</v>
      </c>
    </row>
    <row r="2040" spans="1:10" ht="14.4" customHeight="1" x14ac:dyDescent="0.25">
      <c r="A2040" s="95"/>
      <c r="B2040" s="95"/>
      <c r="C2040" s="95"/>
      <c r="D2040" s="95"/>
      <c r="E2040" s="95" t="s">
        <v>1220</v>
      </c>
      <c r="F2040" s="96">
        <v>1.18</v>
      </c>
      <c r="G2040" s="95" t="s">
        <v>1221</v>
      </c>
      <c r="H2040" s="96">
        <v>0</v>
      </c>
      <c r="I2040" s="95" t="s">
        <v>1222</v>
      </c>
      <c r="J2040" s="96">
        <v>1.18</v>
      </c>
    </row>
    <row r="2041" spans="1:10" ht="14.4" customHeight="1" thickBot="1" x14ac:dyDescent="0.3">
      <c r="A2041" s="95"/>
      <c r="B2041" s="95"/>
      <c r="C2041" s="95"/>
      <c r="D2041" s="95"/>
      <c r="E2041" s="95" t="s">
        <v>1223</v>
      </c>
      <c r="F2041" s="96">
        <v>2.73</v>
      </c>
      <c r="G2041" s="95"/>
      <c r="H2041" s="144" t="s">
        <v>1224</v>
      </c>
      <c r="I2041" s="144"/>
      <c r="J2041" s="96">
        <v>13.17</v>
      </c>
    </row>
    <row r="2042" spans="1:10" ht="14.4" thickTop="1" x14ac:dyDescent="0.25">
      <c r="A2042" s="97"/>
      <c r="B2042" s="97"/>
      <c r="C2042" s="97"/>
      <c r="D2042" s="97"/>
      <c r="E2042" s="97"/>
      <c r="F2042" s="97"/>
      <c r="G2042" s="97"/>
      <c r="H2042" s="97"/>
      <c r="I2042" s="97"/>
      <c r="J2042" s="97"/>
    </row>
    <row r="2043" spans="1:10" x14ac:dyDescent="0.25">
      <c r="A2043" s="83"/>
      <c r="B2043" s="71" t="s">
        <v>818</v>
      </c>
      <c r="C2043" s="83" t="s">
        <v>817</v>
      </c>
      <c r="D2043" s="83" t="s">
        <v>801</v>
      </c>
      <c r="E2043" s="145" t="s">
        <v>1213</v>
      </c>
      <c r="F2043" s="145"/>
      <c r="G2043" s="72" t="s">
        <v>816</v>
      </c>
      <c r="H2043" s="71" t="s">
        <v>815</v>
      </c>
      <c r="I2043" s="71" t="s">
        <v>814</v>
      </c>
      <c r="J2043" s="71" t="s">
        <v>800</v>
      </c>
    </row>
    <row r="2044" spans="1:10" ht="26.4" x14ac:dyDescent="0.25">
      <c r="A2044" s="60" t="s">
        <v>1214</v>
      </c>
      <c r="B2044" s="59" t="s">
        <v>2125</v>
      </c>
      <c r="C2044" s="60" t="s">
        <v>811</v>
      </c>
      <c r="D2044" s="60" t="s">
        <v>2126</v>
      </c>
      <c r="E2044" s="146" t="s">
        <v>1239</v>
      </c>
      <c r="F2044" s="146"/>
      <c r="G2044" s="62" t="s">
        <v>840</v>
      </c>
      <c r="H2044" s="89">
        <v>1</v>
      </c>
      <c r="I2044" s="63">
        <v>0.18</v>
      </c>
      <c r="J2044" s="63">
        <v>0.18</v>
      </c>
    </row>
    <row r="2045" spans="1:10" x14ac:dyDescent="0.25">
      <c r="A2045" s="98" t="s">
        <v>1226</v>
      </c>
      <c r="B2045" s="99" t="s">
        <v>2133</v>
      </c>
      <c r="C2045" s="98" t="s">
        <v>811</v>
      </c>
      <c r="D2045" s="98" t="s">
        <v>2134</v>
      </c>
      <c r="E2045" s="147" t="s">
        <v>1242</v>
      </c>
      <c r="F2045" s="147"/>
      <c r="G2045" s="100" t="s">
        <v>840</v>
      </c>
      <c r="H2045" s="101">
        <v>1.328E-2</v>
      </c>
      <c r="I2045" s="102">
        <v>13.91</v>
      </c>
      <c r="J2045" s="102">
        <v>0.18</v>
      </c>
    </row>
    <row r="2046" spans="1:10" ht="14.4" customHeight="1" x14ac:dyDescent="0.25">
      <c r="A2046" s="95"/>
      <c r="B2046" s="95"/>
      <c r="C2046" s="95"/>
      <c r="D2046" s="95"/>
      <c r="E2046" s="95" t="s">
        <v>1220</v>
      </c>
      <c r="F2046" s="96">
        <v>0.18</v>
      </c>
      <c r="G2046" s="95" t="s">
        <v>1221</v>
      </c>
      <c r="H2046" s="96">
        <v>0</v>
      </c>
      <c r="I2046" s="95" t="s">
        <v>1222</v>
      </c>
      <c r="J2046" s="96">
        <v>0.18</v>
      </c>
    </row>
    <row r="2047" spans="1:10" ht="14.4" customHeight="1" thickBot="1" x14ac:dyDescent="0.3">
      <c r="A2047" s="95"/>
      <c r="B2047" s="95"/>
      <c r="C2047" s="95"/>
      <c r="D2047" s="95"/>
      <c r="E2047" s="95" t="s">
        <v>1223</v>
      </c>
      <c r="F2047" s="96">
        <v>0.04</v>
      </c>
      <c r="G2047" s="95"/>
      <c r="H2047" s="144" t="s">
        <v>1224</v>
      </c>
      <c r="I2047" s="144"/>
      <c r="J2047" s="96">
        <v>0.22</v>
      </c>
    </row>
    <row r="2048" spans="1:10" ht="14.4" thickTop="1" x14ac:dyDescent="0.25">
      <c r="A2048" s="97"/>
      <c r="B2048" s="97"/>
      <c r="C2048" s="97"/>
      <c r="D2048" s="97"/>
      <c r="E2048" s="97"/>
      <c r="F2048" s="97"/>
      <c r="G2048" s="97"/>
      <c r="H2048" s="97"/>
      <c r="I2048" s="97"/>
      <c r="J2048" s="97"/>
    </row>
    <row r="2049" spans="1:10" x14ac:dyDescent="0.25">
      <c r="A2049" s="83"/>
      <c r="B2049" s="71" t="s">
        <v>818</v>
      </c>
      <c r="C2049" s="83" t="s">
        <v>817</v>
      </c>
      <c r="D2049" s="83" t="s">
        <v>801</v>
      </c>
      <c r="E2049" s="145" t="s">
        <v>1213</v>
      </c>
      <c r="F2049" s="145"/>
      <c r="G2049" s="72" t="s">
        <v>816</v>
      </c>
      <c r="H2049" s="71" t="s">
        <v>815</v>
      </c>
      <c r="I2049" s="71" t="s">
        <v>814</v>
      </c>
      <c r="J2049" s="71" t="s">
        <v>800</v>
      </c>
    </row>
    <row r="2050" spans="1:10" ht="26.4" x14ac:dyDescent="0.25">
      <c r="A2050" s="60" t="s">
        <v>1214</v>
      </c>
      <c r="B2050" s="59" t="s">
        <v>2137</v>
      </c>
      <c r="C2050" s="60" t="s">
        <v>811</v>
      </c>
      <c r="D2050" s="60" t="s">
        <v>2138</v>
      </c>
      <c r="E2050" s="146" t="s">
        <v>1239</v>
      </c>
      <c r="F2050" s="146"/>
      <c r="G2050" s="62" t="s">
        <v>840</v>
      </c>
      <c r="H2050" s="89">
        <v>1</v>
      </c>
      <c r="I2050" s="63">
        <v>0.23</v>
      </c>
      <c r="J2050" s="63">
        <v>0.23</v>
      </c>
    </row>
    <row r="2051" spans="1:10" x14ac:dyDescent="0.25">
      <c r="A2051" s="98" t="s">
        <v>1226</v>
      </c>
      <c r="B2051" s="99" t="s">
        <v>2143</v>
      </c>
      <c r="C2051" s="98" t="s">
        <v>811</v>
      </c>
      <c r="D2051" s="98" t="s">
        <v>2144</v>
      </c>
      <c r="E2051" s="147" t="s">
        <v>1242</v>
      </c>
      <c r="F2051" s="147"/>
      <c r="G2051" s="100" t="s">
        <v>840</v>
      </c>
      <c r="H2051" s="101">
        <v>1.6990000000000002E-2</v>
      </c>
      <c r="I2051" s="102">
        <v>13.91</v>
      </c>
      <c r="J2051" s="102">
        <v>0.23</v>
      </c>
    </row>
    <row r="2052" spans="1:10" x14ac:dyDescent="0.25">
      <c r="A2052" s="95"/>
      <c r="B2052" s="95"/>
      <c r="C2052" s="95"/>
      <c r="D2052" s="95"/>
      <c r="E2052" s="95" t="s">
        <v>1220</v>
      </c>
      <c r="F2052" s="96">
        <v>0.23</v>
      </c>
      <c r="G2052" s="95" t="s">
        <v>1221</v>
      </c>
      <c r="H2052" s="96">
        <v>0</v>
      </c>
      <c r="I2052" s="95" t="s">
        <v>1222</v>
      </c>
      <c r="J2052" s="96">
        <v>0.23</v>
      </c>
    </row>
    <row r="2053" spans="1:10" ht="14.4" customHeight="1" thickBot="1" x14ac:dyDescent="0.3">
      <c r="A2053" s="95"/>
      <c r="B2053" s="95"/>
      <c r="C2053" s="95"/>
      <c r="D2053" s="95"/>
      <c r="E2053" s="95" t="s">
        <v>1223</v>
      </c>
      <c r="F2053" s="96">
        <v>0.06</v>
      </c>
      <c r="G2053" s="95"/>
      <c r="H2053" s="144" t="s">
        <v>1224</v>
      </c>
      <c r="I2053" s="144"/>
      <c r="J2053" s="96">
        <v>0.28999999999999998</v>
      </c>
    </row>
    <row r="2054" spans="1:10" ht="14.4" thickTop="1" x14ac:dyDescent="0.25">
      <c r="A2054" s="97"/>
      <c r="B2054" s="97"/>
      <c r="C2054" s="97"/>
      <c r="D2054" s="97"/>
      <c r="E2054" s="97"/>
      <c r="F2054" s="97"/>
      <c r="G2054" s="97"/>
      <c r="H2054" s="97"/>
      <c r="I2054" s="97"/>
      <c r="J2054" s="97"/>
    </row>
    <row r="2055" spans="1:10" x14ac:dyDescent="0.25">
      <c r="A2055" s="83"/>
      <c r="B2055" s="71" t="s">
        <v>818</v>
      </c>
      <c r="C2055" s="83" t="s">
        <v>817</v>
      </c>
      <c r="D2055" s="83" t="s">
        <v>801</v>
      </c>
      <c r="E2055" s="145" t="s">
        <v>1213</v>
      </c>
      <c r="F2055" s="145"/>
      <c r="G2055" s="72" t="s">
        <v>816</v>
      </c>
      <c r="H2055" s="71" t="s">
        <v>815</v>
      </c>
      <c r="I2055" s="71" t="s">
        <v>814</v>
      </c>
      <c r="J2055" s="71" t="s">
        <v>800</v>
      </c>
    </row>
    <row r="2056" spans="1:10" ht="26.4" x14ac:dyDescent="0.25">
      <c r="A2056" s="60" t="s">
        <v>1214</v>
      </c>
      <c r="B2056" s="59" t="s">
        <v>2563</v>
      </c>
      <c r="C2056" s="60" t="s">
        <v>811</v>
      </c>
      <c r="D2056" s="60" t="s">
        <v>2564</v>
      </c>
      <c r="E2056" s="146" t="s">
        <v>1239</v>
      </c>
      <c r="F2056" s="146"/>
      <c r="G2056" s="62" t="s">
        <v>840</v>
      </c>
      <c r="H2056" s="89">
        <v>1</v>
      </c>
      <c r="I2056" s="63">
        <v>0.18</v>
      </c>
      <c r="J2056" s="63">
        <v>0.18</v>
      </c>
    </row>
    <row r="2057" spans="1:10" x14ac:dyDescent="0.25">
      <c r="A2057" s="98" t="s">
        <v>1226</v>
      </c>
      <c r="B2057" s="99" t="s">
        <v>2565</v>
      </c>
      <c r="C2057" s="98" t="s">
        <v>811</v>
      </c>
      <c r="D2057" s="98" t="s">
        <v>2566</v>
      </c>
      <c r="E2057" s="147" t="s">
        <v>1242</v>
      </c>
      <c r="F2057" s="147"/>
      <c r="G2057" s="100" t="s">
        <v>840</v>
      </c>
      <c r="H2057" s="101">
        <v>1.328E-2</v>
      </c>
      <c r="I2057" s="102">
        <v>13.91</v>
      </c>
      <c r="J2057" s="102">
        <v>0.18</v>
      </c>
    </row>
    <row r="2058" spans="1:10" x14ac:dyDescent="0.25">
      <c r="A2058" s="95"/>
      <c r="B2058" s="95"/>
      <c r="C2058" s="95"/>
      <c r="D2058" s="95"/>
      <c r="E2058" s="95" t="s">
        <v>1220</v>
      </c>
      <c r="F2058" s="96">
        <v>0.18</v>
      </c>
      <c r="G2058" s="95" t="s">
        <v>1221</v>
      </c>
      <c r="H2058" s="96">
        <v>0</v>
      </c>
      <c r="I2058" s="95" t="s">
        <v>1222</v>
      </c>
      <c r="J2058" s="96">
        <v>0.18</v>
      </c>
    </row>
    <row r="2059" spans="1:10" ht="14.4" customHeight="1" thickBot="1" x14ac:dyDescent="0.3">
      <c r="A2059" s="95"/>
      <c r="B2059" s="95"/>
      <c r="C2059" s="95"/>
      <c r="D2059" s="95"/>
      <c r="E2059" s="95" t="s">
        <v>1223</v>
      </c>
      <c r="F2059" s="96">
        <v>0.04</v>
      </c>
      <c r="G2059" s="95"/>
      <c r="H2059" s="144" t="s">
        <v>1224</v>
      </c>
      <c r="I2059" s="144"/>
      <c r="J2059" s="96">
        <v>0.22</v>
      </c>
    </row>
    <row r="2060" spans="1:10" ht="14.4" thickTop="1" x14ac:dyDescent="0.25">
      <c r="A2060" s="97"/>
      <c r="B2060" s="97"/>
      <c r="C2060" s="97"/>
      <c r="D2060" s="97"/>
      <c r="E2060" s="97"/>
      <c r="F2060" s="97"/>
      <c r="G2060" s="97"/>
      <c r="H2060" s="97"/>
      <c r="I2060" s="97"/>
      <c r="J2060" s="97"/>
    </row>
    <row r="2061" spans="1:10" x14ac:dyDescent="0.25">
      <c r="A2061" s="83"/>
      <c r="B2061" s="71" t="s">
        <v>818</v>
      </c>
      <c r="C2061" s="83" t="s">
        <v>817</v>
      </c>
      <c r="D2061" s="83" t="s">
        <v>801</v>
      </c>
      <c r="E2061" s="145" t="s">
        <v>1213</v>
      </c>
      <c r="F2061" s="145"/>
      <c r="G2061" s="72" t="s">
        <v>816</v>
      </c>
      <c r="H2061" s="71" t="s">
        <v>815</v>
      </c>
      <c r="I2061" s="71" t="s">
        <v>814</v>
      </c>
      <c r="J2061" s="71" t="s">
        <v>800</v>
      </c>
    </row>
    <row r="2062" spans="1:10" ht="14.4" customHeight="1" x14ac:dyDescent="0.25">
      <c r="A2062" s="60" t="s">
        <v>1214</v>
      </c>
      <c r="B2062" s="59" t="s">
        <v>2567</v>
      </c>
      <c r="C2062" s="60" t="s">
        <v>811</v>
      </c>
      <c r="D2062" s="60" t="s">
        <v>2568</v>
      </c>
      <c r="E2062" s="146" t="s">
        <v>1239</v>
      </c>
      <c r="F2062" s="146"/>
      <c r="G2062" s="62" t="s">
        <v>840</v>
      </c>
      <c r="H2062" s="89">
        <v>1</v>
      </c>
      <c r="I2062" s="63">
        <v>0.19</v>
      </c>
      <c r="J2062" s="63">
        <v>0.19</v>
      </c>
    </row>
    <row r="2063" spans="1:10" x14ac:dyDescent="0.25">
      <c r="A2063" s="98" t="s">
        <v>1226</v>
      </c>
      <c r="B2063" s="99" t="s">
        <v>2569</v>
      </c>
      <c r="C2063" s="98" t="s">
        <v>811</v>
      </c>
      <c r="D2063" s="98" t="s">
        <v>2570</v>
      </c>
      <c r="E2063" s="147" t="s">
        <v>1242</v>
      </c>
      <c r="F2063" s="147"/>
      <c r="G2063" s="100" t="s">
        <v>840</v>
      </c>
      <c r="H2063" s="101">
        <v>1.328E-2</v>
      </c>
      <c r="I2063" s="102">
        <v>14.34</v>
      </c>
      <c r="J2063" s="102">
        <v>0.19</v>
      </c>
    </row>
    <row r="2064" spans="1:10" x14ac:dyDescent="0.25">
      <c r="A2064" s="95"/>
      <c r="B2064" s="95"/>
      <c r="C2064" s="95"/>
      <c r="D2064" s="95"/>
      <c r="E2064" s="95" t="s">
        <v>1220</v>
      </c>
      <c r="F2064" s="96">
        <v>0.19</v>
      </c>
      <c r="G2064" s="95" t="s">
        <v>1221</v>
      </c>
      <c r="H2064" s="96">
        <v>0</v>
      </c>
      <c r="I2064" s="95" t="s">
        <v>1222</v>
      </c>
      <c r="J2064" s="96">
        <v>0.19</v>
      </c>
    </row>
    <row r="2065" spans="1:10" ht="13.8" customHeight="1" thickBot="1" x14ac:dyDescent="0.3">
      <c r="A2065" s="95"/>
      <c r="B2065" s="95"/>
      <c r="C2065" s="95"/>
      <c r="D2065" s="95"/>
      <c r="E2065" s="95" t="s">
        <v>1223</v>
      </c>
      <c r="F2065" s="96">
        <v>0.04</v>
      </c>
      <c r="G2065" s="95"/>
      <c r="H2065" s="144" t="s">
        <v>1224</v>
      </c>
      <c r="I2065" s="144"/>
      <c r="J2065" s="96">
        <v>0.23</v>
      </c>
    </row>
    <row r="2066" spans="1:10" ht="14.4" customHeight="1" thickTop="1" x14ac:dyDescent="0.25">
      <c r="A2066" s="97"/>
      <c r="B2066" s="97"/>
      <c r="C2066" s="97"/>
      <c r="D2066" s="97"/>
      <c r="E2066" s="97"/>
      <c r="F2066" s="97"/>
      <c r="G2066" s="97"/>
      <c r="H2066" s="97"/>
      <c r="I2066" s="97"/>
      <c r="J2066" s="97"/>
    </row>
    <row r="2067" spans="1:10" x14ac:dyDescent="0.25">
      <c r="A2067" s="83"/>
      <c r="B2067" s="71" t="s">
        <v>818</v>
      </c>
      <c r="C2067" s="83" t="s">
        <v>817</v>
      </c>
      <c r="D2067" s="83" t="s">
        <v>801</v>
      </c>
      <c r="E2067" s="145" t="s">
        <v>1213</v>
      </c>
      <c r="F2067" s="145"/>
      <c r="G2067" s="72" t="s">
        <v>816</v>
      </c>
      <c r="H2067" s="71" t="s">
        <v>815</v>
      </c>
      <c r="I2067" s="71" t="s">
        <v>814</v>
      </c>
      <c r="J2067" s="71" t="s">
        <v>800</v>
      </c>
    </row>
    <row r="2068" spans="1:10" ht="26.4" x14ac:dyDescent="0.25">
      <c r="A2068" s="60" t="s">
        <v>1214</v>
      </c>
      <c r="B2068" s="59" t="s">
        <v>2145</v>
      </c>
      <c r="C2068" s="60" t="s">
        <v>811</v>
      </c>
      <c r="D2068" s="60" t="s">
        <v>2146</v>
      </c>
      <c r="E2068" s="146" t="s">
        <v>1239</v>
      </c>
      <c r="F2068" s="146"/>
      <c r="G2068" s="62" t="s">
        <v>840</v>
      </c>
      <c r="H2068" s="89">
        <v>1</v>
      </c>
      <c r="I2068" s="63">
        <v>0.19</v>
      </c>
      <c r="J2068" s="63">
        <v>0.19</v>
      </c>
    </row>
    <row r="2069" spans="1:10" x14ac:dyDescent="0.25">
      <c r="A2069" s="98" t="s">
        <v>1226</v>
      </c>
      <c r="B2069" s="99" t="s">
        <v>2151</v>
      </c>
      <c r="C2069" s="98" t="s">
        <v>811</v>
      </c>
      <c r="D2069" s="98" t="s">
        <v>2152</v>
      </c>
      <c r="E2069" s="147" t="s">
        <v>1242</v>
      </c>
      <c r="F2069" s="147"/>
      <c r="G2069" s="100" t="s">
        <v>840</v>
      </c>
      <c r="H2069" s="101">
        <v>1.328E-2</v>
      </c>
      <c r="I2069" s="102">
        <v>14.34</v>
      </c>
      <c r="J2069" s="102">
        <v>0.19</v>
      </c>
    </row>
    <row r="2070" spans="1:10" ht="14.4" customHeight="1" x14ac:dyDescent="0.25">
      <c r="A2070" s="95"/>
      <c r="B2070" s="95"/>
      <c r="C2070" s="95"/>
      <c r="D2070" s="95"/>
      <c r="E2070" s="95" t="s">
        <v>1220</v>
      </c>
      <c r="F2070" s="96">
        <v>0.19</v>
      </c>
      <c r="G2070" s="95" t="s">
        <v>1221</v>
      </c>
      <c r="H2070" s="96">
        <v>0</v>
      </c>
      <c r="I2070" s="95" t="s">
        <v>1222</v>
      </c>
      <c r="J2070" s="96">
        <v>0.19</v>
      </c>
    </row>
    <row r="2071" spans="1:10" ht="14.4" customHeight="1" thickBot="1" x14ac:dyDescent="0.3">
      <c r="A2071" s="95"/>
      <c r="B2071" s="95"/>
      <c r="C2071" s="95"/>
      <c r="D2071" s="95"/>
      <c r="E2071" s="95" t="s">
        <v>1223</v>
      </c>
      <c r="F2071" s="96">
        <v>0.04</v>
      </c>
      <c r="G2071" s="95"/>
      <c r="H2071" s="144" t="s">
        <v>1224</v>
      </c>
      <c r="I2071" s="144"/>
      <c r="J2071" s="96">
        <v>0.23</v>
      </c>
    </row>
    <row r="2072" spans="1:10" ht="14.4" customHeight="1" thickTop="1" x14ac:dyDescent="0.25">
      <c r="A2072" s="97"/>
      <c r="B2072" s="97"/>
      <c r="C2072" s="97"/>
      <c r="D2072" s="97"/>
      <c r="E2072" s="97"/>
      <c r="F2072" s="97"/>
      <c r="G2072" s="97"/>
      <c r="H2072" s="97"/>
      <c r="I2072" s="97"/>
      <c r="J2072" s="97"/>
    </row>
    <row r="2073" spans="1:10" x14ac:dyDescent="0.25">
      <c r="A2073" s="83"/>
      <c r="B2073" s="71" t="s">
        <v>818</v>
      </c>
      <c r="C2073" s="83" t="s">
        <v>817</v>
      </c>
      <c r="D2073" s="83" t="s">
        <v>801</v>
      </c>
      <c r="E2073" s="145" t="s">
        <v>1213</v>
      </c>
      <c r="F2073" s="145"/>
      <c r="G2073" s="72" t="s">
        <v>816</v>
      </c>
      <c r="H2073" s="71" t="s">
        <v>815</v>
      </c>
      <c r="I2073" s="71" t="s">
        <v>814</v>
      </c>
      <c r="J2073" s="71" t="s">
        <v>800</v>
      </c>
    </row>
    <row r="2074" spans="1:10" ht="26.4" x14ac:dyDescent="0.25">
      <c r="A2074" s="60" t="s">
        <v>1214</v>
      </c>
      <c r="B2074" s="59" t="s">
        <v>2181</v>
      </c>
      <c r="C2074" s="60" t="s">
        <v>811</v>
      </c>
      <c r="D2074" s="60" t="s">
        <v>2182</v>
      </c>
      <c r="E2074" s="146" t="s">
        <v>1239</v>
      </c>
      <c r="F2074" s="146"/>
      <c r="G2074" s="62" t="s">
        <v>840</v>
      </c>
      <c r="H2074" s="89">
        <v>1</v>
      </c>
      <c r="I2074" s="63">
        <v>0.23</v>
      </c>
      <c r="J2074" s="63">
        <v>0.23</v>
      </c>
    </row>
    <row r="2075" spans="1:10" ht="13.8" customHeight="1" x14ac:dyDescent="0.25">
      <c r="A2075" s="98" t="s">
        <v>1226</v>
      </c>
      <c r="B2075" s="99" t="s">
        <v>2183</v>
      </c>
      <c r="C2075" s="98" t="s">
        <v>811</v>
      </c>
      <c r="D2075" s="98" t="s">
        <v>2184</v>
      </c>
      <c r="E2075" s="147" t="s">
        <v>1242</v>
      </c>
      <c r="F2075" s="147"/>
      <c r="G2075" s="100" t="s">
        <v>840</v>
      </c>
      <c r="H2075" s="101">
        <v>1.328E-2</v>
      </c>
      <c r="I2075" s="102">
        <v>17.98</v>
      </c>
      <c r="J2075" s="102">
        <v>0.23</v>
      </c>
    </row>
    <row r="2076" spans="1:10" x14ac:dyDescent="0.25">
      <c r="A2076" s="95"/>
      <c r="B2076" s="95"/>
      <c r="C2076" s="95"/>
      <c r="D2076" s="95"/>
      <c r="E2076" s="95" t="s">
        <v>1220</v>
      </c>
      <c r="F2076" s="96">
        <v>0.23</v>
      </c>
      <c r="G2076" s="95" t="s">
        <v>1221</v>
      </c>
      <c r="H2076" s="96">
        <v>0</v>
      </c>
      <c r="I2076" s="95" t="s">
        <v>1222</v>
      </c>
      <c r="J2076" s="96">
        <v>0.23</v>
      </c>
    </row>
    <row r="2077" spans="1:10" ht="14.4" customHeight="1" thickBot="1" x14ac:dyDescent="0.3">
      <c r="A2077" s="95"/>
      <c r="B2077" s="95"/>
      <c r="C2077" s="95"/>
      <c r="D2077" s="95"/>
      <c r="E2077" s="95" t="s">
        <v>1223</v>
      </c>
      <c r="F2077" s="96">
        <v>0.06</v>
      </c>
      <c r="G2077" s="95"/>
      <c r="H2077" s="144" t="s">
        <v>1224</v>
      </c>
      <c r="I2077" s="144"/>
      <c r="J2077" s="96">
        <v>0.28999999999999998</v>
      </c>
    </row>
    <row r="2078" spans="1:10" ht="14.4" thickTop="1" x14ac:dyDescent="0.25">
      <c r="A2078" s="97"/>
      <c r="B2078" s="97"/>
      <c r="C2078" s="97"/>
      <c r="D2078" s="97"/>
      <c r="E2078" s="97"/>
      <c r="F2078" s="97"/>
      <c r="G2078" s="97"/>
      <c r="H2078" s="97"/>
      <c r="I2078" s="97"/>
      <c r="J2078" s="97"/>
    </row>
    <row r="2079" spans="1:10" x14ac:dyDescent="0.25">
      <c r="A2079" s="83"/>
      <c r="B2079" s="71" t="s">
        <v>818</v>
      </c>
      <c r="C2079" s="83" t="s">
        <v>817</v>
      </c>
      <c r="D2079" s="83" t="s">
        <v>801</v>
      </c>
      <c r="E2079" s="145" t="s">
        <v>1213</v>
      </c>
      <c r="F2079" s="145"/>
      <c r="G2079" s="72" t="s">
        <v>816</v>
      </c>
      <c r="H2079" s="71" t="s">
        <v>815</v>
      </c>
      <c r="I2079" s="71" t="s">
        <v>814</v>
      </c>
      <c r="J2079" s="71" t="s">
        <v>800</v>
      </c>
    </row>
    <row r="2080" spans="1:10" ht="14.4" customHeight="1" x14ac:dyDescent="0.25">
      <c r="A2080" s="60" t="s">
        <v>1214</v>
      </c>
      <c r="B2080" s="59" t="s">
        <v>2189</v>
      </c>
      <c r="C2080" s="60" t="s">
        <v>811</v>
      </c>
      <c r="D2080" s="60" t="s">
        <v>2190</v>
      </c>
      <c r="E2080" s="146" t="s">
        <v>1239</v>
      </c>
      <c r="F2080" s="146"/>
      <c r="G2080" s="62" t="s">
        <v>840</v>
      </c>
      <c r="H2080" s="89">
        <v>1</v>
      </c>
      <c r="I2080" s="63">
        <v>0.59</v>
      </c>
      <c r="J2080" s="63">
        <v>0.59</v>
      </c>
    </row>
    <row r="2081" spans="1:10" x14ac:dyDescent="0.25">
      <c r="A2081" s="98" t="s">
        <v>1226</v>
      </c>
      <c r="B2081" s="99" t="s">
        <v>2191</v>
      </c>
      <c r="C2081" s="98" t="s">
        <v>811</v>
      </c>
      <c r="D2081" s="98" t="s">
        <v>2192</v>
      </c>
      <c r="E2081" s="147" t="s">
        <v>1242</v>
      </c>
      <c r="F2081" s="147"/>
      <c r="G2081" s="100" t="s">
        <v>840</v>
      </c>
      <c r="H2081" s="101">
        <v>4.2970000000000001E-2</v>
      </c>
      <c r="I2081" s="102">
        <v>13.91</v>
      </c>
      <c r="J2081" s="102">
        <v>0.59</v>
      </c>
    </row>
    <row r="2082" spans="1:10" x14ac:dyDescent="0.25">
      <c r="A2082" s="95"/>
      <c r="B2082" s="95"/>
      <c r="C2082" s="95"/>
      <c r="D2082" s="95"/>
      <c r="E2082" s="95" t="s">
        <v>1220</v>
      </c>
      <c r="F2082" s="96">
        <v>0.59</v>
      </c>
      <c r="G2082" s="95" t="s">
        <v>1221</v>
      </c>
      <c r="H2082" s="96">
        <v>0</v>
      </c>
      <c r="I2082" s="95" t="s">
        <v>1222</v>
      </c>
      <c r="J2082" s="96">
        <v>0.59</v>
      </c>
    </row>
    <row r="2083" spans="1:10" ht="13.8" customHeight="1" thickBot="1" x14ac:dyDescent="0.3">
      <c r="A2083" s="95"/>
      <c r="B2083" s="95"/>
      <c r="C2083" s="95"/>
      <c r="D2083" s="95"/>
      <c r="E2083" s="95" t="s">
        <v>1223</v>
      </c>
      <c r="F2083" s="96">
        <v>0.15</v>
      </c>
      <c r="G2083" s="95"/>
      <c r="H2083" s="144" t="s">
        <v>1224</v>
      </c>
      <c r="I2083" s="144"/>
      <c r="J2083" s="96">
        <v>0.74</v>
      </c>
    </row>
    <row r="2084" spans="1:10" ht="14.4" thickTop="1" x14ac:dyDescent="0.25">
      <c r="A2084" s="97"/>
      <c r="B2084" s="97"/>
      <c r="C2084" s="97"/>
      <c r="D2084" s="97"/>
      <c r="E2084" s="97"/>
      <c r="F2084" s="97"/>
      <c r="G2084" s="97"/>
      <c r="H2084" s="97"/>
      <c r="I2084" s="97"/>
      <c r="J2084" s="97"/>
    </row>
    <row r="2085" spans="1:10" x14ac:dyDescent="0.25">
      <c r="A2085" s="83"/>
      <c r="B2085" s="71" t="s">
        <v>818</v>
      </c>
      <c r="C2085" s="83" t="s">
        <v>817</v>
      </c>
      <c r="D2085" s="83" t="s">
        <v>801</v>
      </c>
      <c r="E2085" s="145" t="s">
        <v>1213</v>
      </c>
      <c r="F2085" s="145"/>
      <c r="G2085" s="72" t="s">
        <v>816</v>
      </c>
      <c r="H2085" s="71" t="s">
        <v>815</v>
      </c>
      <c r="I2085" s="71" t="s">
        <v>814</v>
      </c>
      <c r="J2085" s="71" t="s">
        <v>800</v>
      </c>
    </row>
    <row r="2086" spans="1:10" ht="14.4" customHeight="1" x14ac:dyDescent="0.25">
      <c r="A2086" s="60" t="s">
        <v>1214</v>
      </c>
      <c r="B2086" s="59" t="s">
        <v>2197</v>
      </c>
      <c r="C2086" s="60" t="s">
        <v>811</v>
      </c>
      <c r="D2086" s="60" t="s">
        <v>2198</v>
      </c>
      <c r="E2086" s="146" t="s">
        <v>1239</v>
      </c>
      <c r="F2086" s="146"/>
      <c r="G2086" s="62" t="s">
        <v>840</v>
      </c>
      <c r="H2086" s="89">
        <v>1</v>
      </c>
      <c r="I2086" s="63">
        <v>0.28000000000000003</v>
      </c>
      <c r="J2086" s="63">
        <v>0.28000000000000003</v>
      </c>
    </row>
    <row r="2087" spans="1:10" x14ac:dyDescent="0.25">
      <c r="A2087" s="98" t="s">
        <v>1226</v>
      </c>
      <c r="B2087" s="99" t="s">
        <v>2203</v>
      </c>
      <c r="C2087" s="98" t="s">
        <v>811</v>
      </c>
      <c r="D2087" s="98" t="s">
        <v>2204</v>
      </c>
      <c r="E2087" s="147" t="s">
        <v>1242</v>
      </c>
      <c r="F2087" s="147"/>
      <c r="G2087" s="100" t="s">
        <v>840</v>
      </c>
      <c r="H2087" s="101">
        <v>2.07E-2</v>
      </c>
      <c r="I2087" s="102">
        <v>13.91</v>
      </c>
      <c r="J2087" s="102">
        <v>0.28000000000000003</v>
      </c>
    </row>
    <row r="2088" spans="1:10" ht="14.4" customHeight="1" x14ac:dyDescent="0.25">
      <c r="A2088" s="95"/>
      <c r="B2088" s="95"/>
      <c r="C2088" s="95"/>
      <c r="D2088" s="95"/>
      <c r="E2088" s="95" t="s">
        <v>1220</v>
      </c>
      <c r="F2088" s="96">
        <v>0.28000000000000003</v>
      </c>
      <c r="G2088" s="95" t="s">
        <v>1221</v>
      </c>
      <c r="H2088" s="96">
        <v>0</v>
      </c>
      <c r="I2088" s="95" t="s">
        <v>1222</v>
      </c>
      <c r="J2088" s="96">
        <v>0.28000000000000003</v>
      </c>
    </row>
    <row r="2089" spans="1:10" ht="13.8" customHeight="1" thickBot="1" x14ac:dyDescent="0.3">
      <c r="A2089" s="95"/>
      <c r="B2089" s="95"/>
      <c r="C2089" s="95"/>
      <c r="D2089" s="95"/>
      <c r="E2089" s="95" t="s">
        <v>1223</v>
      </c>
      <c r="F2089" s="96">
        <v>7.0000000000000007E-2</v>
      </c>
      <c r="G2089" s="95"/>
      <c r="H2089" s="144" t="s">
        <v>1224</v>
      </c>
      <c r="I2089" s="144"/>
      <c r="J2089" s="96">
        <v>0.35</v>
      </c>
    </row>
    <row r="2090" spans="1:10" ht="14.4" thickTop="1" x14ac:dyDescent="0.25">
      <c r="A2090" s="97"/>
      <c r="B2090" s="97"/>
      <c r="C2090" s="97"/>
      <c r="D2090" s="97"/>
      <c r="E2090" s="97"/>
      <c r="F2090" s="97"/>
      <c r="G2090" s="97"/>
      <c r="H2090" s="97"/>
      <c r="I2090" s="97"/>
      <c r="J2090" s="97"/>
    </row>
    <row r="2091" spans="1:10" ht="13.8" customHeight="1" x14ac:dyDescent="0.25">
      <c r="A2091" s="83"/>
      <c r="B2091" s="71" t="s">
        <v>818</v>
      </c>
      <c r="C2091" s="83" t="s">
        <v>817</v>
      </c>
      <c r="D2091" s="83" t="s">
        <v>801</v>
      </c>
      <c r="E2091" s="145" t="s">
        <v>1213</v>
      </c>
      <c r="F2091" s="145"/>
      <c r="G2091" s="72" t="s">
        <v>816</v>
      </c>
      <c r="H2091" s="71" t="s">
        <v>815</v>
      </c>
      <c r="I2091" s="71" t="s">
        <v>814</v>
      </c>
      <c r="J2091" s="71" t="s">
        <v>800</v>
      </c>
    </row>
    <row r="2092" spans="1:10" ht="26.4" x14ac:dyDescent="0.25">
      <c r="A2092" s="60" t="s">
        <v>1214</v>
      </c>
      <c r="B2092" s="59" t="s">
        <v>2205</v>
      </c>
      <c r="C2092" s="60" t="s">
        <v>811</v>
      </c>
      <c r="D2092" s="60" t="s">
        <v>2206</v>
      </c>
      <c r="E2092" s="146" t="s">
        <v>1239</v>
      </c>
      <c r="F2092" s="146"/>
      <c r="G2092" s="62" t="s">
        <v>840</v>
      </c>
      <c r="H2092" s="89">
        <v>1</v>
      </c>
      <c r="I2092" s="63">
        <v>0.18</v>
      </c>
      <c r="J2092" s="63">
        <v>0.18</v>
      </c>
    </row>
    <row r="2093" spans="1:10" x14ac:dyDescent="0.25">
      <c r="A2093" s="98" t="s">
        <v>1226</v>
      </c>
      <c r="B2093" s="99" t="s">
        <v>2207</v>
      </c>
      <c r="C2093" s="98" t="s">
        <v>811</v>
      </c>
      <c r="D2093" s="98" t="s">
        <v>2208</v>
      </c>
      <c r="E2093" s="147" t="s">
        <v>1242</v>
      </c>
      <c r="F2093" s="147"/>
      <c r="G2093" s="100" t="s">
        <v>840</v>
      </c>
      <c r="H2093" s="101">
        <v>1.328E-2</v>
      </c>
      <c r="I2093" s="102">
        <v>13.91</v>
      </c>
      <c r="J2093" s="102">
        <v>0.18</v>
      </c>
    </row>
    <row r="2094" spans="1:10" ht="14.4" customHeight="1" x14ac:dyDescent="0.25">
      <c r="A2094" s="95"/>
      <c r="B2094" s="95"/>
      <c r="C2094" s="95"/>
      <c r="D2094" s="95"/>
      <c r="E2094" s="95" t="s">
        <v>1220</v>
      </c>
      <c r="F2094" s="96">
        <v>0.18</v>
      </c>
      <c r="G2094" s="95" t="s">
        <v>1221</v>
      </c>
      <c r="H2094" s="96">
        <v>0</v>
      </c>
      <c r="I2094" s="95" t="s">
        <v>1222</v>
      </c>
      <c r="J2094" s="96">
        <v>0.18</v>
      </c>
    </row>
    <row r="2095" spans="1:10" ht="14.4" customHeight="1" thickBot="1" x14ac:dyDescent="0.3">
      <c r="A2095" s="95"/>
      <c r="B2095" s="95"/>
      <c r="C2095" s="95"/>
      <c r="D2095" s="95"/>
      <c r="E2095" s="95" t="s">
        <v>1223</v>
      </c>
      <c r="F2095" s="96">
        <v>0.04</v>
      </c>
      <c r="G2095" s="95"/>
      <c r="H2095" s="144" t="s">
        <v>1224</v>
      </c>
      <c r="I2095" s="144"/>
      <c r="J2095" s="96">
        <v>0.22</v>
      </c>
    </row>
    <row r="2096" spans="1:10" ht="14.4" customHeight="1" thickTop="1" x14ac:dyDescent="0.25">
      <c r="A2096" s="97"/>
      <c r="B2096" s="97"/>
      <c r="C2096" s="97"/>
      <c r="D2096" s="97"/>
      <c r="E2096" s="97"/>
      <c r="F2096" s="97"/>
      <c r="G2096" s="97"/>
      <c r="H2096" s="97"/>
      <c r="I2096" s="97"/>
      <c r="J2096" s="97"/>
    </row>
    <row r="2097" spans="1:10" x14ac:dyDescent="0.25">
      <c r="A2097" s="83"/>
      <c r="B2097" s="71" t="s">
        <v>818</v>
      </c>
      <c r="C2097" s="83" t="s">
        <v>817</v>
      </c>
      <c r="D2097" s="83" t="s">
        <v>801</v>
      </c>
      <c r="E2097" s="145" t="s">
        <v>1213</v>
      </c>
      <c r="F2097" s="145"/>
      <c r="G2097" s="72" t="s">
        <v>816</v>
      </c>
      <c r="H2097" s="71" t="s">
        <v>815</v>
      </c>
      <c r="I2097" s="71" t="s">
        <v>814</v>
      </c>
      <c r="J2097" s="71" t="s">
        <v>800</v>
      </c>
    </row>
    <row r="2098" spans="1:10" ht="26.4" x14ac:dyDescent="0.25">
      <c r="A2098" s="60" t="s">
        <v>1214</v>
      </c>
      <c r="B2098" s="59" t="s">
        <v>2209</v>
      </c>
      <c r="C2098" s="60" t="s">
        <v>811</v>
      </c>
      <c r="D2098" s="60" t="s">
        <v>2210</v>
      </c>
      <c r="E2098" s="146" t="s">
        <v>1239</v>
      </c>
      <c r="F2098" s="146"/>
      <c r="G2098" s="62" t="s">
        <v>840</v>
      </c>
      <c r="H2098" s="89">
        <v>1</v>
      </c>
      <c r="I2098" s="63">
        <v>0.17</v>
      </c>
      <c r="J2098" s="63">
        <v>0.17</v>
      </c>
    </row>
    <row r="2099" spans="1:10" ht="13.8" customHeight="1" x14ac:dyDescent="0.25">
      <c r="A2099" s="98" t="s">
        <v>1226</v>
      </c>
      <c r="B2099" s="99" t="s">
        <v>2211</v>
      </c>
      <c r="C2099" s="98" t="s">
        <v>811</v>
      </c>
      <c r="D2099" s="98" t="s">
        <v>2212</v>
      </c>
      <c r="E2099" s="147" t="s">
        <v>1242</v>
      </c>
      <c r="F2099" s="147"/>
      <c r="G2099" s="100" t="s">
        <v>840</v>
      </c>
      <c r="H2099" s="101">
        <v>1.328E-2</v>
      </c>
      <c r="I2099" s="102">
        <v>13.41</v>
      </c>
      <c r="J2099" s="102">
        <v>0.17</v>
      </c>
    </row>
    <row r="2100" spans="1:10" ht="14.4" customHeight="1" x14ac:dyDescent="0.25">
      <c r="A2100" s="95"/>
      <c r="B2100" s="95"/>
      <c r="C2100" s="95"/>
      <c r="D2100" s="95"/>
      <c r="E2100" s="95" t="s">
        <v>1220</v>
      </c>
      <c r="F2100" s="96">
        <v>0.17</v>
      </c>
      <c r="G2100" s="95" t="s">
        <v>1221</v>
      </c>
      <c r="H2100" s="96">
        <v>0</v>
      </c>
      <c r="I2100" s="95" t="s">
        <v>1222</v>
      </c>
      <c r="J2100" s="96">
        <v>0.17</v>
      </c>
    </row>
    <row r="2101" spans="1:10" ht="14.4" customHeight="1" thickBot="1" x14ac:dyDescent="0.3">
      <c r="A2101" s="95"/>
      <c r="B2101" s="95"/>
      <c r="C2101" s="95"/>
      <c r="D2101" s="95"/>
      <c r="E2101" s="95" t="s">
        <v>1223</v>
      </c>
      <c r="F2101" s="96">
        <v>0.04</v>
      </c>
      <c r="G2101" s="95"/>
      <c r="H2101" s="144" t="s">
        <v>1224</v>
      </c>
      <c r="I2101" s="144"/>
      <c r="J2101" s="96">
        <v>0.21</v>
      </c>
    </row>
    <row r="2102" spans="1:10" ht="14.4" thickTop="1" x14ac:dyDescent="0.25">
      <c r="A2102" s="97"/>
      <c r="B2102" s="97"/>
      <c r="C2102" s="97"/>
      <c r="D2102" s="97"/>
      <c r="E2102" s="97"/>
      <c r="F2102" s="97"/>
      <c r="G2102" s="97"/>
      <c r="H2102" s="97"/>
      <c r="I2102" s="97"/>
      <c r="J2102" s="97"/>
    </row>
    <row r="2103" spans="1:10" x14ac:dyDescent="0.25">
      <c r="A2103" s="83"/>
      <c r="B2103" s="71" t="s">
        <v>818</v>
      </c>
      <c r="C2103" s="83" t="s">
        <v>817</v>
      </c>
      <c r="D2103" s="83" t="s">
        <v>801</v>
      </c>
      <c r="E2103" s="145" t="s">
        <v>1213</v>
      </c>
      <c r="F2103" s="145"/>
      <c r="G2103" s="72" t="s">
        <v>816</v>
      </c>
      <c r="H2103" s="71" t="s">
        <v>815</v>
      </c>
      <c r="I2103" s="71" t="s">
        <v>814</v>
      </c>
      <c r="J2103" s="71" t="s">
        <v>800</v>
      </c>
    </row>
    <row r="2104" spans="1:10" ht="14.4" customHeight="1" x14ac:dyDescent="0.25">
      <c r="A2104" s="60" t="s">
        <v>1214</v>
      </c>
      <c r="B2104" s="59" t="s">
        <v>2213</v>
      </c>
      <c r="C2104" s="60" t="s">
        <v>811</v>
      </c>
      <c r="D2104" s="60" t="s">
        <v>2214</v>
      </c>
      <c r="E2104" s="146" t="s">
        <v>1239</v>
      </c>
      <c r="F2104" s="146"/>
      <c r="G2104" s="62" t="s">
        <v>840</v>
      </c>
      <c r="H2104" s="89">
        <v>1</v>
      </c>
      <c r="I2104" s="63">
        <v>0.3</v>
      </c>
      <c r="J2104" s="63">
        <v>0.3</v>
      </c>
    </row>
    <row r="2105" spans="1:10" x14ac:dyDescent="0.25">
      <c r="A2105" s="98" t="s">
        <v>1226</v>
      </c>
      <c r="B2105" s="99" t="s">
        <v>2215</v>
      </c>
      <c r="C2105" s="98" t="s">
        <v>811</v>
      </c>
      <c r="D2105" s="98" t="s">
        <v>2216</v>
      </c>
      <c r="E2105" s="147" t="s">
        <v>1242</v>
      </c>
      <c r="F2105" s="147"/>
      <c r="G2105" s="100" t="s">
        <v>840</v>
      </c>
      <c r="H2105" s="101">
        <v>1.6990000000000002E-2</v>
      </c>
      <c r="I2105" s="102">
        <v>17.98</v>
      </c>
      <c r="J2105" s="102">
        <v>0.3</v>
      </c>
    </row>
    <row r="2106" spans="1:10" ht="14.4" customHeight="1" x14ac:dyDescent="0.25">
      <c r="A2106" s="95"/>
      <c r="B2106" s="95"/>
      <c r="C2106" s="95"/>
      <c r="D2106" s="95"/>
      <c r="E2106" s="95" t="s">
        <v>1220</v>
      </c>
      <c r="F2106" s="96">
        <v>0.3</v>
      </c>
      <c r="G2106" s="95" t="s">
        <v>1221</v>
      </c>
      <c r="H2106" s="96">
        <v>0</v>
      </c>
      <c r="I2106" s="95" t="s">
        <v>1222</v>
      </c>
      <c r="J2106" s="96">
        <v>0.3</v>
      </c>
    </row>
    <row r="2107" spans="1:10" ht="13.8" customHeight="1" thickBot="1" x14ac:dyDescent="0.3">
      <c r="A2107" s="95"/>
      <c r="B2107" s="95"/>
      <c r="C2107" s="95"/>
      <c r="D2107" s="95"/>
      <c r="E2107" s="95" t="s">
        <v>1223</v>
      </c>
      <c r="F2107" s="96">
        <v>7.0000000000000007E-2</v>
      </c>
      <c r="G2107" s="95"/>
      <c r="H2107" s="144" t="s">
        <v>1224</v>
      </c>
      <c r="I2107" s="144"/>
      <c r="J2107" s="96">
        <v>0.37</v>
      </c>
    </row>
    <row r="2108" spans="1:10" ht="14.4" thickTop="1" x14ac:dyDescent="0.25">
      <c r="A2108" s="97"/>
      <c r="B2108" s="97"/>
      <c r="C2108" s="97"/>
      <c r="D2108" s="97"/>
      <c r="E2108" s="97"/>
      <c r="F2108" s="97"/>
      <c r="G2108" s="97"/>
      <c r="H2108" s="97"/>
      <c r="I2108" s="97"/>
      <c r="J2108" s="97"/>
    </row>
    <row r="2109" spans="1:10" x14ac:dyDescent="0.25">
      <c r="A2109" s="83"/>
      <c r="B2109" s="71" t="s">
        <v>818</v>
      </c>
      <c r="C2109" s="83" t="s">
        <v>817</v>
      </c>
      <c r="D2109" s="83" t="s">
        <v>801</v>
      </c>
      <c r="E2109" s="145" t="s">
        <v>1213</v>
      </c>
      <c r="F2109" s="145"/>
      <c r="G2109" s="72" t="s">
        <v>816</v>
      </c>
      <c r="H2109" s="71" t="s">
        <v>815</v>
      </c>
      <c r="I2109" s="71" t="s">
        <v>814</v>
      </c>
      <c r="J2109" s="71" t="s">
        <v>800</v>
      </c>
    </row>
    <row r="2110" spans="1:10" ht="26.4" x14ac:dyDescent="0.25">
      <c r="A2110" s="60" t="s">
        <v>1214</v>
      </c>
      <c r="B2110" s="59" t="s">
        <v>2254</v>
      </c>
      <c r="C2110" s="60" t="s">
        <v>811</v>
      </c>
      <c r="D2110" s="60" t="s">
        <v>2255</v>
      </c>
      <c r="E2110" s="146" t="s">
        <v>1239</v>
      </c>
      <c r="F2110" s="146"/>
      <c r="G2110" s="62" t="s">
        <v>840</v>
      </c>
      <c r="H2110" s="89">
        <v>1</v>
      </c>
      <c r="I2110" s="63">
        <v>0.21</v>
      </c>
      <c r="J2110" s="63">
        <v>0.21</v>
      </c>
    </row>
    <row r="2111" spans="1:10" x14ac:dyDescent="0.25">
      <c r="A2111" s="98" t="s">
        <v>1226</v>
      </c>
      <c r="B2111" s="99" t="s">
        <v>2256</v>
      </c>
      <c r="C2111" s="98" t="s">
        <v>811</v>
      </c>
      <c r="D2111" s="98" t="s">
        <v>2257</v>
      </c>
      <c r="E2111" s="147" t="s">
        <v>1242</v>
      </c>
      <c r="F2111" s="147"/>
      <c r="G2111" s="100" t="s">
        <v>840</v>
      </c>
      <c r="H2111" s="101">
        <v>1.328E-2</v>
      </c>
      <c r="I2111" s="102">
        <v>16.27</v>
      </c>
      <c r="J2111" s="102">
        <v>0.21</v>
      </c>
    </row>
    <row r="2112" spans="1:10" ht="14.4" customHeight="1" x14ac:dyDescent="0.25">
      <c r="A2112" s="95"/>
      <c r="B2112" s="95"/>
      <c r="C2112" s="95"/>
      <c r="D2112" s="95"/>
      <c r="E2112" s="95" t="s">
        <v>1220</v>
      </c>
      <c r="F2112" s="96">
        <v>0.21</v>
      </c>
      <c r="G2112" s="95" t="s">
        <v>1221</v>
      </c>
      <c r="H2112" s="96">
        <v>0</v>
      </c>
      <c r="I2112" s="95" t="s">
        <v>1222</v>
      </c>
      <c r="J2112" s="96">
        <v>0.21</v>
      </c>
    </row>
    <row r="2113" spans="1:10" ht="14.4" customHeight="1" thickBot="1" x14ac:dyDescent="0.3">
      <c r="A2113" s="95"/>
      <c r="B2113" s="95"/>
      <c r="C2113" s="95"/>
      <c r="D2113" s="95"/>
      <c r="E2113" s="95" t="s">
        <v>1223</v>
      </c>
      <c r="F2113" s="96">
        <v>0.05</v>
      </c>
      <c r="G2113" s="95"/>
      <c r="H2113" s="144" t="s">
        <v>1224</v>
      </c>
      <c r="I2113" s="144"/>
      <c r="J2113" s="96">
        <v>0.26</v>
      </c>
    </row>
    <row r="2114" spans="1:10" ht="14.4" thickTop="1" x14ac:dyDescent="0.25">
      <c r="A2114" s="97"/>
      <c r="B2114" s="97"/>
      <c r="C2114" s="97"/>
      <c r="D2114" s="97"/>
      <c r="E2114" s="97"/>
      <c r="F2114" s="97"/>
      <c r="G2114" s="97"/>
      <c r="H2114" s="97"/>
      <c r="I2114" s="97"/>
      <c r="J2114" s="97"/>
    </row>
    <row r="2115" spans="1:10" ht="13.8" customHeight="1" x14ac:dyDescent="0.25">
      <c r="A2115" s="83"/>
      <c r="B2115" s="71" t="s">
        <v>818</v>
      </c>
      <c r="C2115" s="83" t="s">
        <v>817</v>
      </c>
      <c r="D2115" s="83" t="s">
        <v>801</v>
      </c>
      <c r="E2115" s="145" t="s">
        <v>1213</v>
      </c>
      <c r="F2115" s="145"/>
      <c r="G2115" s="72" t="s">
        <v>816</v>
      </c>
      <c r="H2115" s="71" t="s">
        <v>815</v>
      </c>
      <c r="I2115" s="71" t="s">
        <v>814</v>
      </c>
      <c r="J2115" s="71" t="s">
        <v>800</v>
      </c>
    </row>
    <row r="2116" spans="1:10" ht="26.4" x14ac:dyDescent="0.25">
      <c r="A2116" s="60" t="s">
        <v>1214</v>
      </c>
      <c r="B2116" s="59" t="s">
        <v>2262</v>
      </c>
      <c r="C2116" s="60" t="s">
        <v>811</v>
      </c>
      <c r="D2116" s="60" t="s">
        <v>2263</v>
      </c>
      <c r="E2116" s="146" t="s">
        <v>1239</v>
      </c>
      <c r="F2116" s="146"/>
      <c r="G2116" s="62" t="s">
        <v>840</v>
      </c>
      <c r="H2116" s="89">
        <v>1</v>
      </c>
      <c r="I2116" s="63">
        <v>0.28000000000000003</v>
      </c>
      <c r="J2116" s="63">
        <v>0.28000000000000003</v>
      </c>
    </row>
    <row r="2117" spans="1:10" x14ac:dyDescent="0.25">
      <c r="A2117" s="98" t="s">
        <v>1226</v>
      </c>
      <c r="B2117" s="99" t="s">
        <v>2264</v>
      </c>
      <c r="C2117" s="98" t="s">
        <v>811</v>
      </c>
      <c r="D2117" s="98" t="s">
        <v>2265</v>
      </c>
      <c r="E2117" s="147" t="s">
        <v>1242</v>
      </c>
      <c r="F2117" s="147"/>
      <c r="G2117" s="100" t="s">
        <v>840</v>
      </c>
      <c r="H2117" s="101">
        <v>1.6990000000000002E-2</v>
      </c>
      <c r="I2117" s="102">
        <v>16.93</v>
      </c>
      <c r="J2117" s="102">
        <v>0.28000000000000003</v>
      </c>
    </row>
    <row r="2118" spans="1:10" ht="14.4" customHeight="1" x14ac:dyDescent="0.25">
      <c r="A2118" s="95"/>
      <c r="B2118" s="95"/>
      <c r="C2118" s="95"/>
      <c r="D2118" s="95"/>
      <c r="E2118" s="95" t="s">
        <v>1220</v>
      </c>
      <c r="F2118" s="96">
        <v>0.28000000000000003</v>
      </c>
      <c r="G2118" s="95" t="s">
        <v>1221</v>
      </c>
      <c r="H2118" s="96">
        <v>0</v>
      </c>
      <c r="I2118" s="95" t="s">
        <v>1222</v>
      </c>
      <c r="J2118" s="96">
        <v>0.28000000000000003</v>
      </c>
    </row>
    <row r="2119" spans="1:10" ht="14.4" customHeight="1" thickBot="1" x14ac:dyDescent="0.3">
      <c r="A2119" s="95"/>
      <c r="B2119" s="95"/>
      <c r="C2119" s="95"/>
      <c r="D2119" s="95"/>
      <c r="E2119" s="95" t="s">
        <v>1223</v>
      </c>
      <c r="F2119" s="96">
        <v>7.0000000000000007E-2</v>
      </c>
      <c r="G2119" s="95"/>
      <c r="H2119" s="144" t="s">
        <v>1224</v>
      </c>
      <c r="I2119" s="144"/>
      <c r="J2119" s="96">
        <v>0.35</v>
      </c>
    </row>
    <row r="2120" spans="1:10" ht="14.4" customHeight="1" thickTop="1" x14ac:dyDescent="0.25">
      <c r="A2120" s="97"/>
      <c r="B2120" s="97"/>
      <c r="C2120" s="97"/>
      <c r="D2120" s="97"/>
      <c r="E2120" s="97"/>
      <c r="F2120" s="97"/>
      <c r="G2120" s="97"/>
      <c r="H2120" s="97"/>
      <c r="I2120" s="97"/>
      <c r="J2120" s="97"/>
    </row>
    <row r="2121" spans="1:10" x14ac:dyDescent="0.25">
      <c r="A2121" s="83"/>
      <c r="B2121" s="71" t="s">
        <v>818</v>
      </c>
      <c r="C2121" s="83" t="s">
        <v>817</v>
      </c>
      <c r="D2121" s="83" t="s">
        <v>801</v>
      </c>
      <c r="E2121" s="145" t="s">
        <v>1213</v>
      </c>
      <c r="F2121" s="145"/>
      <c r="G2121" s="72" t="s">
        <v>816</v>
      </c>
      <c r="H2121" s="71" t="s">
        <v>815</v>
      </c>
      <c r="I2121" s="71" t="s">
        <v>814</v>
      </c>
      <c r="J2121" s="71" t="s">
        <v>800</v>
      </c>
    </row>
    <row r="2122" spans="1:10" ht="26.4" x14ac:dyDescent="0.25">
      <c r="A2122" s="60" t="s">
        <v>1214</v>
      </c>
      <c r="B2122" s="59" t="s">
        <v>2266</v>
      </c>
      <c r="C2122" s="60" t="s">
        <v>811</v>
      </c>
      <c r="D2122" s="60" t="s">
        <v>2267</v>
      </c>
      <c r="E2122" s="146" t="s">
        <v>1239</v>
      </c>
      <c r="F2122" s="146"/>
      <c r="G2122" s="62" t="s">
        <v>840</v>
      </c>
      <c r="H2122" s="89">
        <v>1</v>
      </c>
      <c r="I2122" s="63">
        <v>0.23</v>
      </c>
      <c r="J2122" s="63">
        <v>0.23</v>
      </c>
    </row>
    <row r="2123" spans="1:10" x14ac:dyDescent="0.25">
      <c r="A2123" s="98" t="s">
        <v>1226</v>
      </c>
      <c r="B2123" s="99" t="s">
        <v>1608</v>
      </c>
      <c r="C2123" s="98" t="s">
        <v>811</v>
      </c>
      <c r="D2123" s="98" t="s">
        <v>1609</v>
      </c>
      <c r="E2123" s="147" t="s">
        <v>1242</v>
      </c>
      <c r="F2123" s="147"/>
      <c r="G2123" s="100" t="s">
        <v>840</v>
      </c>
      <c r="H2123" s="101">
        <v>1.328E-2</v>
      </c>
      <c r="I2123" s="102">
        <v>17.98</v>
      </c>
      <c r="J2123" s="102">
        <v>0.23</v>
      </c>
    </row>
    <row r="2124" spans="1:10" ht="14.4" customHeight="1" x14ac:dyDescent="0.25">
      <c r="A2124" s="95"/>
      <c r="B2124" s="95"/>
      <c r="C2124" s="95"/>
      <c r="D2124" s="95"/>
      <c r="E2124" s="95" t="s">
        <v>1220</v>
      </c>
      <c r="F2124" s="96">
        <v>0.23</v>
      </c>
      <c r="G2124" s="95" t="s">
        <v>1221</v>
      </c>
      <c r="H2124" s="96">
        <v>0</v>
      </c>
      <c r="I2124" s="95" t="s">
        <v>1222</v>
      </c>
      <c r="J2124" s="96">
        <v>0.23</v>
      </c>
    </row>
    <row r="2125" spans="1:10" ht="14.4" customHeight="1" thickBot="1" x14ac:dyDescent="0.3">
      <c r="A2125" s="95"/>
      <c r="B2125" s="95"/>
      <c r="C2125" s="95"/>
      <c r="D2125" s="95"/>
      <c r="E2125" s="95" t="s">
        <v>1223</v>
      </c>
      <c r="F2125" s="96">
        <v>0.06</v>
      </c>
      <c r="G2125" s="95"/>
      <c r="H2125" s="144" t="s">
        <v>1224</v>
      </c>
      <c r="I2125" s="144"/>
      <c r="J2125" s="96">
        <v>0.28999999999999998</v>
      </c>
    </row>
    <row r="2126" spans="1:10" ht="14.4" customHeight="1" thickTop="1" x14ac:dyDescent="0.25">
      <c r="A2126" s="97"/>
      <c r="B2126" s="97"/>
      <c r="C2126" s="97"/>
      <c r="D2126" s="97"/>
      <c r="E2126" s="97"/>
      <c r="F2126" s="97"/>
      <c r="G2126" s="97"/>
      <c r="H2126" s="97"/>
      <c r="I2126" s="97"/>
      <c r="J2126" s="97"/>
    </row>
    <row r="2127" spans="1:10" x14ac:dyDescent="0.25">
      <c r="A2127" s="83"/>
      <c r="B2127" s="71" t="s">
        <v>818</v>
      </c>
      <c r="C2127" s="83" t="s">
        <v>817</v>
      </c>
      <c r="D2127" s="83" t="s">
        <v>801</v>
      </c>
      <c r="E2127" s="145" t="s">
        <v>1213</v>
      </c>
      <c r="F2127" s="145"/>
      <c r="G2127" s="72" t="s">
        <v>816</v>
      </c>
      <c r="H2127" s="71" t="s">
        <v>815</v>
      </c>
      <c r="I2127" s="71" t="s">
        <v>814</v>
      </c>
      <c r="J2127" s="71" t="s">
        <v>800</v>
      </c>
    </row>
    <row r="2128" spans="1:10" ht="26.4" x14ac:dyDescent="0.25">
      <c r="A2128" s="60" t="s">
        <v>1214</v>
      </c>
      <c r="B2128" s="59" t="s">
        <v>2312</v>
      </c>
      <c r="C2128" s="60" t="s">
        <v>811</v>
      </c>
      <c r="D2128" s="60" t="s">
        <v>2313</v>
      </c>
      <c r="E2128" s="146" t="s">
        <v>1239</v>
      </c>
      <c r="F2128" s="146"/>
      <c r="G2128" s="62" t="s">
        <v>840</v>
      </c>
      <c r="H2128" s="89">
        <v>1</v>
      </c>
      <c r="I2128" s="63">
        <v>0.77</v>
      </c>
      <c r="J2128" s="63">
        <v>0.77</v>
      </c>
    </row>
    <row r="2129" spans="1:10" x14ac:dyDescent="0.25">
      <c r="A2129" s="98" t="s">
        <v>1226</v>
      </c>
      <c r="B2129" s="99" t="s">
        <v>2314</v>
      </c>
      <c r="C2129" s="98" t="s">
        <v>811</v>
      </c>
      <c r="D2129" s="98" t="s">
        <v>2315</v>
      </c>
      <c r="E2129" s="147" t="s">
        <v>1242</v>
      </c>
      <c r="F2129" s="147"/>
      <c r="G2129" s="100" t="s">
        <v>840</v>
      </c>
      <c r="H2129" s="101">
        <v>4.2970000000000001E-2</v>
      </c>
      <c r="I2129" s="102">
        <v>17.98</v>
      </c>
      <c r="J2129" s="102">
        <v>0.77</v>
      </c>
    </row>
    <row r="2130" spans="1:10" ht="14.4" customHeight="1" x14ac:dyDescent="0.25">
      <c r="A2130" s="95"/>
      <c r="B2130" s="95"/>
      <c r="C2130" s="95"/>
      <c r="D2130" s="95"/>
      <c r="E2130" s="95" t="s">
        <v>1220</v>
      </c>
      <c r="F2130" s="96">
        <v>0.77</v>
      </c>
      <c r="G2130" s="95" t="s">
        <v>1221</v>
      </c>
      <c r="H2130" s="96">
        <v>0</v>
      </c>
      <c r="I2130" s="95" t="s">
        <v>1222</v>
      </c>
      <c r="J2130" s="96">
        <v>0.77</v>
      </c>
    </row>
    <row r="2131" spans="1:10" ht="14.4" customHeight="1" thickBot="1" x14ac:dyDescent="0.3">
      <c r="A2131" s="95"/>
      <c r="B2131" s="95"/>
      <c r="C2131" s="95"/>
      <c r="D2131" s="95"/>
      <c r="E2131" s="95" t="s">
        <v>1223</v>
      </c>
      <c r="F2131" s="96">
        <v>0.2</v>
      </c>
      <c r="G2131" s="95"/>
      <c r="H2131" s="144" t="s">
        <v>1224</v>
      </c>
      <c r="I2131" s="144"/>
      <c r="J2131" s="96">
        <v>0.97</v>
      </c>
    </row>
    <row r="2132" spans="1:10" ht="14.4" customHeight="1" thickTop="1" x14ac:dyDescent="0.25">
      <c r="A2132" s="97"/>
      <c r="B2132" s="97"/>
      <c r="C2132" s="97"/>
      <c r="D2132" s="97"/>
      <c r="E2132" s="97"/>
      <c r="F2132" s="97"/>
      <c r="G2132" s="97"/>
      <c r="H2132" s="97"/>
      <c r="I2132" s="97"/>
      <c r="J2132" s="97"/>
    </row>
    <row r="2133" spans="1:10" x14ac:dyDescent="0.25">
      <c r="A2133" s="83"/>
      <c r="B2133" s="71" t="s">
        <v>818</v>
      </c>
      <c r="C2133" s="83" t="s">
        <v>817</v>
      </c>
      <c r="D2133" s="83" t="s">
        <v>801</v>
      </c>
      <c r="E2133" s="145" t="s">
        <v>1213</v>
      </c>
      <c r="F2133" s="145"/>
      <c r="G2133" s="72" t="s">
        <v>816</v>
      </c>
      <c r="H2133" s="71" t="s">
        <v>815</v>
      </c>
      <c r="I2133" s="71" t="s">
        <v>814</v>
      </c>
      <c r="J2133" s="71" t="s">
        <v>800</v>
      </c>
    </row>
    <row r="2134" spans="1:10" ht="26.4" x14ac:dyDescent="0.25">
      <c r="A2134" s="60" t="s">
        <v>1214</v>
      </c>
      <c r="B2134" s="59" t="s">
        <v>2316</v>
      </c>
      <c r="C2134" s="60" t="s">
        <v>811</v>
      </c>
      <c r="D2134" s="60" t="s">
        <v>2317</v>
      </c>
      <c r="E2134" s="146" t="s">
        <v>1239</v>
      </c>
      <c r="F2134" s="146"/>
      <c r="G2134" s="62" t="s">
        <v>840</v>
      </c>
      <c r="H2134" s="89">
        <v>1</v>
      </c>
      <c r="I2134" s="63">
        <v>0.37</v>
      </c>
      <c r="J2134" s="63">
        <v>0.37</v>
      </c>
    </row>
    <row r="2135" spans="1:10" x14ac:dyDescent="0.25">
      <c r="A2135" s="98" t="s">
        <v>1226</v>
      </c>
      <c r="B2135" s="99" t="s">
        <v>2318</v>
      </c>
      <c r="C2135" s="98" t="s">
        <v>811</v>
      </c>
      <c r="D2135" s="98" t="s">
        <v>2319</v>
      </c>
      <c r="E2135" s="147" t="s">
        <v>1242</v>
      </c>
      <c r="F2135" s="147"/>
      <c r="G2135" s="100" t="s">
        <v>840</v>
      </c>
      <c r="H2135" s="101">
        <v>2.07E-2</v>
      </c>
      <c r="I2135" s="102">
        <v>17.98</v>
      </c>
      <c r="J2135" s="102">
        <v>0.37</v>
      </c>
    </row>
    <row r="2136" spans="1:10" ht="14.4" customHeight="1" x14ac:dyDescent="0.25">
      <c r="A2136" s="95"/>
      <c r="B2136" s="95"/>
      <c r="C2136" s="95"/>
      <c r="D2136" s="95"/>
      <c r="E2136" s="95" t="s">
        <v>1220</v>
      </c>
      <c r="F2136" s="96">
        <v>0.37</v>
      </c>
      <c r="G2136" s="95" t="s">
        <v>1221</v>
      </c>
      <c r="H2136" s="96">
        <v>0</v>
      </c>
      <c r="I2136" s="95" t="s">
        <v>1222</v>
      </c>
      <c r="J2136" s="96">
        <v>0.37</v>
      </c>
    </row>
    <row r="2137" spans="1:10" ht="14.4" customHeight="1" thickBot="1" x14ac:dyDescent="0.3">
      <c r="A2137" s="95"/>
      <c r="B2137" s="95"/>
      <c r="C2137" s="95"/>
      <c r="D2137" s="95"/>
      <c r="E2137" s="95" t="s">
        <v>1223</v>
      </c>
      <c r="F2137" s="96">
        <v>0.09</v>
      </c>
      <c r="G2137" s="95"/>
      <c r="H2137" s="144" t="s">
        <v>1224</v>
      </c>
      <c r="I2137" s="144"/>
      <c r="J2137" s="96">
        <v>0.46</v>
      </c>
    </row>
    <row r="2138" spans="1:10" ht="14.4" customHeight="1" thickTop="1" x14ac:dyDescent="0.25">
      <c r="A2138" s="97"/>
      <c r="B2138" s="97"/>
      <c r="C2138" s="97"/>
      <c r="D2138" s="97"/>
      <c r="E2138" s="97"/>
      <c r="F2138" s="97"/>
      <c r="G2138" s="97"/>
      <c r="H2138" s="97"/>
      <c r="I2138" s="97"/>
      <c r="J2138" s="97"/>
    </row>
    <row r="2139" spans="1:10" x14ac:dyDescent="0.25">
      <c r="A2139" s="83"/>
      <c r="B2139" s="71" t="s">
        <v>818</v>
      </c>
      <c r="C2139" s="83" t="s">
        <v>817</v>
      </c>
      <c r="D2139" s="83" t="s">
        <v>801</v>
      </c>
      <c r="E2139" s="145" t="s">
        <v>1213</v>
      </c>
      <c r="F2139" s="145"/>
      <c r="G2139" s="72" t="s">
        <v>816</v>
      </c>
      <c r="H2139" s="71" t="s">
        <v>815</v>
      </c>
      <c r="I2139" s="71" t="s">
        <v>814</v>
      </c>
      <c r="J2139" s="71" t="s">
        <v>800</v>
      </c>
    </row>
    <row r="2140" spans="1:10" ht="26.4" x14ac:dyDescent="0.25">
      <c r="A2140" s="60" t="s">
        <v>1214</v>
      </c>
      <c r="B2140" s="59" t="s">
        <v>1712</v>
      </c>
      <c r="C2140" s="60" t="s">
        <v>811</v>
      </c>
      <c r="D2140" s="60" t="s">
        <v>1713</v>
      </c>
      <c r="E2140" s="146" t="s">
        <v>1239</v>
      </c>
      <c r="F2140" s="146"/>
      <c r="G2140" s="62" t="s">
        <v>840</v>
      </c>
      <c r="H2140" s="89">
        <v>1</v>
      </c>
      <c r="I2140" s="63">
        <v>0.59</v>
      </c>
      <c r="J2140" s="63">
        <v>0.59</v>
      </c>
    </row>
    <row r="2141" spans="1:10" x14ac:dyDescent="0.25">
      <c r="A2141" s="98" t="s">
        <v>1226</v>
      </c>
      <c r="B2141" s="99" t="s">
        <v>1716</v>
      </c>
      <c r="C2141" s="98" t="s">
        <v>811</v>
      </c>
      <c r="D2141" s="98" t="s">
        <v>1717</v>
      </c>
      <c r="E2141" s="147" t="s">
        <v>1242</v>
      </c>
      <c r="F2141" s="147"/>
      <c r="G2141" s="100" t="s">
        <v>840</v>
      </c>
      <c r="H2141" s="101">
        <v>2.4420000000000001E-2</v>
      </c>
      <c r="I2141" s="102">
        <v>24.31</v>
      </c>
      <c r="J2141" s="102">
        <v>0.59</v>
      </c>
    </row>
    <row r="2142" spans="1:10" ht="14.4" customHeight="1" x14ac:dyDescent="0.25">
      <c r="A2142" s="95"/>
      <c r="B2142" s="95"/>
      <c r="C2142" s="95"/>
      <c r="D2142" s="95"/>
      <c r="E2142" s="95" t="s">
        <v>1220</v>
      </c>
      <c r="F2142" s="96">
        <v>0.59</v>
      </c>
      <c r="G2142" s="95" t="s">
        <v>1221</v>
      </c>
      <c r="H2142" s="96">
        <v>0</v>
      </c>
      <c r="I2142" s="95" t="s">
        <v>1222</v>
      </c>
      <c r="J2142" s="96">
        <v>0.59</v>
      </c>
    </row>
    <row r="2143" spans="1:10" ht="14.4" customHeight="1" thickBot="1" x14ac:dyDescent="0.3">
      <c r="A2143" s="95"/>
      <c r="B2143" s="95"/>
      <c r="C2143" s="95"/>
      <c r="D2143" s="95"/>
      <c r="E2143" s="95" t="s">
        <v>1223</v>
      </c>
      <c r="F2143" s="96">
        <v>0.15</v>
      </c>
      <c r="G2143" s="95"/>
      <c r="H2143" s="144" t="s">
        <v>1224</v>
      </c>
      <c r="I2143" s="144"/>
      <c r="J2143" s="96">
        <v>0.74</v>
      </c>
    </row>
    <row r="2144" spans="1:10" ht="14.4" customHeight="1" thickTop="1" x14ac:dyDescent="0.25">
      <c r="A2144" s="97"/>
      <c r="B2144" s="97"/>
      <c r="C2144" s="97"/>
      <c r="D2144" s="97"/>
      <c r="E2144" s="97"/>
      <c r="F2144" s="97"/>
      <c r="G2144" s="97"/>
      <c r="H2144" s="97"/>
      <c r="I2144" s="97"/>
      <c r="J2144" s="97"/>
    </row>
    <row r="2145" spans="1:10" x14ac:dyDescent="0.25">
      <c r="A2145" s="83"/>
      <c r="B2145" s="71" t="s">
        <v>818</v>
      </c>
      <c r="C2145" s="83" t="s">
        <v>817</v>
      </c>
      <c r="D2145" s="83" t="s">
        <v>801</v>
      </c>
      <c r="E2145" s="145" t="s">
        <v>1213</v>
      </c>
      <c r="F2145" s="145"/>
      <c r="G2145" s="72" t="s">
        <v>816</v>
      </c>
      <c r="H2145" s="71" t="s">
        <v>815</v>
      </c>
      <c r="I2145" s="71" t="s">
        <v>814</v>
      </c>
      <c r="J2145" s="71" t="s">
        <v>800</v>
      </c>
    </row>
    <row r="2146" spans="1:10" ht="26.4" x14ac:dyDescent="0.25">
      <c r="A2146" s="60" t="s">
        <v>1214</v>
      </c>
      <c r="B2146" s="59" t="s">
        <v>1700</v>
      </c>
      <c r="C2146" s="60" t="s">
        <v>811</v>
      </c>
      <c r="D2146" s="60" t="s">
        <v>1701</v>
      </c>
      <c r="E2146" s="146" t="s">
        <v>1239</v>
      </c>
      <c r="F2146" s="146"/>
      <c r="G2146" s="62" t="s">
        <v>840</v>
      </c>
      <c r="H2146" s="89">
        <v>1</v>
      </c>
      <c r="I2146" s="63">
        <v>2.02</v>
      </c>
      <c r="J2146" s="63">
        <v>2.02</v>
      </c>
    </row>
    <row r="2147" spans="1:10" x14ac:dyDescent="0.25">
      <c r="A2147" s="98" t="s">
        <v>1226</v>
      </c>
      <c r="B2147" s="99" t="s">
        <v>1706</v>
      </c>
      <c r="C2147" s="98" t="s">
        <v>811</v>
      </c>
      <c r="D2147" s="98" t="s">
        <v>1707</v>
      </c>
      <c r="E2147" s="147" t="s">
        <v>1242</v>
      </c>
      <c r="F2147" s="147"/>
      <c r="G2147" s="100" t="s">
        <v>840</v>
      </c>
      <c r="H2147" s="101">
        <v>1.6990000000000002E-2</v>
      </c>
      <c r="I2147" s="102">
        <v>119.07</v>
      </c>
      <c r="J2147" s="102">
        <v>2.02</v>
      </c>
    </row>
    <row r="2148" spans="1:10" ht="14.4" customHeight="1" x14ac:dyDescent="0.25">
      <c r="A2148" s="95"/>
      <c r="B2148" s="95"/>
      <c r="C2148" s="95"/>
      <c r="D2148" s="95"/>
      <c r="E2148" s="95" t="s">
        <v>1220</v>
      </c>
      <c r="F2148" s="96">
        <v>2.02</v>
      </c>
      <c r="G2148" s="95" t="s">
        <v>1221</v>
      </c>
      <c r="H2148" s="96">
        <v>0</v>
      </c>
      <c r="I2148" s="95" t="s">
        <v>1222</v>
      </c>
      <c r="J2148" s="96">
        <v>2.02</v>
      </c>
    </row>
    <row r="2149" spans="1:10" ht="14.4" customHeight="1" thickBot="1" x14ac:dyDescent="0.3">
      <c r="A2149" s="95"/>
      <c r="B2149" s="95"/>
      <c r="C2149" s="95"/>
      <c r="D2149" s="95"/>
      <c r="E2149" s="95" t="s">
        <v>1223</v>
      </c>
      <c r="F2149" s="96">
        <v>0.53</v>
      </c>
      <c r="G2149" s="95"/>
      <c r="H2149" s="144" t="s">
        <v>1224</v>
      </c>
      <c r="I2149" s="144"/>
      <c r="J2149" s="96">
        <v>2.5499999999999998</v>
      </c>
    </row>
    <row r="2150" spans="1:10" ht="14.4" customHeight="1" thickTop="1" x14ac:dyDescent="0.25">
      <c r="A2150" s="97"/>
      <c r="B2150" s="97"/>
      <c r="C2150" s="97"/>
      <c r="D2150" s="97"/>
      <c r="E2150" s="97"/>
      <c r="F2150" s="97"/>
      <c r="G2150" s="97"/>
      <c r="H2150" s="97"/>
      <c r="I2150" s="97"/>
      <c r="J2150" s="97"/>
    </row>
    <row r="2151" spans="1:10" x14ac:dyDescent="0.25">
      <c r="A2151" s="83"/>
      <c r="B2151" s="71" t="s">
        <v>818</v>
      </c>
      <c r="C2151" s="83" t="s">
        <v>817</v>
      </c>
      <c r="D2151" s="83" t="s">
        <v>801</v>
      </c>
      <c r="E2151" s="145" t="s">
        <v>1213</v>
      </c>
      <c r="F2151" s="145"/>
      <c r="G2151" s="72" t="s">
        <v>816</v>
      </c>
      <c r="H2151" s="71" t="s">
        <v>815</v>
      </c>
      <c r="I2151" s="71" t="s">
        <v>814</v>
      </c>
      <c r="J2151" s="71" t="s">
        <v>800</v>
      </c>
    </row>
    <row r="2152" spans="1:10" ht="26.4" x14ac:dyDescent="0.25">
      <c r="A2152" s="60" t="s">
        <v>1214</v>
      </c>
      <c r="B2152" s="59" t="s">
        <v>2320</v>
      </c>
      <c r="C2152" s="60" t="s">
        <v>811</v>
      </c>
      <c r="D2152" s="60" t="s">
        <v>2321</v>
      </c>
      <c r="E2152" s="146" t="s">
        <v>1239</v>
      </c>
      <c r="F2152" s="146"/>
      <c r="G2152" s="62" t="s">
        <v>840</v>
      </c>
      <c r="H2152" s="89">
        <v>1</v>
      </c>
      <c r="I2152" s="63">
        <v>0.28000000000000003</v>
      </c>
      <c r="J2152" s="63">
        <v>0.28000000000000003</v>
      </c>
    </row>
    <row r="2153" spans="1:10" x14ac:dyDescent="0.25">
      <c r="A2153" s="98" t="s">
        <v>1226</v>
      </c>
      <c r="B2153" s="99" t="s">
        <v>2322</v>
      </c>
      <c r="C2153" s="98" t="s">
        <v>811</v>
      </c>
      <c r="D2153" s="98" t="s">
        <v>2323</v>
      </c>
      <c r="E2153" s="147" t="s">
        <v>1242</v>
      </c>
      <c r="F2153" s="147"/>
      <c r="G2153" s="100" t="s">
        <v>840</v>
      </c>
      <c r="H2153" s="101">
        <v>1.6990000000000002E-2</v>
      </c>
      <c r="I2153" s="102">
        <v>16.66</v>
      </c>
      <c r="J2153" s="102">
        <v>0.28000000000000003</v>
      </c>
    </row>
    <row r="2154" spans="1:10" ht="14.4" customHeight="1" x14ac:dyDescent="0.25">
      <c r="A2154" s="95"/>
      <c r="B2154" s="95"/>
      <c r="C2154" s="95"/>
      <c r="D2154" s="95"/>
      <c r="E2154" s="95" t="s">
        <v>1220</v>
      </c>
      <c r="F2154" s="96">
        <v>0.28000000000000003</v>
      </c>
      <c r="G2154" s="95" t="s">
        <v>1221</v>
      </c>
      <c r="H2154" s="96">
        <v>0</v>
      </c>
      <c r="I2154" s="95" t="s">
        <v>1222</v>
      </c>
      <c r="J2154" s="96">
        <v>0.28000000000000003</v>
      </c>
    </row>
    <row r="2155" spans="1:10" ht="14.4" customHeight="1" thickBot="1" x14ac:dyDescent="0.3">
      <c r="A2155" s="95"/>
      <c r="B2155" s="95"/>
      <c r="C2155" s="95"/>
      <c r="D2155" s="95"/>
      <c r="E2155" s="95" t="s">
        <v>1223</v>
      </c>
      <c r="F2155" s="96">
        <v>7.0000000000000007E-2</v>
      </c>
      <c r="G2155" s="95"/>
      <c r="H2155" s="144" t="s">
        <v>1224</v>
      </c>
      <c r="I2155" s="144"/>
      <c r="J2155" s="96">
        <v>0.35</v>
      </c>
    </row>
    <row r="2156" spans="1:10" ht="14.4" customHeight="1" thickTop="1" x14ac:dyDescent="0.25">
      <c r="A2156" s="97"/>
      <c r="B2156" s="97"/>
      <c r="C2156" s="97"/>
      <c r="D2156" s="97"/>
      <c r="E2156" s="97"/>
      <c r="F2156" s="97"/>
      <c r="G2156" s="97"/>
      <c r="H2156" s="97"/>
      <c r="I2156" s="97"/>
      <c r="J2156" s="97"/>
    </row>
    <row r="2157" spans="1:10" x14ac:dyDescent="0.25">
      <c r="A2157" s="83"/>
      <c r="B2157" s="71" t="s">
        <v>818</v>
      </c>
      <c r="C2157" s="83" t="s">
        <v>817</v>
      </c>
      <c r="D2157" s="83" t="s">
        <v>801</v>
      </c>
      <c r="E2157" s="145" t="s">
        <v>1213</v>
      </c>
      <c r="F2157" s="145"/>
      <c r="G2157" s="72" t="s">
        <v>816</v>
      </c>
      <c r="H2157" s="71" t="s">
        <v>815</v>
      </c>
      <c r="I2157" s="71" t="s">
        <v>814</v>
      </c>
      <c r="J2157" s="71" t="s">
        <v>800</v>
      </c>
    </row>
    <row r="2158" spans="1:10" ht="26.4" x14ac:dyDescent="0.25">
      <c r="A2158" s="60" t="s">
        <v>1214</v>
      </c>
      <c r="B2158" s="59" t="s">
        <v>2324</v>
      </c>
      <c r="C2158" s="60" t="s">
        <v>811</v>
      </c>
      <c r="D2158" s="60" t="s">
        <v>2325</v>
      </c>
      <c r="E2158" s="146" t="s">
        <v>1239</v>
      </c>
      <c r="F2158" s="146"/>
      <c r="G2158" s="62" t="s">
        <v>840</v>
      </c>
      <c r="H2158" s="89">
        <v>1</v>
      </c>
      <c r="I2158" s="63">
        <v>0.3</v>
      </c>
      <c r="J2158" s="63">
        <v>0.3</v>
      </c>
    </row>
    <row r="2159" spans="1:10" x14ac:dyDescent="0.25">
      <c r="A2159" s="98" t="s">
        <v>1226</v>
      </c>
      <c r="B2159" s="99" t="s">
        <v>2326</v>
      </c>
      <c r="C2159" s="98" t="s">
        <v>811</v>
      </c>
      <c r="D2159" s="98" t="s">
        <v>2327</v>
      </c>
      <c r="E2159" s="147" t="s">
        <v>1242</v>
      </c>
      <c r="F2159" s="147"/>
      <c r="G2159" s="100" t="s">
        <v>840</v>
      </c>
      <c r="H2159" s="101">
        <v>1.6990000000000002E-2</v>
      </c>
      <c r="I2159" s="102">
        <v>17.98</v>
      </c>
      <c r="J2159" s="102">
        <v>0.3</v>
      </c>
    </row>
    <row r="2160" spans="1:10" ht="14.4" customHeight="1" x14ac:dyDescent="0.25">
      <c r="A2160" s="95"/>
      <c r="B2160" s="95"/>
      <c r="C2160" s="95"/>
      <c r="D2160" s="95"/>
      <c r="E2160" s="95" t="s">
        <v>1220</v>
      </c>
      <c r="F2160" s="96">
        <v>0.3</v>
      </c>
      <c r="G2160" s="95" t="s">
        <v>1221</v>
      </c>
      <c r="H2160" s="96">
        <v>0</v>
      </c>
      <c r="I2160" s="95" t="s">
        <v>1222</v>
      </c>
      <c r="J2160" s="96">
        <v>0.3</v>
      </c>
    </row>
    <row r="2161" spans="1:10" ht="14.4" customHeight="1" thickBot="1" x14ac:dyDescent="0.3">
      <c r="A2161" s="95"/>
      <c r="B2161" s="95"/>
      <c r="C2161" s="95"/>
      <c r="D2161" s="95"/>
      <c r="E2161" s="95" t="s">
        <v>1223</v>
      </c>
      <c r="F2161" s="96">
        <v>7.0000000000000007E-2</v>
      </c>
      <c r="G2161" s="95"/>
      <c r="H2161" s="144" t="s">
        <v>1224</v>
      </c>
      <c r="I2161" s="144"/>
      <c r="J2161" s="96">
        <v>0.37</v>
      </c>
    </row>
    <row r="2162" spans="1:10" ht="14.4" customHeight="1" thickTop="1" x14ac:dyDescent="0.25">
      <c r="A2162" s="97"/>
      <c r="B2162" s="97"/>
      <c r="C2162" s="97"/>
      <c r="D2162" s="97"/>
      <c r="E2162" s="97"/>
      <c r="F2162" s="97"/>
      <c r="G2162" s="97"/>
      <c r="H2162" s="97"/>
      <c r="I2162" s="97"/>
      <c r="J2162" s="97"/>
    </row>
    <row r="2163" spans="1:10" x14ac:dyDescent="0.25">
      <c r="A2163" s="83"/>
      <c r="B2163" s="71" t="s">
        <v>818</v>
      </c>
      <c r="C2163" s="83" t="s">
        <v>817</v>
      </c>
      <c r="D2163" s="83" t="s">
        <v>801</v>
      </c>
      <c r="E2163" s="145" t="s">
        <v>1213</v>
      </c>
      <c r="F2163" s="145"/>
      <c r="G2163" s="72" t="s">
        <v>816</v>
      </c>
      <c r="H2163" s="71" t="s">
        <v>815</v>
      </c>
      <c r="I2163" s="71" t="s">
        <v>814</v>
      </c>
      <c r="J2163" s="71" t="s">
        <v>800</v>
      </c>
    </row>
    <row r="2164" spans="1:10" ht="26.4" x14ac:dyDescent="0.25">
      <c r="A2164" s="60" t="s">
        <v>1214</v>
      </c>
      <c r="B2164" s="59" t="s">
        <v>2328</v>
      </c>
      <c r="C2164" s="60" t="s">
        <v>811</v>
      </c>
      <c r="D2164" s="60" t="s">
        <v>2329</v>
      </c>
      <c r="E2164" s="146" t="s">
        <v>1239</v>
      </c>
      <c r="F2164" s="146"/>
      <c r="G2164" s="62" t="s">
        <v>840</v>
      </c>
      <c r="H2164" s="89">
        <v>1</v>
      </c>
      <c r="I2164" s="63">
        <v>0.57999999999999996</v>
      </c>
      <c r="J2164" s="63">
        <v>0.57999999999999996</v>
      </c>
    </row>
    <row r="2165" spans="1:10" x14ac:dyDescent="0.25">
      <c r="A2165" s="98" t="s">
        <v>1226</v>
      </c>
      <c r="B2165" s="99" t="s">
        <v>2330</v>
      </c>
      <c r="C2165" s="98" t="s">
        <v>811</v>
      </c>
      <c r="D2165" s="98" t="s">
        <v>2331</v>
      </c>
      <c r="E2165" s="147" t="s">
        <v>1242</v>
      </c>
      <c r="F2165" s="147"/>
      <c r="G2165" s="100" t="s">
        <v>840</v>
      </c>
      <c r="H2165" s="101">
        <v>3.184E-2</v>
      </c>
      <c r="I2165" s="102">
        <v>18.27</v>
      </c>
      <c r="J2165" s="102">
        <v>0.57999999999999996</v>
      </c>
    </row>
    <row r="2166" spans="1:10" ht="14.4" customHeight="1" x14ac:dyDescent="0.25">
      <c r="A2166" s="95"/>
      <c r="B2166" s="95"/>
      <c r="C2166" s="95"/>
      <c r="D2166" s="95"/>
      <c r="E2166" s="95" t="s">
        <v>1220</v>
      </c>
      <c r="F2166" s="96">
        <v>0.57999999999999996</v>
      </c>
      <c r="G2166" s="95" t="s">
        <v>1221</v>
      </c>
      <c r="H2166" s="96">
        <v>0</v>
      </c>
      <c r="I2166" s="95" t="s">
        <v>1222</v>
      </c>
      <c r="J2166" s="96">
        <v>0.57999999999999996</v>
      </c>
    </row>
    <row r="2167" spans="1:10" ht="14.4" customHeight="1" thickBot="1" x14ac:dyDescent="0.3">
      <c r="A2167" s="95"/>
      <c r="B2167" s="95"/>
      <c r="C2167" s="95"/>
      <c r="D2167" s="95"/>
      <c r="E2167" s="95" t="s">
        <v>1223</v>
      </c>
      <c r="F2167" s="96">
        <v>0.15</v>
      </c>
      <c r="G2167" s="95"/>
      <c r="H2167" s="144" t="s">
        <v>1224</v>
      </c>
      <c r="I2167" s="144"/>
      <c r="J2167" s="96">
        <v>0.73</v>
      </c>
    </row>
    <row r="2168" spans="1:10" ht="14.4" customHeight="1" thickTop="1" x14ac:dyDescent="0.25">
      <c r="A2168" s="97"/>
      <c r="B2168" s="97"/>
      <c r="C2168" s="97"/>
      <c r="D2168" s="97"/>
      <c r="E2168" s="97"/>
      <c r="F2168" s="97"/>
      <c r="G2168" s="97"/>
      <c r="H2168" s="97"/>
      <c r="I2168" s="97"/>
      <c r="J2168" s="97"/>
    </row>
    <row r="2169" spans="1:10" x14ac:dyDescent="0.25">
      <c r="A2169" s="83"/>
      <c r="B2169" s="71" t="s">
        <v>818</v>
      </c>
      <c r="C2169" s="83" t="s">
        <v>817</v>
      </c>
      <c r="D2169" s="83" t="s">
        <v>801</v>
      </c>
      <c r="E2169" s="145" t="s">
        <v>1213</v>
      </c>
      <c r="F2169" s="145"/>
      <c r="G2169" s="72" t="s">
        <v>816</v>
      </c>
      <c r="H2169" s="71" t="s">
        <v>815</v>
      </c>
      <c r="I2169" s="71" t="s">
        <v>814</v>
      </c>
      <c r="J2169" s="71" t="s">
        <v>800</v>
      </c>
    </row>
    <row r="2170" spans="1:10" ht="26.4" x14ac:dyDescent="0.25">
      <c r="A2170" s="60" t="s">
        <v>1214</v>
      </c>
      <c r="B2170" s="59" t="s">
        <v>2332</v>
      </c>
      <c r="C2170" s="60" t="s">
        <v>811</v>
      </c>
      <c r="D2170" s="60" t="s">
        <v>2333</v>
      </c>
      <c r="E2170" s="146" t="s">
        <v>1239</v>
      </c>
      <c r="F2170" s="146"/>
      <c r="G2170" s="62" t="s">
        <v>840</v>
      </c>
      <c r="H2170" s="89">
        <v>1</v>
      </c>
      <c r="I2170" s="63">
        <v>0.28000000000000003</v>
      </c>
      <c r="J2170" s="63">
        <v>0.28000000000000003</v>
      </c>
    </row>
    <row r="2171" spans="1:10" x14ac:dyDescent="0.25">
      <c r="A2171" s="98" t="s">
        <v>1226</v>
      </c>
      <c r="B2171" s="99" t="s">
        <v>2334</v>
      </c>
      <c r="C2171" s="98" t="s">
        <v>811</v>
      </c>
      <c r="D2171" s="98" t="s">
        <v>2335</v>
      </c>
      <c r="E2171" s="147" t="s">
        <v>1242</v>
      </c>
      <c r="F2171" s="147"/>
      <c r="G2171" s="100" t="s">
        <v>840</v>
      </c>
      <c r="H2171" s="101">
        <v>1.328E-2</v>
      </c>
      <c r="I2171" s="102">
        <v>21.6</v>
      </c>
      <c r="J2171" s="102">
        <v>0.28000000000000003</v>
      </c>
    </row>
    <row r="2172" spans="1:10" ht="14.4" customHeight="1" x14ac:dyDescent="0.25">
      <c r="A2172" s="95"/>
      <c r="B2172" s="95"/>
      <c r="C2172" s="95"/>
      <c r="D2172" s="95"/>
      <c r="E2172" s="95" t="s">
        <v>1220</v>
      </c>
      <c r="F2172" s="96">
        <v>0.28000000000000003</v>
      </c>
      <c r="G2172" s="95" t="s">
        <v>1221</v>
      </c>
      <c r="H2172" s="96">
        <v>0</v>
      </c>
      <c r="I2172" s="95" t="s">
        <v>1222</v>
      </c>
      <c r="J2172" s="96">
        <v>0.28000000000000003</v>
      </c>
    </row>
    <row r="2173" spans="1:10" ht="14.4" customHeight="1" thickBot="1" x14ac:dyDescent="0.3">
      <c r="A2173" s="95"/>
      <c r="B2173" s="95"/>
      <c r="C2173" s="95"/>
      <c r="D2173" s="95"/>
      <c r="E2173" s="95" t="s">
        <v>1223</v>
      </c>
      <c r="F2173" s="96">
        <v>7.0000000000000007E-2</v>
      </c>
      <c r="G2173" s="95"/>
      <c r="H2173" s="144" t="s">
        <v>1224</v>
      </c>
      <c r="I2173" s="144"/>
      <c r="J2173" s="96">
        <v>0.35</v>
      </c>
    </row>
    <row r="2174" spans="1:10" ht="14.4" customHeight="1" thickTop="1" x14ac:dyDescent="0.25">
      <c r="A2174" s="97"/>
      <c r="B2174" s="97"/>
      <c r="C2174" s="97"/>
      <c r="D2174" s="97"/>
      <c r="E2174" s="97"/>
      <c r="F2174" s="97"/>
      <c r="G2174" s="97"/>
      <c r="H2174" s="97"/>
      <c r="I2174" s="97"/>
      <c r="J2174" s="97"/>
    </row>
    <row r="2175" spans="1:10" x14ac:dyDescent="0.25">
      <c r="A2175" s="83"/>
      <c r="B2175" s="71" t="s">
        <v>818</v>
      </c>
      <c r="C2175" s="83" t="s">
        <v>817</v>
      </c>
      <c r="D2175" s="83" t="s">
        <v>801</v>
      </c>
      <c r="E2175" s="145" t="s">
        <v>1213</v>
      </c>
      <c r="F2175" s="145"/>
      <c r="G2175" s="72" t="s">
        <v>816</v>
      </c>
      <c r="H2175" s="71" t="s">
        <v>815</v>
      </c>
      <c r="I2175" s="71" t="s">
        <v>814</v>
      </c>
      <c r="J2175" s="71" t="s">
        <v>800</v>
      </c>
    </row>
    <row r="2176" spans="1:10" ht="26.4" x14ac:dyDescent="0.25">
      <c r="A2176" s="60" t="s">
        <v>1214</v>
      </c>
      <c r="B2176" s="59" t="s">
        <v>2336</v>
      </c>
      <c r="C2176" s="60" t="s">
        <v>811</v>
      </c>
      <c r="D2176" s="60" t="s">
        <v>2337</v>
      </c>
      <c r="E2176" s="146" t="s">
        <v>1239</v>
      </c>
      <c r="F2176" s="146"/>
      <c r="G2176" s="62" t="s">
        <v>840</v>
      </c>
      <c r="H2176" s="89">
        <v>1</v>
      </c>
      <c r="I2176" s="63">
        <v>0.36</v>
      </c>
      <c r="J2176" s="63">
        <v>0.36</v>
      </c>
    </row>
    <row r="2177" spans="1:10" x14ac:dyDescent="0.25">
      <c r="A2177" s="98" t="s">
        <v>1226</v>
      </c>
      <c r="B2177" s="99" t="s">
        <v>2338</v>
      </c>
      <c r="C2177" s="98" t="s">
        <v>811</v>
      </c>
      <c r="D2177" s="98" t="s">
        <v>2339</v>
      </c>
      <c r="E2177" s="147" t="s">
        <v>1242</v>
      </c>
      <c r="F2177" s="147"/>
      <c r="G2177" s="100" t="s">
        <v>840</v>
      </c>
      <c r="H2177" s="101">
        <v>1.8849999999999999E-2</v>
      </c>
      <c r="I2177" s="102">
        <v>19.16</v>
      </c>
      <c r="J2177" s="102">
        <v>0.36</v>
      </c>
    </row>
    <row r="2178" spans="1:10" ht="14.4" customHeight="1" x14ac:dyDescent="0.25">
      <c r="A2178" s="95"/>
      <c r="B2178" s="95"/>
      <c r="C2178" s="95"/>
      <c r="D2178" s="95"/>
      <c r="E2178" s="95" t="s">
        <v>1220</v>
      </c>
      <c r="F2178" s="96">
        <v>0.36</v>
      </c>
      <c r="G2178" s="95" t="s">
        <v>1221</v>
      </c>
      <c r="H2178" s="96">
        <v>0</v>
      </c>
      <c r="I2178" s="95" t="s">
        <v>1222</v>
      </c>
      <c r="J2178" s="96">
        <v>0.36</v>
      </c>
    </row>
    <row r="2179" spans="1:10" ht="14.4" customHeight="1" thickBot="1" x14ac:dyDescent="0.3">
      <c r="A2179" s="95"/>
      <c r="B2179" s="95"/>
      <c r="C2179" s="95"/>
      <c r="D2179" s="95"/>
      <c r="E2179" s="95" t="s">
        <v>1223</v>
      </c>
      <c r="F2179" s="96">
        <v>0.09</v>
      </c>
      <c r="G2179" s="95"/>
      <c r="H2179" s="144" t="s">
        <v>1224</v>
      </c>
      <c r="I2179" s="144"/>
      <c r="J2179" s="96">
        <v>0.45</v>
      </c>
    </row>
    <row r="2180" spans="1:10" ht="14.4" customHeight="1" thickTop="1" x14ac:dyDescent="0.25">
      <c r="A2180" s="97"/>
      <c r="B2180" s="97"/>
      <c r="C2180" s="97"/>
      <c r="D2180" s="97"/>
      <c r="E2180" s="97"/>
      <c r="F2180" s="97"/>
      <c r="G2180" s="97"/>
      <c r="H2180" s="97"/>
      <c r="I2180" s="97"/>
      <c r="J2180" s="97"/>
    </row>
    <row r="2181" spans="1:10" x14ac:dyDescent="0.25">
      <c r="A2181" s="83"/>
      <c r="B2181" s="71" t="s">
        <v>818</v>
      </c>
      <c r="C2181" s="83" t="s">
        <v>817</v>
      </c>
      <c r="D2181" s="83" t="s">
        <v>801</v>
      </c>
      <c r="E2181" s="145" t="s">
        <v>1213</v>
      </c>
      <c r="F2181" s="145"/>
      <c r="G2181" s="72" t="s">
        <v>816</v>
      </c>
      <c r="H2181" s="71" t="s">
        <v>815</v>
      </c>
      <c r="I2181" s="71" t="s">
        <v>814</v>
      </c>
      <c r="J2181" s="71" t="s">
        <v>800</v>
      </c>
    </row>
    <row r="2182" spans="1:10" ht="26.4" x14ac:dyDescent="0.25">
      <c r="A2182" s="60" t="s">
        <v>1214</v>
      </c>
      <c r="B2182" s="59" t="s">
        <v>2340</v>
      </c>
      <c r="C2182" s="60" t="s">
        <v>811</v>
      </c>
      <c r="D2182" s="60" t="s">
        <v>2341</v>
      </c>
      <c r="E2182" s="146" t="s">
        <v>1239</v>
      </c>
      <c r="F2182" s="146"/>
      <c r="G2182" s="62" t="s">
        <v>840</v>
      </c>
      <c r="H2182" s="89">
        <v>1</v>
      </c>
      <c r="I2182" s="63">
        <v>0.18</v>
      </c>
      <c r="J2182" s="63">
        <v>0.18</v>
      </c>
    </row>
    <row r="2183" spans="1:10" x14ac:dyDescent="0.25">
      <c r="A2183" s="98" t="s">
        <v>1226</v>
      </c>
      <c r="B2183" s="99" t="s">
        <v>2342</v>
      </c>
      <c r="C2183" s="98" t="s">
        <v>811</v>
      </c>
      <c r="D2183" s="98" t="s">
        <v>2343</v>
      </c>
      <c r="E2183" s="147" t="s">
        <v>1242</v>
      </c>
      <c r="F2183" s="147"/>
      <c r="G2183" s="100" t="s">
        <v>840</v>
      </c>
      <c r="H2183" s="101">
        <v>9.5700000000000004E-3</v>
      </c>
      <c r="I2183" s="102">
        <v>19.22</v>
      </c>
      <c r="J2183" s="102">
        <v>0.18</v>
      </c>
    </row>
    <row r="2184" spans="1:10" ht="14.4" customHeight="1" x14ac:dyDescent="0.25">
      <c r="A2184" s="95"/>
      <c r="B2184" s="95"/>
      <c r="C2184" s="95"/>
      <c r="D2184" s="95"/>
      <c r="E2184" s="95" t="s">
        <v>1220</v>
      </c>
      <c r="F2184" s="96">
        <v>0.18</v>
      </c>
      <c r="G2184" s="95" t="s">
        <v>1221</v>
      </c>
      <c r="H2184" s="96">
        <v>0</v>
      </c>
      <c r="I2184" s="95" t="s">
        <v>1222</v>
      </c>
      <c r="J2184" s="96">
        <v>0.18</v>
      </c>
    </row>
    <row r="2185" spans="1:10" ht="14.4" customHeight="1" thickBot="1" x14ac:dyDescent="0.3">
      <c r="A2185" s="95"/>
      <c r="B2185" s="95"/>
      <c r="C2185" s="95"/>
      <c r="D2185" s="95"/>
      <c r="E2185" s="95" t="s">
        <v>1223</v>
      </c>
      <c r="F2185" s="96">
        <v>0.04</v>
      </c>
      <c r="G2185" s="95"/>
      <c r="H2185" s="144" t="s">
        <v>1224</v>
      </c>
      <c r="I2185" s="144"/>
      <c r="J2185" s="96">
        <v>0.22</v>
      </c>
    </row>
    <row r="2186" spans="1:10" ht="14.4" customHeight="1" thickTop="1" x14ac:dyDescent="0.25">
      <c r="A2186" s="97"/>
      <c r="B2186" s="97"/>
      <c r="C2186" s="97"/>
      <c r="D2186" s="97"/>
      <c r="E2186" s="97"/>
      <c r="F2186" s="97"/>
      <c r="G2186" s="97"/>
      <c r="H2186" s="97"/>
      <c r="I2186" s="97"/>
      <c r="J2186" s="97"/>
    </row>
    <row r="2187" spans="1:10" x14ac:dyDescent="0.25">
      <c r="A2187" s="83"/>
      <c r="B2187" s="71" t="s">
        <v>818</v>
      </c>
      <c r="C2187" s="83" t="s">
        <v>817</v>
      </c>
      <c r="D2187" s="83" t="s">
        <v>801</v>
      </c>
      <c r="E2187" s="145" t="s">
        <v>1213</v>
      </c>
      <c r="F2187" s="145"/>
      <c r="G2187" s="72" t="s">
        <v>816</v>
      </c>
      <c r="H2187" s="71" t="s">
        <v>815</v>
      </c>
      <c r="I2187" s="71" t="s">
        <v>814</v>
      </c>
      <c r="J2187" s="71" t="s">
        <v>800</v>
      </c>
    </row>
    <row r="2188" spans="1:10" ht="26.4" x14ac:dyDescent="0.25">
      <c r="A2188" s="60" t="s">
        <v>1214</v>
      </c>
      <c r="B2188" s="59" t="s">
        <v>2344</v>
      </c>
      <c r="C2188" s="60" t="s">
        <v>811</v>
      </c>
      <c r="D2188" s="60" t="s">
        <v>2345</v>
      </c>
      <c r="E2188" s="146" t="s">
        <v>1239</v>
      </c>
      <c r="F2188" s="146"/>
      <c r="G2188" s="62" t="s">
        <v>840</v>
      </c>
      <c r="H2188" s="89">
        <v>1</v>
      </c>
      <c r="I2188" s="63">
        <v>0.32</v>
      </c>
      <c r="J2188" s="63">
        <v>0.32</v>
      </c>
    </row>
    <row r="2189" spans="1:10" x14ac:dyDescent="0.25">
      <c r="A2189" s="98" t="s">
        <v>1226</v>
      </c>
      <c r="B2189" s="99" t="s">
        <v>1596</v>
      </c>
      <c r="C2189" s="98" t="s">
        <v>811</v>
      </c>
      <c r="D2189" s="98" t="s">
        <v>1597</v>
      </c>
      <c r="E2189" s="147" t="s">
        <v>1242</v>
      </c>
      <c r="F2189" s="147"/>
      <c r="G2189" s="100" t="s">
        <v>840</v>
      </c>
      <c r="H2189" s="101">
        <v>1.328E-2</v>
      </c>
      <c r="I2189" s="102">
        <v>24.72</v>
      </c>
      <c r="J2189" s="102">
        <v>0.32</v>
      </c>
    </row>
    <row r="2190" spans="1:10" ht="14.4" customHeight="1" x14ac:dyDescent="0.25">
      <c r="A2190" s="95"/>
      <c r="B2190" s="95"/>
      <c r="C2190" s="95"/>
      <c r="D2190" s="95"/>
      <c r="E2190" s="95" t="s">
        <v>1220</v>
      </c>
      <c r="F2190" s="96">
        <v>0.32</v>
      </c>
      <c r="G2190" s="95" t="s">
        <v>1221</v>
      </c>
      <c r="H2190" s="96">
        <v>0</v>
      </c>
      <c r="I2190" s="95" t="s">
        <v>1222</v>
      </c>
      <c r="J2190" s="96">
        <v>0.32</v>
      </c>
    </row>
    <row r="2191" spans="1:10" ht="14.4" customHeight="1" thickBot="1" x14ac:dyDescent="0.3">
      <c r="A2191" s="95"/>
      <c r="B2191" s="95"/>
      <c r="C2191" s="95"/>
      <c r="D2191" s="95"/>
      <c r="E2191" s="95" t="s">
        <v>1223</v>
      </c>
      <c r="F2191" s="96">
        <v>0.08</v>
      </c>
      <c r="G2191" s="95"/>
      <c r="H2191" s="144" t="s">
        <v>1224</v>
      </c>
      <c r="I2191" s="144"/>
      <c r="J2191" s="96">
        <v>0.4</v>
      </c>
    </row>
    <row r="2192" spans="1:10" ht="14.4" customHeight="1" thickTop="1" x14ac:dyDescent="0.25">
      <c r="A2192" s="97"/>
      <c r="B2192" s="97"/>
      <c r="C2192" s="97"/>
      <c r="D2192" s="97"/>
      <c r="E2192" s="97"/>
      <c r="F2192" s="97"/>
      <c r="G2192" s="97"/>
      <c r="H2192" s="97"/>
      <c r="I2192" s="97"/>
      <c r="J2192" s="97"/>
    </row>
    <row r="2193" spans="1:10" x14ac:dyDescent="0.25">
      <c r="A2193" s="83"/>
      <c r="B2193" s="71" t="s">
        <v>818</v>
      </c>
      <c r="C2193" s="83" t="s">
        <v>817</v>
      </c>
      <c r="D2193" s="83" t="s">
        <v>801</v>
      </c>
      <c r="E2193" s="145" t="s">
        <v>1213</v>
      </c>
      <c r="F2193" s="145"/>
      <c r="G2193" s="72" t="s">
        <v>816</v>
      </c>
      <c r="H2193" s="71" t="s">
        <v>815</v>
      </c>
      <c r="I2193" s="71" t="s">
        <v>814</v>
      </c>
      <c r="J2193" s="71" t="s">
        <v>800</v>
      </c>
    </row>
    <row r="2194" spans="1:10" ht="26.4" x14ac:dyDescent="0.25">
      <c r="A2194" s="60" t="s">
        <v>1214</v>
      </c>
      <c r="B2194" s="59" t="s">
        <v>2346</v>
      </c>
      <c r="C2194" s="60" t="s">
        <v>811</v>
      </c>
      <c r="D2194" s="60" t="s">
        <v>2347</v>
      </c>
      <c r="E2194" s="146" t="s">
        <v>1239</v>
      </c>
      <c r="F2194" s="146"/>
      <c r="G2194" s="62" t="s">
        <v>840</v>
      </c>
      <c r="H2194" s="89">
        <v>1</v>
      </c>
      <c r="I2194" s="63">
        <v>0.38</v>
      </c>
      <c r="J2194" s="63">
        <v>0.38</v>
      </c>
    </row>
    <row r="2195" spans="1:10" x14ac:dyDescent="0.25">
      <c r="A2195" s="98" t="s">
        <v>1226</v>
      </c>
      <c r="B2195" s="99" t="s">
        <v>2348</v>
      </c>
      <c r="C2195" s="98" t="s">
        <v>811</v>
      </c>
      <c r="D2195" s="98" t="s">
        <v>2349</v>
      </c>
      <c r="E2195" s="147" t="s">
        <v>1242</v>
      </c>
      <c r="F2195" s="147"/>
      <c r="G2195" s="100" t="s">
        <v>840</v>
      </c>
      <c r="H2195" s="101">
        <v>1.8849999999999999E-2</v>
      </c>
      <c r="I2195" s="102">
        <v>20.65</v>
      </c>
      <c r="J2195" s="102">
        <v>0.38</v>
      </c>
    </row>
    <row r="2196" spans="1:10" ht="14.4" customHeight="1" x14ac:dyDescent="0.25">
      <c r="A2196" s="95"/>
      <c r="B2196" s="95"/>
      <c r="C2196" s="95"/>
      <c r="D2196" s="95"/>
      <c r="E2196" s="95" t="s">
        <v>1220</v>
      </c>
      <c r="F2196" s="96">
        <v>0.38</v>
      </c>
      <c r="G2196" s="95" t="s">
        <v>1221</v>
      </c>
      <c r="H2196" s="96">
        <v>0</v>
      </c>
      <c r="I2196" s="95" t="s">
        <v>1222</v>
      </c>
      <c r="J2196" s="96">
        <v>0.38</v>
      </c>
    </row>
    <row r="2197" spans="1:10" ht="14.4" customHeight="1" thickBot="1" x14ac:dyDescent="0.3">
      <c r="A2197" s="95"/>
      <c r="B2197" s="95"/>
      <c r="C2197" s="95"/>
      <c r="D2197" s="95"/>
      <c r="E2197" s="95" t="s">
        <v>1223</v>
      </c>
      <c r="F2197" s="96">
        <v>0.09</v>
      </c>
      <c r="G2197" s="95"/>
      <c r="H2197" s="144" t="s">
        <v>1224</v>
      </c>
      <c r="I2197" s="144"/>
      <c r="J2197" s="96">
        <v>0.47</v>
      </c>
    </row>
    <row r="2198" spans="1:10" ht="14.4" customHeight="1" thickTop="1" x14ac:dyDescent="0.25">
      <c r="A2198" s="97"/>
      <c r="B2198" s="97"/>
      <c r="C2198" s="97"/>
      <c r="D2198" s="97"/>
      <c r="E2198" s="97"/>
      <c r="F2198" s="97"/>
      <c r="G2198" s="97"/>
      <c r="H2198" s="97"/>
      <c r="I2198" s="97"/>
      <c r="J2198" s="97"/>
    </row>
    <row r="2199" spans="1:10" x14ac:dyDescent="0.25">
      <c r="A2199" s="83"/>
      <c r="B2199" s="71" t="s">
        <v>818</v>
      </c>
      <c r="C2199" s="83" t="s">
        <v>817</v>
      </c>
      <c r="D2199" s="83" t="s">
        <v>801</v>
      </c>
      <c r="E2199" s="145" t="s">
        <v>1213</v>
      </c>
      <c r="F2199" s="145"/>
      <c r="G2199" s="72" t="s">
        <v>816</v>
      </c>
      <c r="H2199" s="71" t="s">
        <v>815</v>
      </c>
      <c r="I2199" s="71" t="s">
        <v>814</v>
      </c>
      <c r="J2199" s="71" t="s">
        <v>800</v>
      </c>
    </row>
    <row r="2200" spans="1:10" ht="26.4" x14ac:dyDescent="0.25">
      <c r="A2200" s="60" t="s">
        <v>1214</v>
      </c>
      <c r="B2200" s="59" t="s">
        <v>2350</v>
      </c>
      <c r="C2200" s="60" t="s">
        <v>811</v>
      </c>
      <c r="D2200" s="60" t="s">
        <v>2351</v>
      </c>
      <c r="E2200" s="146" t="s">
        <v>1239</v>
      </c>
      <c r="F2200" s="146"/>
      <c r="G2200" s="62" t="s">
        <v>840</v>
      </c>
      <c r="H2200" s="89">
        <v>1</v>
      </c>
      <c r="I2200" s="63">
        <v>0.48</v>
      </c>
      <c r="J2200" s="63">
        <v>0.48</v>
      </c>
    </row>
    <row r="2201" spans="1:10" x14ac:dyDescent="0.25">
      <c r="A2201" s="98" t="s">
        <v>1226</v>
      </c>
      <c r="B2201" s="99" t="s">
        <v>2352</v>
      </c>
      <c r="C2201" s="98" t="s">
        <v>811</v>
      </c>
      <c r="D2201" s="98" t="s">
        <v>2353</v>
      </c>
      <c r="E2201" s="147" t="s">
        <v>1242</v>
      </c>
      <c r="F2201" s="147"/>
      <c r="G2201" s="100" t="s">
        <v>840</v>
      </c>
      <c r="H2201" s="101">
        <v>1.8849999999999999E-2</v>
      </c>
      <c r="I2201" s="102">
        <v>25.7</v>
      </c>
      <c r="J2201" s="102">
        <v>0.48</v>
      </c>
    </row>
    <row r="2202" spans="1:10" ht="14.4" customHeight="1" x14ac:dyDescent="0.25">
      <c r="A2202" s="95"/>
      <c r="B2202" s="95"/>
      <c r="C2202" s="95"/>
      <c r="D2202" s="95"/>
      <c r="E2202" s="95" t="s">
        <v>1220</v>
      </c>
      <c r="F2202" s="96">
        <v>0.48</v>
      </c>
      <c r="G2202" s="95" t="s">
        <v>1221</v>
      </c>
      <c r="H2202" s="96">
        <v>0</v>
      </c>
      <c r="I2202" s="95" t="s">
        <v>1222</v>
      </c>
      <c r="J2202" s="96">
        <v>0.48</v>
      </c>
    </row>
    <row r="2203" spans="1:10" ht="14.4" customHeight="1" thickBot="1" x14ac:dyDescent="0.3">
      <c r="A2203" s="95"/>
      <c r="B2203" s="95"/>
      <c r="C2203" s="95"/>
      <c r="D2203" s="95"/>
      <c r="E2203" s="95" t="s">
        <v>1223</v>
      </c>
      <c r="F2203" s="96">
        <v>0.12</v>
      </c>
      <c r="G2203" s="95"/>
      <c r="H2203" s="144" t="s">
        <v>1224</v>
      </c>
      <c r="I2203" s="144"/>
      <c r="J2203" s="96">
        <v>0.6</v>
      </c>
    </row>
    <row r="2204" spans="1:10" ht="14.4" customHeight="1" thickTop="1" x14ac:dyDescent="0.25">
      <c r="A2204" s="97"/>
      <c r="B2204" s="97"/>
      <c r="C2204" s="97"/>
      <c r="D2204" s="97"/>
      <c r="E2204" s="97"/>
      <c r="F2204" s="97"/>
      <c r="G2204" s="97"/>
      <c r="H2204" s="97"/>
      <c r="I2204" s="97"/>
      <c r="J2204" s="97"/>
    </row>
    <row r="2205" spans="1:10" x14ac:dyDescent="0.25">
      <c r="A2205" s="83"/>
      <c r="B2205" s="71" t="s">
        <v>818</v>
      </c>
      <c r="C2205" s="83" t="s">
        <v>817</v>
      </c>
      <c r="D2205" s="83" t="s">
        <v>801</v>
      </c>
      <c r="E2205" s="145" t="s">
        <v>1213</v>
      </c>
      <c r="F2205" s="145"/>
      <c r="G2205" s="72" t="s">
        <v>816</v>
      </c>
      <c r="H2205" s="71" t="s">
        <v>815</v>
      </c>
      <c r="I2205" s="71" t="s">
        <v>814</v>
      </c>
      <c r="J2205" s="71" t="s">
        <v>800</v>
      </c>
    </row>
    <row r="2206" spans="1:10" ht="26.4" x14ac:dyDescent="0.25">
      <c r="A2206" s="60" t="s">
        <v>1214</v>
      </c>
      <c r="B2206" s="59" t="s">
        <v>2354</v>
      </c>
      <c r="C2206" s="60" t="s">
        <v>811</v>
      </c>
      <c r="D2206" s="60" t="s">
        <v>2355</v>
      </c>
      <c r="E2206" s="146" t="s">
        <v>1239</v>
      </c>
      <c r="F2206" s="146"/>
      <c r="G2206" s="62" t="s">
        <v>840</v>
      </c>
      <c r="H2206" s="89">
        <v>1</v>
      </c>
      <c r="I2206" s="63">
        <v>0.28999999999999998</v>
      </c>
      <c r="J2206" s="63">
        <v>0.28999999999999998</v>
      </c>
    </row>
    <row r="2207" spans="1:10" ht="26.4" x14ac:dyDescent="0.25">
      <c r="A2207" s="98" t="s">
        <v>1226</v>
      </c>
      <c r="B2207" s="99" t="s">
        <v>2356</v>
      </c>
      <c r="C2207" s="98" t="s">
        <v>811</v>
      </c>
      <c r="D2207" s="98" t="s">
        <v>2357</v>
      </c>
      <c r="E2207" s="147" t="s">
        <v>1242</v>
      </c>
      <c r="F2207" s="147"/>
      <c r="G2207" s="100" t="s">
        <v>840</v>
      </c>
      <c r="H2207" s="101">
        <v>1.328E-2</v>
      </c>
      <c r="I2207" s="102">
        <v>21.95</v>
      </c>
      <c r="J2207" s="102">
        <v>0.28999999999999998</v>
      </c>
    </row>
    <row r="2208" spans="1:10" ht="14.4" customHeight="1" x14ac:dyDescent="0.25">
      <c r="A2208" s="95"/>
      <c r="B2208" s="95"/>
      <c r="C2208" s="95"/>
      <c r="D2208" s="95"/>
      <c r="E2208" s="95" t="s">
        <v>1220</v>
      </c>
      <c r="F2208" s="96">
        <v>0.28999999999999998</v>
      </c>
      <c r="G2208" s="95" t="s">
        <v>1221</v>
      </c>
      <c r="H2208" s="96">
        <v>0</v>
      </c>
      <c r="I2208" s="95" t="s">
        <v>1222</v>
      </c>
      <c r="J2208" s="96">
        <v>0.28999999999999998</v>
      </c>
    </row>
    <row r="2209" spans="1:10" ht="14.4" customHeight="1" thickBot="1" x14ac:dyDescent="0.3">
      <c r="A2209" s="95"/>
      <c r="B2209" s="95"/>
      <c r="C2209" s="95"/>
      <c r="D2209" s="95"/>
      <c r="E2209" s="95" t="s">
        <v>1223</v>
      </c>
      <c r="F2209" s="96">
        <v>7.0000000000000007E-2</v>
      </c>
      <c r="G2209" s="95"/>
      <c r="H2209" s="144" t="s">
        <v>1224</v>
      </c>
      <c r="I2209" s="144"/>
      <c r="J2209" s="96">
        <v>0.36</v>
      </c>
    </row>
    <row r="2210" spans="1:10" ht="14.4" customHeight="1" thickTop="1" x14ac:dyDescent="0.25">
      <c r="A2210" s="97"/>
      <c r="B2210" s="97"/>
      <c r="C2210" s="97"/>
      <c r="D2210" s="97"/>
      <c r="E2210" s="97"/>
      <c r="F2210" s="97"/>
      <c r="G2210" s="97"/>
      <c r="H2210" s="97"/>
      <c r="I2210" s="97"/>
      <c r="J2210" s="97"/>
    </row>
    <row r="2211" spans="1:10" x14ac:dyDescent="0.25">
      <c r="A2211" s="83"/>
      <c r="B2211" s="71" t="s">
        <v>818</v>
      </c>
      <c r="C2211" s="83" t="s">
        <v>817</v>
      </c>
      <c r="D2211" s="83" t="s">
        <v>801</v>
      </c>
      <c r="E2211" s="145" t="s">
        <v>1213</v>
      </c>
      <c r="F2211" s="145"/>
      <c r="G2211" s="72" t="s">
        <v>816</v>
      </c>
      <c r="H2211" s="71" t="s">
        <v>815</v>
      </c>
      <c r="I2211" s="71" t="s">
        <v>814</v>
      </c>
      <c r="J2211" s="71" t="s">
        <v>800</v>
      </c>
    </row>
    <row r="2212" spans="1:10" ht="26.4" x14ac:dyDescent="0.25">
      <c r="A2212" s="60" t="s">
        <v>1214</v>
      </c>
      <c r="B2212" s="59" t="s">
        <v>2358</v>
      </c>
      <c r="C2212" s="60" t="s">
        <v>811</v>
      </c>
      <c r="D2212" s="60" t="s">
        <v>2359</v>
      </c>
      <c r="E2212" s="146" t="s">
        <v>1239</v>
      </c>
      <c r="F2212" s="146"/>
      <c r="G2212" s="62" t="s">
        <v>840</v>
      </c>
      <c r="H2212" s="89">
        <v>1</v>
      </c>
      <c r="I2212" s="63">
        <v>0.43</v>
      </c>
      <c r="J2212" s="63">
        <v>0.43</v>
      </c>
    </row>
    <row r="2213" spans="1:10" x14ac:dyDescent="0.25">
      <c r="A2213" s="98" t="s">
        <v>1226</v>
      </c>
      <c r="B2213" s="99" t="s">
        <v>1602</v>
      </c>
      <c r="C2213" s="98" t="s">
        <v>811</v>
      </c>
      <c r="D2213" s="98" t="s">
        <v>1603</v>
      </c>
      <c r="E2213" s="147" t="s">
        <v>1242</v>
      </c>
      <c r="F2213" s="147"/>
      <c r="G2213" s="100" t="s">
        <v>840</v>
      </c>
      <c r="H2213" s="101">
        <v>2.4420000000000001E-2</v>
      </c>
      <c r="I2213" s="102">
        <v>17.98</v>
      </c>
      <c r="J2213" s="102">
        <v>0.43</v>
      </c>
    </row>
    <row r="2214" spans="1:10" ht="14.4" customHeight="1" x14ac:dyDescent="0.25">
      <c r="A2214" s="95"/>
      <c r="B2214" s="95"/>
      <c r="C2214" s="95"/>
      <c r="D2214" s="95"/>
      <c r="E2214" s="95" t="s">
        <v>1220</v>
      </c>
      <c r="F2214" s="96">
        <v>0.43</v>
      </c>
      <c r="G2214" s="95" t="s">
        <v>1221</v>
      </c>
      <c r="H2214" s="96">
        <v>0</v>
      </c>
      <c r="I2214" s="95" t="s">
        <v>1222</v>
      </c>
      <c r="J2214" s="96">
        <v>0.43</v>
      </c>
    </row>
    <row r="2215" spans="1:10" ht="14.4" customHeight="1" thickBot="1" x14ac:dyDescent="0.3">
      <c r="A2215" s="95"/>
      <c r="B2215" s="95"/>
      <c r="C2215" s="95"/>
      <c r="D2215" s="95"/>
      <c r="E2215" s="95" t="s">
        <v>1223</v>
      </c>
      <c r="F2215" s="96">
        <v>0.11</v>
      </c>
      <c r="G2215" s="95"/>
      <c r="H2215" s="144" t="s">
        <v>1224</v>
      </c>
      <c r="I2215" s="144"/>
      <c r="J2215" s="96">
        <v>0.54</v>
      </c>
    </row>
    <row r="2216" spans="1:10" ht="14.4" customHeight="1" thickTop="1" x14ac:dyDescent="0.25">
      <c r="A2216" s="97"/>
      <c r="B2216" s="97"/>
      <c r="C2216" s="97"/>
      <c r="D2216" s="97"/>
      <c r="E2216" s="97"/>
      <c r="F2216" s="97"/>
      <c r="G2216" s="97"/>
      <c r="H2216" s="97"/>
      <c r="I2216" s="97"/>
      <c r="J2216" s="97"/>
    </row>
    <row r="2217" spans="1:10" x14ac:dyDescent="0.25">
      <c r="A2217" s="83"/>
      <c r="B2217" s="71" t="s">
        <v>818</v>
      </c>
      <c r="C2217" s="83" t="s">
        <v>817</v>
      </c>
      <c r="D2217" s="83" t="s">
        <v>801</v>
      </c>
      <c r="E2217" s="145" t="s">
        <v>1213</v>
      </c>
      <c r="F2217" s="145"/>
      <c r="G2217" s="72" t="s">
        <v>816</v>
      </c>
      <c r="H2217" s="71" t="s">
        <v>815</v>
      </c>
      <c r="I2217" s="71" t="s">
        <v>814</v>
      </c>
      <c r="J2217" s="71" t="s">
        <v>800</v>
      </c>
    </row>
    <row r="2218" spans="1:10" ht="26.4" x14ac:dyDescent="0.25">
      <c r="A2218" s="60" t="s">
        <v>1214</v>
      </c>
      <c r="B2218" s="59" t="s">
        <v>2360</v>
      </c>
      <c r="C2218" s="60" t="s">
        <v>811</v>
      </c>
      <c r="D2218" s="60" t="s">
        <v>2361</v>
      </c>
      <c r="E2218" s="146" t="s">
        <v>1239</v>
      </c>
      <c r="F2218" s="146"/>
      <c r="G2218" s="62" t="s">
        <v>840</v>
      </c>
      <c r="H2218" s="89">
        <v>1</v>
      </c>
      <c r="I2218" s="63">
        <v>0.3</v>
      </c>
      <c r="J2218" s="63">
        <v>0.3</v>
      </c>
    </row>
    <row r="2219" spans="1:10" x14ac:dyDescent="0.25">
      <c r="A2219" s="98" t="s">
        <v>1226</v>
      </c>
      <c r="B2219" s="99" t="s">
        <v>2362</v>
      </c>
      <c r="C2219" s="98" t="s">
        <v>811</v>
      </c>
      <c r="D2219" s="98" t="s">
        <v>2363</v>
      </c>
      <c r="E2219" s="147" t="s">
        <v>1242</v>
      </c>
      <c r="F2219" s="147"/>
      <c r="G2219" s="100" t="s">
        <v>840</v>
      </c>
      <c r="H2219" s="101">
        <v>1.6990000000000002E-2</v>
      </c>
      <c r="I2219" s="102">
        <v>17.98</v>
      </c>
      <c r="J2219" s="102">
        <v>0.3</v>
      </c>
    </row>
    <row r="2220" spans="1:10" ht="14.4" customHeight="1" x14ac:dyDescent="0.25">
      <c r="A2220" s="95"/>
      <c r="B2220" s="95"/>
      <c r="C2220" s="95"/>
      <c r="D2220" s="95"/>
      <c r="E2220" s="95" t="s">
        <v>1220</v>
      </c>
      <c r="F2220" s="96">
        <v>0.3</v>
      </c>
      <c r="G2220" s="95" t="s">
        <v>1221</v>
      </c>
      <c r="H2220" s="96">
        <v>0</v>
      </c>
      <c r="I2220" s="95" t="s">
        <v>1222</v>
      </c>
      <c r="J2220" s="96">
        <v>0.3</v>
      </c>
    </row>
    <row r="2221" spans="1:10" ht="14.4" customHeight="1" thickBot="1" x14ac:dyDescent="0.3">
      <c r="A2221" s="95"/>
      <c r="B2221" s="95"/>
      <c r="C2221" s="95"/>
      <c r="D2221" s="95"/>
      <c r="E2221" s="95" t="s">
        <v>1223</v>
      </c>
      <c r="F2221" s="96">
        <v>7.0000000000000007E-2</v>
      </c>
      <c r="G2221" s="95"/>
      <c r="H2221" s="144" t="s">
        <v>1224</v>
      </c>
      <c r="I2221" s="144"/>
      <c r="J2221" s="96">
        <v>0.37</v>
      </c>
    </row>
    <row r="2222" spans="1:10" ht="14.4" customHeight="1" thickTop="1" x14ac:dyDescent="0.25">
      <c r="A2222" s="97"/>
      <c r="B2222" s="97"/>
      <c r="C2222" s="97"/>
      <c r="D2222" s="97"/>
      <c r="E2222" s="97"/>
      <c r="F2222" s="97"/>
      <c r="G2222" s="97"/>
      <c r="H2222" s="97"/>
      <c r="I2222" s="97"/>
      <c r="J2222" s="97"/>
    </row>
    <row r="2223" spans="1:10" x14ac:dyDescent="0.25">
      <c r="A2223" s="83"/>
      <c r="B2223" s="71" t="s">
        <v>818</v>
      </c>
      <c r="C2223" s="83" t="s">
        <v>817</v>
      </c>
      <c r="D2223" s="83" t="s">
        <v>801</v>
      </c>
      <c r="E2223" s="145" t="s">
        <v>1213</v>
      </c>
      <c r="F2223" s="145"/>
      <c r="G2223" s="72" t="s">
        <v>816</v>
      </c>
      <c r="H2223" s="71" t="s">
        <v>815</v>
      </c>
      <c r="I2223" s="71" t="s">
        <v>814</v>
      </c>
      <c r="J2223" s="71" t="s">
        <v>800</v>
      </c>
    </row>
    <row r="2224" spans="1:10" ht="26.4" x14ac:dyDescent="0.25">
      <c r="A2224" s="60" t="s">
        <v>1214</v>
      </c>
      <c r="B2224" s="59" t="s">
        <v>2364</v>
      </c>
      <c r="C2224" s="60" t="s">
        <v>811</v>
      </c>
      <c r="D2224" s="60" t="s">
        <v>2365</v>
      </c>
      <c r="E2224" s="146" t="s">
        <v>1239</v>
      </c>
      <c r="F2224" s="146"/>
      <c r="G2224" s="62" t="s">
        <v>840</v>
      </c>
      <c r="H2224" s="89">
        <v>1</v>
      </c>
      <c r="I2224" s="63">
        <v>0.24</v>
      </c>
      <c r="J2224" s="63">
        <v>0.24</v>
      </c>
    </row>
    <row r="2225" spans="1:10" x14ac:dyDescent="0.25">
      <c r="A2225" s="98" t="s">
        <v>1226</v>
      </c>
      <c r="B2225" s="99" t="s">
        <v>2366</v>
      </c>
      <c r="C2225" s="98" t="s">
        <v>811</v>
      </c>
      <c r="D2225" s="98" t="s">
        <v>2367</v>
      </c>
      <c r="E2225" s="147" t="s">
        <v>1242</v>
      </c>
      <c r="F2225" s="147"/>
      <c r="G2225" s="100" t="s">
        <v>840</v>
      </c>
      <c r="H2225" s="101">
        <v>1.328E-2</v>
      </c>
      <c r="I2225" s="102">
        <v>18.399999999999999</v>
      </c>
      <c r="J2225" s="102">
        <v>0.24</v>
      </c>
    </row>
    <row r="2226" spans="1:10" ht="14.4" customHeight="1" x14ac:dyDescent="0.25">
      <c r="A2226" s="95"/>
      <c r="B2226" s="95"/>
      <c r="C2226" s="95"/>
      <c r="D2226" s="95"/>
      <c r="E2226" s="95" t="s">
        <v>1220</v>
      </c>
      <c r="F2226" s="96">
        <v>0.24</v>
      </c>
      <c r="G2226" s="95" t="s">
        <v>1221</v>
      </c>
      <c r="H2226" s="96">
        <v>0</v>
      </c>
      <c r="I2226" s="95" t="s">
        <v>1222</v>
      </c>
      <c r="J2226" s="96">
        <v>0.24</v>
      </c>
    </row>
    <row r="2227" spans="1:10" ht="14.4" customHeight="1" thickBot="1" x14ac:dyDescent="0.3">
      <c r="A2227" s="95"/>
      <c r="B2227" s="95"/>
      <c r="C2227" s="95"/>
      <c r="D2227" s="95"/>
      <c r="E2227" s="95" t="s">
        <v>1223</v>
      </c>
      <c r="F2227" s="96">
        <v>0.06</v>
      </c>
      <c r="G2227" s="95"/>
      <c r="H2227" s="144" t="s">
        <v>1224</v>
      </c>
      <c r="I2227" s="144"/>
      <c r="J2227" s="96">
        <v>0.3</v>
      </c>
    </row>
    <row r="2228" spans="1:10" ht="14.4" customHeight="1" thickTop="1" x14ac:dyDescent="0.25">
      <c r="A2228" s="97"/>
      <c r="B2228" s="97"/>
      <c r="C2228" s="97"/>
      <c r="D2228" s="97"/>
      <c r="E2228" s="97"/>
      <c r="F2228" s="97"/>
      <c r="G2228" s="97"/>
      <c r="H2228" s="97"/>
      <c r="I2228" s="97"/>
      <c r="J2228" s="97"/>
    </row>
    <row r="2229" spans="1:10" x14ac:dyDescent="0.25">
      <c r="A2229" s="83"/>
      <c r="B2229" s="71" t="s">
        <v>818</v>
      </c>
      <c r="C2229" s="83" t="s">
        <v>817</v>
      </c>
      <c r="D2229" s="83" t="s">
        <v>801</v>
      </c>
      <c r="E2229" s="145" t="s">
        <v>1213</v>
      </c>
      <c r="F2229" s="145"/>
      <c r="G2229" s="72" t="s">
        <v>816</v>
      </c>
      <c r="H2229" s="71" t="s">
        <v>815</v>
      </c>
      <c r="I2229" s="71" t="s">
        <v>814</v>
      </c>
      <c r="J2229" s="71" t="s">
        <v>800</v>
      </c>
    </row>
    <row r="2230" spans="1:10" ht="26.4" x14ac:dyDescent="0.25">
      <c r="A2230" s="60" t="s">
        <v>1214</v>
      </c>
      <c r="B2230" s="59" t="s">
        <v>2368</v>
      </c>
      <c r="C2230" s="60" t="s">
        <v>811</v>
      </c>
      <c r="D2230" s="60" t="s">
        <v>2369</v>
      </c>
      <c r="E2230" s="146" t="s">
        <v>1239</v>
      </c>
      <c r="F2230" s="146"/>
      <c r="G2230" s="62" t="s">
        <v>840</v>
      </c>
      <c r="H2230" s="89">
        <v>1</v>
      </c>
      <c r="I2230" s="63">
        <v>0.32</v>
      </c>
      <c r="J2230" s="63">
        <v>0.32</v>
      </c>
    </row>
    <row r="2231" spans="1:10" x14ac:dyDescent="0.25">
      <c r="A2231" s="98" t="s">
        <v>1226</v>
      </c>
      <c r="B2231" s="99" t="s">
        <v>1240</v>
      </c>
      <c r="C2231" s="98" t="s">
        <v>811</v>
      </c>
      <c r="D2231" s="98" t="s">
        <v>1241</v>
      </c>
      <c r="E2231" s="147" t="s">
        <v>1242</v>
      </c>
      <c r="F2231" s="147"/>
      <c r="G2231" s="100" t="s">
        <v>840</v>
      </c>
      <c r="H2231" s="101">
        <v>2.4420000000000001E-2</v>
      </c>
      <c r="I2231" s="102">
        <v>13.41</v>
      </c>
      <c r="J2231" s="102">
        <v>0.32</v>
      </c>
    </row>
    <row r="2232" spans="1:10" ht="14.4" customHeight="1" x14ac:dyDescent="0.25">
      <c r="A2232" s="95"/>
      <c r="B2232" s="95"/>
      <c r="C2232" s="95"/>
      <c r="D2232" s="95"/>
      <c r="E2232" s="95" t="s">
        <v>1220</v>
      </c>
      <c r="F2232" s="96">
        <v>0.32</v>
      </c>
      <c r="G2232" s="95" t="s">
        <v>1221</v>
      </c>
      <c r="H2232" s="96">
        <v>0</v>
      </c>
      <c r="I2232" s="95" t="s">
        <v>1222</v>
      </c>
      <c r="J2232" s="96">
        <v>0.32</v>
      </c>
    </row>
    <row r="2233" spans="1:10" ht="14.4" customHeight="1" thickBot="1" x14ac:dyDescent="0.3">
      <c r="A2233" s="95"/>
      <c r="B2233" s="95"/>
      <c r="C2233" s="95"/>
      <c r="D2233" s="95"/>
      <c r="E2233" s="95" t="s">
        <v>1223</v>
      </c>
      <c r="F2233" s="96">
        <v>0.08</v>
      </c>
      <c r="G2233" s="95"/>
      <c r="H2233" s="144" t="s">
        <v>1224</v>
      </c>
      <c r="I2233" s="144"/>
      <c r="J2233" s="96">
        <v>0.4</v>
      </c>
    </row>
    <row r="2234" spans="1:10" ht="14.4" customHeight="1" thickTop="1" x14ac:dyDescent="0.25">
      <c r="A2234" s="97"/>
      <c r="B2234" s="97"/>
      <c r="C2234" s="97"/>
      <c r="D2234" s="97"/>
      <c r="E2234" s="97"/>
      <c r="F2234" s="97"/>
      <c r="G2234" s="97"/>
      <c r="H2234" s="97"/>
      <c r="I2234" s="97"/>
      <c r="J2234" s="97"/>
    </row>
    <row r="2235" spans="1:10" x14ac:dyDescent="0.25">
      <c r="A2235" s="83"/>
      <c r="B2235" s="71" t="s">
        <v>818</v>
      </c>
      <c r="C2235" s="83" t="s">
        <v>817</v>
      </c>
      <c r="D2235" s="83" t="s">
        <v>801</v>
      </c>
      <c r="E2235" s="145" t="s">
        <v>1213</v>
      </c>
      <c r="F2235" s="145"/>
      <c r="G2235" s="72" t="s">
        <v>816</v>
      </c>
      <c r="H2235" s="71" t="s">
        <v>815</v>
      </c>
      <c r="I2235" s="71" t="s">
        <v>814</v>
      </c>
      <c r="J2235" s="71" t="s">
        <v>800</v>
      </c>
    </row>
    <row r="2236" spans="1:10" ht="26.4" x14ac:dyDescent="0.25">
      <c r="A2236" s="60" t="s">
        <v>1214</v>
      </c>
      <c r="B2236" s="59" t="s">
        <v>2370</v>
      </c>
      <c r="C2236" s="60" t="s">
        <v>811</v>
      </c>
      <c r="D2236" s="60" t="s">
        <v>2371</v>
      </c>
      <c r="E2236" s="146" t="s">
        <v>1239</v>
      </c>
      <c r="F2236" s="146"/>
      <c r="G2236" s="62" t="s">
        <v>840</v>
      </c>
      <c r="H2236" s="89">
        <v>1</v>
      </c>
      <c r="I2236" s="63">
        <v>0.23</v>
      </c>
      <c r="J2236" s="63">
        <v>0.23</v>
      </c>
    </row>
    <row r="2237" spans="1:10" x14ac:dyDescent="0.25">
      <c r="A2237" s="98" t="s">
        <v>1226</v>
      </c>
      <c r="B2237" s="99" t="s">
        <v>2372</v>
      </c>
      <c r="C2237" s="98" t="s">
        <v>811</v>
      </c>
      <c r="D2237" s="98" t="s">
        <v>2373</v>
      </c>
      <c r="E2237" s="147" t="s">
        <v>1242</v>
      </c>
      <c r="F2237" s="147"/>
      <c r="G2237" s="100" t="s">
        <v>840</v>
      </c>
      <c r="H2237" s="101">
        <v>1.328E-2</v>
      </c>
      <c r="I2237" s="102">
        <v>17.760000000000002</v>
      </c>
      <c r="J2237" s="102">
        <v>0.23</v>
      </c>
    </row>
    <row r="2238" spans="1:10" ht="14.4" customHeight="1" x14ac:dyDescent="0.25">
      <c r="A2238" s="95"/>
      <c r="B2238" s="95"/>
      <c r="C2238" s="95"/>
      <c r="D2238" s="95"/>
      <c r="E2238" s="95" t="s">
        <v>1220</v>
      </c>
      <c r="F2238" s="96">
        <v>0.23</v>
      </c>
      <c r="G2238" s="95" t="s">
        <v>1221</v>
      </c>
      <c r="H2238" s="96">
        <v>0</v>
      </c>
      <c r="I2238" s="95" t="s">
        <v>1222</v>
      </c>
      <c r="J2238" s="96">
        <v>0.23</v>
      </c>
    </row>
    <row r="2239" spans="1:10" ht="14.4" customHeight="1" thickBot="1" x14ac:dyDescent="0.3">
      <c r="A2239" s="95"/>
      <c r="B2239" s="95"/>
      <c r="C2239" s="95"/>
      <c r="D2239" s="95"/>
      <c r="E2239" s="95" t="s">
        <v>1223</v>
      </c>
      <c r="F2239" s="96">
        <v>0.06</v>
      </c>
      <c r="G2239" s="95"/>
      <c r="H2239" s="144" t="s">
        <v>1224</v>
      </c>
      <c r="I2239" s="144"/>
      <c r="J2239" s="96">
        <v>0.28999999999999998</v>
      </c>
    </row>
    <row r="2240" spans="1:10" ht="14.4" customHeight="1" thickTop="1" x14ac:dyDescent="0.25">
      <c r="A2240" s="97"/>
      <c r="B2240" s="97"/>
      <c r="C2240" s="97"/>
      <c r="D2240" s="97"/>
      <c r="E2240" s="97"/>
      <c r="F2240" s="97"/>
      <c r="G2240" s="97"/>
      <c r="H2240" s="97"/>
      <c r="I2240" s="97"/>
      <c r="J2240" s="97"/>
    </row>
    <row r="2241" spans="1:10" x14ac:dyDescent="0.25">
      <c r="A2241" s="83"/>
      <c r="B2241" s="71" t="s">
        <v>818</v>
      </c>
      <c r="C2241" s="83" t="s">
        <v>817</v>
      </c>
      <c r="D2241" s="83" t="s">
        <v>801</v>
      </c>
      <c r="E2241" s="145" t="s">
        <v>1213</v>
      </c>
      <c r="F2241" s="145"/>
      <c r="G2241" s="72" t="s">
        <v>816</v>
      </c>
      <c r="H2241" s="71" t="s">
        <v>815</v>
      </c>
      <c r="I2241" s="71" t="s">
        <v>814</v>
      </c>
      <c r="J2241" s="71" t="s">
        <v>800</v>
      </c>
    </row>
    <row r="2242" spans="1:10" ht="26.4" x14ac:dyDescent="0.25">
      <c r="A2242" s="60" t="s">
        <v>1214</v>
      </c>
      <c r="B2242" s="59" t="s">
        <v>2374</v>
      </c>
      <c r="C2242" s="60" t="s">
        <v>811</v>
      </c>
      <c r="D2242" s="60" t="s">
        <v>2375</v>
      </c>
      <c r="E2242" s="146" t="s">
        <v>1239</v>
      </c>
      <c r="F2242" s="146"/>
      <c r="G2242" s="62" t="s">
        <v>840</v>
      </c>
      <c r="H2242" s="89">
        <v>1</v>
      </c>
      <c r="I2242" s="63">
        <v>0.26</v>
      </c>
      <c r="J2242" s="63">
        <v>0.26</v>
      </c>
    </row>
    <row r="2243" spans="1:10" x14ac:dyDescent="0.25">
      <c r="A2243" s="98" t="s">
        <v>1226</v>
      </c>
      <c r="B2243" s="99" t="s">
        <v>2376</v>
      </c>
      <c r="C2243" s="98" t="s">
        <v>811</v>
      </c>
      <c r="D2243" s="98" t="s">
        <v>2377</v>
      </c>
      <c r="E2243" s="147" t="s">
        <v>1242</v>
      </c>
      <c r="F2243" s="147"/>
      <c r="G2243" s="100" t="s">
        <v>840</v>
      </c>
      <c r="H2243" s="101">
        <v>1.6990000000000002E-2</v>
      </c>
      <c r="I2243" s="102">
        <v>15.5</v>
      </c>
      <c r="J2243" s="102">
        <v>0.26</v>
      </c>
    </row>
    <row r="2244" spans="1:10" ht="14.4" customHeight="1" x14ac:dyDescent="0.25">
      <c r="A2244" s="95"/>
      <c r="B2244" s="95"/>
      <c r="C2244" s="95"/>
      <c r="D2244" s="95"/>
      <c r="E2244" s="95" t="s">
        <v>1220</v>
      </c>
      <c r="F2244" s="96">
        <v>0.26</v>
      </c>
      <c r="G2244" s="95" t="s">
        <v>1221</v>
      </c>
      <c r="H2244" s="96">
        <v>0</v>
      </c>
      <c r="I2244" s="95" t="s">
        <v>1222</v>
      </c>
      <c r="J2244" s="96">
        <v>0.26</v>
      </c>
    </row>
    <row r="2245" spans="1:10" ht="14.4" customHeight="1" thickBot="1" x14ac:dyDescent="0.3">
      <c r="A2245" s="95"/>
      <c r="B2245" s="95"/>
      <c r="C2245" s="95"/>
      <c r="D2245" s="95"/>
      <c r="E2245" s="95" t="s">
        <v>1223</v>
      </c>
      <c r="F2245" s="96">
        <v>0.06</v>
      </c>
      <c r="G2245" s="95"/>
      <c r="H2245" s="144" t="s">
        <v>1224</v>
      </c>
      <c r="I2245" s="144"/>
      <c r="J2245" s="96">
        <v>0.32</v>
      </c>
    </row>
    <row r="2246" spans="1:10" ht="14.4" customHeight="1" thickTop="1" x14ac:dyDescent="0.25">
      <c r="A2246" s="97"/>
      <c r="B2246" s="97"/>
      <c r="C2246" s="97"/>
      <c r="D2246" s="97"/>
      <c r="E2246" s="97"/>
      <c r="F2246" s="97"/>
      <c r="G2246" s="97"/>
      <c r="H2246" s="97"/>
      <c r="I2246" s="97"/>
      <c r="J2246" s="97"/>
    </row>
    <row r="2247" spans="1:10" x14ac:dyDescent="0.25">
      <c r="A2247" s="83"/>
      <c r="B2247" s="71" t="s">
        <v>818</v>
      </c>
      <c r="C2247" s="83" t="s">
        <v>817</v>
      </c>
      <c r="D2247" s="83" t="s">
        <v>801</v>
      </c>
      <c r="E2247" s="145" t="s">
        <v>1213</v>
      </c>
      <c r="F2247" s="145"/>
      <c r="G2247" s="72" t="s">
        <v>816</v>
      </c>
      <c r="H2247" s="71" t="s">
        <v>815</v>
      </c>
      <c r="I2247" s="71" t="s">
        <v>814</v>
      </c>
      <c r="J2247" s="71" t="s">
        <v>800</v>
      </c>
    </row>
    <row r="2248" spans="1:10" ht="13.8" customHeight="1" x14ac:dyDescent="0.25">
      <c r="A2248" s="60" t="s">
        <v>1214</v>
      </c>
      <c r="B2248" s="59" t="s">
        <v>1261</v>
      </c>
      <c r="C2248" s="60" t="s">
        <v>811</v>
      </c>
      <c r="D2248" s="60" t="s">
        <v>1262</v>
      </c>
      <c r="E2248" s="146" t="s">
        <v>1239</v>
      </c>
      <c r="F2248" s="146"/>
      <c r="G2248" s="62" t="s">
        <v>840</v>
      </c>
      <c r="H2248" s="89">
        <v>1</v>
      </c>
      <c r="I2248" s="63">
        <v>25.26</v>
      </c>
      <c r="J2248" s="63">
        <v>25.26</v>
      </c>
    </row>
    <row r="2249" spans="1:10" ht="26.4" x14ac:dyDescent="0.25">
      <c r="A2249" s="90" t="s">
        <v>1215</v>
      </c>
      <c r="B2249" s="91" t="s">
        <v>2312</v>
      </c>
      <c r="C2249" s="90" t="s">
        <v>811</v>
      </c>
      <c r="D2249" s="90" t="s">
        <v>2313</v>
      </c>
      <c r="E2249" s="148" t="s">
        <v>1239</v>
      </c>
      <c r="F2249" s="148"/>
      <c r="G2249" s="92" t="s">
        <v>840</v>
      </c>
      <c r="H2249" s="93">
        <v>1</v>
      </c>
      <c r="I2249" s="94">
        <v>0.77</v>
      </c>
      <c r="J2249" s="94">
        <v>0.77</v>
      </c>
    </row>
    <row r="2250" spans="1:10" ht="14.4" customHeight="1" x14ac:dyDescent="0.25">
      <c r="A2250" s="98" t="s">
        <v>1226</v>
      </c>
      <c r="B2250" s="99" t="s">
        <v>2131</v>
      </c>
      <c r="C2250" s="98" t="s">
        <v>811</v>
      </c>
      <c r="D2250" s="98" t="s">
        <v>2132</v>
      </c>
      <c r="E2250" s="147" t="s">
        <v>1229</v>
      </c>
      <c r="F2250" s="147"/>
      <c r="G2250" s="100" t="s">
        <v>840</v>
      </c>
      <c r="H2250" s="101">
        <v>1</v>
      </c>
      <c r="I2250" s="102">
        <v>2.0699999999999998</v>
      </c>
      <c r="J2250" s="102">
        <v>2.0699999999999998</v>
      </c>
    </row>
    <row r="2251" spans="1:10" x14ac:dyDescent="0.25">
      <c r="A2251" s="98" t="s">
        <v>1226</v>
      </c>
      <c r="B2251" s="99" t="s">
        <v>2314</v>
      </c>
      <c r="C2251" s="98" t="s">
        <v>811</v>
      </c>
      <c r="D2251" s="98" t="s">
        <v>2315</v>
      </c>
      <c r="E2251" s="147" t="s">
        <v>1242</v>
      </c>
      <c r="F2251" s="147"/>
      <c r="G2251" s="100" t="s">
        <v>840</v>
      </c>
      <c r="H2251" s="101">
        <v>1</v>
      </c>
      <c r="I2251" s="102">
        <v>17.98</v>
      </c>
      <c r="J2251" s="102">
        <v>17.98</v>
      </c>
    </row>
    <row r="2252" spans="1:10" ht="14.4" customHeight="1" x14ac:dyDescent="0.25">
      <c r="A2252" s="98" t="s">
        <v>1226</v>
      </c>
      <c r="B2252" s="99" t="s">
        <v>2129</v>
      </c>
      <c r="C2252" s="98" t="s">
        <v>811</v>
      </c>
      <c r="D2252" s="98" t="s">
        <v>2130</v>
      </c>
      <c r="E2252" s="147" t="s">
        <v>1229</v>
      </c>
      <c r="F2252" s="147"/>
      <c r="G2252" s="100" t="s">
        <v>840</v>
      </c>
      <c r="H2252" s="101">
        <v>1</v>
      </c>
      <c r="I2252" s="102">
        <v>1.01</v>
      </c>
      <c r="J2252" s="102">
        <v>1.01</v>
      </c>
    </row>
    <row r="2253" spans="1:10" ht="26.4" x14ac:dyDescent="0.25">
      <c r="A2253" s="98" t="s">
        <v>1226</v>
      </c>
      <c r="B2253" s="99" t="s">
        <v>2193</v>
      </c>
      <c r="C2253" s="98" t="s">
        <v>811</v>
      </c>
      <c r="D2253" s="98" t="s">
        <v>2194</v>
      </c>
      <c r="E2253" s="147" t="s">
        <v>1229</v>
      </c>
      <c r="F2253" s="147"/>
      <c r="G2253" s="100" t="s">
        <v>840</v>
      </c>
      <c r="H2253" s="101">
        <v>1</v>
      </c>
      <c r="I2253" s="102">
        <v>0.85</v>
      </c>
      <c r="J2253" s="102">
        <v>0.85</v>
      </c>
    </row>
    <row r="2254" spans="1:10" ht="26.4" x14ac:dyDescent="0.25">
      <c r="A2254" s="98" t="s">
        <v>1226</v>
      </c>
      <c r="B2254" s="99" t="s">
        <v>2195</v>
      </c>
      <c r="C2254" s="98" t="s">
        <v>811</v>
      </c>
      <c r="D2254" s="98" t="s">
        <v>2196</v>
      </c>
      <c r="E2254" s="147" t="s">
        <v>1229</v>
      </c>
      <c r="F2254" s="147"/>
      <c r="G2254" s="100" t="s">
        <v>840</v>
      </c>
      <c r="H2254" s="101">
        <v>1</v>
      </c>
      <c r="I2254" s="102">
        <v>1.2</v>
      </c>
      <c r="J2254" s="102">
        <v>1.2</v>
      </c>
    </row>
    <row r="2255" spans="1:10" x14ac:dyDescent="0.25">
      <c r="A2255" s="98" t="s">
        <v>1226</v>
      </c>
      <c r="B2255" s="99" t="s">
        <v>1702</v>
      </c>
      <c r="C2255" s="98" t="s">
        <v>811</v>
      </c>
      <c r="D2255" s="98" t="s">
        <v>1703</v>
      </c>
      <c r="E2255" s="147" t="s">
        <v>1229</v>
      </c>
      <c r="F2255" s="147"/>
      <c r="G2255" s="100" t="s">
        <v>840</v>
      </c>
      <c r="H2255" s="101">
        <v>1</v>
      </c>
      <c r="I2255" s="102">
        <v>1.34</v>
      </c>
      <c r="J2255" s="102">
        <v>1.34</v>
      </c>
    </row>
    <row r="2256" spans="1:10" ht="14.4" customHeight="1" x14ac:dyDescent="0.25">
      <c r="A2256" s="98" t="s">
        <v>1226</v>
      </c>
      <c r="B2256" s="99" t="s">
        <v>1708</v>
      </c>
      <c r="C2256" s="98" t="s">
        <v>811</v>
      </c>
      <c r="D2256" s="98" t="s">
        <v>1709</v>
      </c>
      <c r="E2256" s="147" t="s">
        <v>1229</v>
      </c>
      <c r="F2256" s="147"/>
      <c r="G2256" s="100" t="s">
        <v>840</v>
      </c>
      <c r="H2256" s="101">
        <v>1</v>
      </c>
      <c r="I2256" s="102">
        <v>0.04</v>
      </c>
      <c r="J2256" s="102">
        <v>0.04</v>
      </c>
    </row>
    <row r="2257" spans="1:10" x14ac:dyDescent="0.25">
      <c r="A2257" s="95"/>
      <c r="B2257" s="95"/>
      <c r="C2257" s="95"/>
      <c r="D2257" s="95"/>
      <c r="E2257" s="95" t="s">
        <v>1220</v>
      </c>
      <c r="F2257" s="96">
        <v>18.75</v>
      </c>
      <c r="G2257" s="95" t="s">
        <v>1221</v>
      </c>
      <c r="H2257" s="96">
        <v>0</v>
      </c>
      <c r="I2257" s="95" t="s">
        <v>1222</v>
      </c>
      <c r="J2257" s="96">
        <v>18.75</v>
      </c>
    </row>
    <row r="2258" spans="1:10" ht="14.4" customHeight="1" thickBot="1" x14ac:dyDescent="0.3">
      <c r="A2258" s="95"/>
      <c r="B2258" s="95"/>
      <c r="C2258" s="95"/>
      <c r="D2258" s="95"/>
      <c r="E2258" s="95" t="s">
        <v>1223</v>
      </c>
      <c r="F2258" s="96">
        <v>6.62</v>
      </c>
      <c r="G2258" s="95"/>
      <c r="H2258" s="144" t="s">
        <v>1224</v>
      </c>
      <c r="I2258" s="144"/>
      <c r="J2258" s="96">
        <v>31.88</v>
      </c>
    </row>
    <row r="2259" spans="1:10" ht="14.4" thickTop="1" x14ac:dyDescent="0.25">
      <c r="A2259" s="97"/>
      <c r="B2259" s="97"/>
      <c r="C2259" s="97"/>
      <c r="D2259" s="97"/>
      <c r="E2259" s="97"/>
      <c r="F2259" s="97"/>
      <c r="G2259" s="97"/>
      <c r="H2259" s="97"/>
      <c r="I2259" s="97"/>
      <c r="J2259" s="97"/>
    </row>
    <row r="2260" spans="1:10" x14ac:dyDescent="0.25">
      <c r="A2260" s="83"/>
      <c r="B2260" s="71" t="s">
        <v>818</v>
      </c>
      <c r="C2260" s="83" t="s">
        <v>817</v>
      </c>
      <c r="D2260" s="83" t="s">
        <v>801</v>
      </c>
      <c r="E2260" s="145" t="s">
        <v>1213</v>
      </c>
      <c r="F2260" s="145"/>
      <c r="G2260" s="72" t="s">
        <v>816</v>
      </c>
      <c r="H2260" s="71" t="s">
        <v>815</v>
      </c>
      <c r="I2260" s="71" t="s">
        <v>814</v>
      </c>
      <c r="J2260" s="71" t="s">
        <v>800</v>
      </c>
    </row>
    <row r="2261" spans="1:10" ht="26.4" x14ac:dyDescent="0.25">
      <c r="A2261" s="60" t="s">
        <v>1214</v>
      </c>
      <c r="B2261" s="59" t="s">
        <v>2014</v>
      </c>
      <c r="C2261" s="60" t="s">
        <v>811</v>
      </c>
      <c r="D2261" s="60" t="s">
        <v>2015</v>
      </c>
      <c r="E2261" s="146" t="s">
        <v>1239</v>
      </c>
      <c r="F2261" s="146"/>
      <c r="G2261" s="62" t="s">
        <v>840</v>
      </c>
      <c r="H2261" s="89">
        <v>1</v>
      </c>
      <c r="I2261" s="63">
        <v>24.18</v>
      </c>
      <c r="J2261" s="63">
        <v>24.18</v>
      </c>
    </row>
    <row r="2262" spans="1:10" ht="14.4" customHeight="1" x14ac:dyDescent="0.25">
      <c r="A2262" s="90" t="s">
        <v>1215</v>
      </c>
      <c r="B2262" s="91" t="s">
        <v>2316</v>
      </c>
      <c r="C2262" s="90" t="s">
        <v>811</v>
      </c>
      <c r="D2262" s="90" t="s">
        <v>2317</v>
      </c>
      <c r="E2262" s="148" t="s">
        <v>1239</v>
      </c>
      <c r="F2262" s="148"/>
      <c r="G2262" s="92" t="s">
        <v>840</v>
      </c>
      <c r="H2262" s="93">
        <v>1</v>
      </c>
      <c r="I2262" s="94">
        <v>0.37</v>
      </c>
      <c r="J2262" s="94">
        <v>0.37</v>
      </c>
    </row>
    <row r="2263" spans="1:10" ht="26.4" x14ac:dyDescent="0.25">
      <c r="A2263" s="98" t="s">
        <v>1226</v>
      </c>
      <c r="B2263" s="99" t="s">
        <v>2131</v>
      </c>
      <c r="C2263" s="98" t="s">
        <v>811</v>
      </c>
      <c r="D2263" s="98" t="s">
        <v>2132</v>
      </c>
      <c r="E2263" s="147" t="s">
        <v>1229</v>
      </c>
      <c r="F2263" s="147"/>
      <c r="G2263" s="100" t="s">
        <v>840</v>
      </c>
      <c r="H2263" s="101">
        <v>1</v>
      </c>
      <c r="I2263" s="102">
        <v>2.0699999999999998</v>
      </c>
      <c r="J2263" s="102">
        <v>2.0699999999999998</v>
      </c>
    </row>
    <row r="2264" spans="1:10" ht="14.4" customHeight="1" x14ac:dyDescent="0.25">
      <c r="A2264" s="98" t="s">
        <v>1226</v>
      </c>
      <c r="B2264" s="99" t="s">
        <v>1702</v>
      </c>
      <c r="C2264" s="98" t="s">
        <v>811</v>
      </c>
      <c r="D2264" s="98" t="s">
        <v>1703</v>
      </c>
      <c r="E2264" s="147" t="s">
        <v>1229</v>
      </c>
      <c r="F2264" s="147"/>
      <c r="G2264" s="100" t="s">
        <v>840</v>
      </c>
      <c r="H2264" s="101">
        <v>1</v>
      </c>
      <c r="I2264" s="102">
        <v>1.34</v>
      </c>
      <c r="J2264" s="102">
        <v>1.34</v>
      </c>
    </row>
    <row r="2265" spans="1:10" ht="26.4" x14ac:dyDescent="0.25">
      <c r="A2265" s="98" t="s">
        <v>1226</v>
      </c>
      <c r="B2265" s="99" t="s">
        <v>2199</v>
      </c>
      <c r="C2265" s="98" t="s">
        <v>811</v>
      </c>
      <c r="D2265" s="98" t="s">
        <v>2200</v>
      </c>
      <c r="E2265" s="147" t="s">
        <v>1229</v>
      </c>
      <c r="F2265" s="147"/>
      <c r="G2265" s="100" t="s">
        <v>840</v>
      </c>
      <c r="H2265" s="101">
        <v>1</v>
      </c>
      <c r="I2265" s="102">
        <v>1.06</v>
      </c>
      <c r="J2265" s="102">
        <v>1.06</v>
      </c>
    </row>
    <row r="2266" spans="1:10" x14ac:dyDescent="0.25">
      <c r="A2266" s="98" t="s">
        <v>1226</v>
      </c>
      <c r="B2266" s="99" t="s">
        <v>2318</v>
      </c>
      <c r="C2266" s="98" t="s">
        <v>811</v>
      </c>
      <c r="D2266" s="98" t="s">
        <v>2319</v>
      </c>
      <c r="E2266" s="147" t="s">
        <v>1242</v>
      </c>
      <c r="F2266" s="147"/>
      <c r="G2266" s="100" t="s">
        <v>840</v>
      </c>
      <c r="H2266" s="101">
        <v>1</v>
      </c>
      <c r="I2266" s="102">
        <v>17.98</v>
      </c>
      <c r="J2266" s="102">
        <v>17.98</v>
      </c>
    </row>
    <row r="2267" spans="1:10" ht="26.4" x14ac:dyDescent="0.25">
      <c r="A2267" s="98" t="s">
        <v>1226</v>
      </c>
      <c r="B2267" s="99" t="s">
        <v>2201</v>
      </c>
      <c r="C2267" s="98" t="s">
        <v>811</v>
      </c>
      <c r="D2267" s="98" t="s">
        <v>2202</v>
      </c>
      <c r="E2267" s="147" t="s">
        <v>1229</v>
      </c>
      <c r="F2267" s="147"/>
      <c r="G2267" s="100" t="s">
        <v>840</v>
      </c>
      <c r="H2267" s="101">
        <v>1</v>
      </c>
      <c r="I2267" s="102">
        <v>0.31</v>
      </c>
      <c r="J2267" s="102">
        <v>0.31</v>
      </c>
    </row>
    <row r="2268" spans="1:10" ht="14.4" customHeight="1" x14ac:dyDescent="0.25">
      <c r="A2268" s="98" t="s">
        <v>1226</v>
      </c>
      <c r="B2268" s="99" t="s">
        <v>1708</v>
      </c>
      <c r="C2268" s="98" t="s">
        <v>811</v>
      </c>
      <c r="D2268" s="98" t="s">
        <v>1709</v>
      </c>
      <c r="E2268" s="147" t="s">
        <v>1229</v>
      </c>
      <c r="F2268" s="147"/>
      <c r="G2268" s="100" t="s">
        <v>840</v>
      </c>
      <c r="H2268" s="101">
        <v>1</v>
      </c>
      <c r="I2268" s="102">
        <v>0.04</v>
      </c>
      <c r="J2268" s="102">
        <v>0.04</v>
      </c>
    </row>
    <row r="2269" spans="1:10" ht="26.4" x14ac:dyDescent="0.25">
      <c r="A2269" s="98" t="s">
        <v>1226</v>
      </c>
      <c r="B2269" s="99" t="s">
        <v>2129</v>
      </c>
      <c r="C2269" s="98" t="s">
        <v>811</v>
      </c>
      <c r="D2269" s="98" t="s">
        <v>2130</v>
      </c>
      <c r="E2269" s="147" t="s">
        <v>1229</v>
      </c>
      <c r="F2269" s="147"/>
      <c r="G2269" s="100" t="s">
        <v>840</v>
      </c>
      <c r="H2269" s="101">
        <v>1</v>
      </c>
      <c r="I2269" s="102">
        <v>1.01</v>
      </c>
      <c r="J2269" s="102">
        <v>1.01</v>
      </c>
    </row>
    <row r="2270" spans="1:10" ht="14.4" customHeight="1" x14ac:dyDescent="0.25">
      <c r="A2270" s="95"/>
      <c r="B2270" s="95"/>
      <c r="C2270" s="95"/>
      <c r="D2270" s="95"/>
      <c r="E2270" s="95" t="s">
        <v>1220</v>
      </c>
      <c r="F2270" s="96">
        <v>18.350000000000001</v>
      </c>
      <c r="G2270" s="95" t="s">
        <v>1221</v>
      </c>
      <c r="H2270" s="96">
        <v>0</v>
      </c>
      <c r="I2270" s="95" t="s">
        <v>1222</v>
      </c>
      <c r="J2270" s="96">
        <v>18.350000000000001</v>
      </c>
    </row>
    <row r="2271" spans="1:10" ht="14.4" customHeight="1" thickBot="1" x14ac:dyDescent="0.3">
      <c r="A2271" s="95"/>
      <c r="B2271" s="95"/>
      <c r="C2271" s="95"/>
      <c r="D2271" s="95"/>
      <c r="E2271" s="95" t="s">
        <v>1223</v>
      </c>
      <c r="F2271" s="96">
        <v>6.34</v>
      </c>
      <c r="G2271" s="95"/>
      <c r="H2271" s="144" t="s">
        <v>1224</v>
      </c>
      <c r="I2271" s="144"/>
      <c r="J2271" s="96">
        <v>30.52</v>
      </c>
    </row>
    <row r="2272" spans="1:10" ht="14.4" thickTop="1" x14ac:dyDescent="0.25">
      <c r="A2272" s="97"/>
      <c r="B2272" s="97"/>
      <c r="C2272" s="97"/>
      <c r="D2272" s="97"/>
      <c r="E2272" s="97"/>
      <c r="F2272" s="97"/>
      <c r="G2272" s="97"/>
      <c r="H2272" s="97"/>
      <c r="I2272" s="97"/>
      <c r="J2272" s="97"/>
    </row>
    <row r="2273" spans="1:10" x14ac:dyDescent="0.25">
      <c r="A2273" s="83"/>
      <c r="B2273" s="71" t="s">
        <v>818</v>
      </c>
      <c r="C2273" s="83" t="s">
        <v>817</v>
      </c>
      <c r="D2273" s="83" t="s">
        <v>801</v>
      </c>
      <c r="E2273" s="145" t="s">
        <v>1213</v>
      </c>
      <c r="F2273" s="145"/>
      <c r="G2273" s="72" t="s">
        <v>816</v>
      </c>
      <c r="H2273" s="71" t="s">
        <v>815</v>
      </c>
      <c r="I2273" s="71" t="s">
        <v>814</v>
      </c>
      <c r="J2273" s="71" t="s">
        <v>800</v>
      </c>
    </row>
    <row r="2274" spans="1:10" ht="14.4" customHeight="1" x14ac:dyDescent="0.25">
      <c r="A2274" s="60" t="s">
        <v>1214</v>
      </c>
      <c r="B2274" s="59" t="s">
        <v>1832</v>
      </c>
      <c r="C2274" s="60" t="s">
        <v>811</v>
      </c>
      <c r="D2274" s="60" t="s">
        <v>1833</v>
      </c>
      <c r="E2274" s="146" t="s">
        <v>1294</v>
      </c>
      <c r="F2274" s="146"/>
      <c r="G2274" s="62" t="s">
        <v>808</v>
      </c>
      <c r="H2274" s="89">
        <v>1</v>
      </c>
      <c r="I2274" s="63">
        <v>181.41</v>
      </c>
      <c r="J2274" s="63">
        <v>181.41</v>
      </c>
    </row>
    <row r="2275" spans="1:10" ht="26.4" customHeight="1" x14ac:dyDescent="0.25">
      <c r="A2275" s="90" t="s">
        <v>1215</v>
      </c>
      <c r="B2275" s="91" t="s">
        <v>1763</v>
      </c>
      <c r="C2275" s="90" t="s">
        <v>811</v>
      </c>
      <c r="D2275" s="90" t="s">
        <v>1764</v>
      </c>
      <c r="E2275" s="148" t="s">
        <v>1218</v>
      </c>
      <c r="F2275" s="148"/>
      <c r="G2275" s="92" t="s">
        <v>1219</v>
      </c>
      <c r="H2275" s="93">
        <v>5.6000000000000001E-2</v>
      </c>
      <c r="I2275" s="94">
        <v>29.27</v>
      </c>
      <c r="J2275" s="94">
        <v>1.63</v>
      </c>
    </row>
    <row r="2276" spans="1:10" ht="14.4" customHeight="1" x14ac:dyDescent="0.25">
      <c r="A2276" s="90" t="s">
        <v>1215</v>
      </c>
      <c r="B2276" s="91" t="s">
        <v>1761</v>
      </c>
      <c r="C2276" s="90" t="s">
        <v>811</v>
      </c>
      <c r="D2276" s="90" t="s">
        <v>1762</v>
      </c>
      <c r="E2276" s="148" t="s">
        <v>1218</v>
      </c>
      <c r="F2276" s="148"/>
      <c r="G2276" s="92" t="s">
        <v>1726</v>
      </c>
      <c r="H2276" s="93">
        <v>0.224</v>
      </c>
      <c r="I2276" s="94">
        <v>27.7</v>
      </c>
      <c r="J2276" s="94">
        <v>6.2</v>
      </c>
    </row>
    <row r="2277" spans="1:10" ht="26.4" x14ac:dyDescent="0.25">
      <c r="A2277" s="90" t="s">
        <v>1215</v>
      </c>
      <c r="B2277" s="91" t="s">
        <v>1765</v>
      </c>
      <c r="C2277" s="90" t="s">
        <v>811</v>
      </c>
      <c r="D2277" s="90" t="s">
        <v>1766</v>
      </c>
      <c r="E2277" s="148" t="s">
        <v>1239</v>
      </c>
      <c r="F2277" s="148"/>
      <c r="G2277" s="92" t="s">
        <v>840</v>
      </c>
      <c r="H2277" s="93">
        <v>0.17899999999999999</v>
      </c>
      <c r="I2277" s="94">
        <v>20.52</v>
      </c>
      <c r="J2277" s="94">
        <v>3.67</v>
      </c>
    </row>
    <row r="2278" spans="1:10" ht="26.4" x14ac:dyDescent="0.25">
      <c r="A2278" s="90" t="s">
        <v>1215</v>
      </c>
      <c r="B2278" s="91" t="s">
        <v>1690</v>
      </c>
      <c r="C2278" s="90" t="s">
        <v>811</v>
      </c>
      <c r="D2278" s="90" t="s">
        <v>1691</v>
      </c>
      <c r="E2278" s="148" t="s">
        <v>1239</v>
      </c>
      <c r="F2278" s="148"/>
      <c r="G2278" s="92" t="s">
        <v>840</v>
      </c>
      <c r="H2278" s="93">
        <v>0.79200000000000004</v>
      </c>
      <c r="I2278" s="94">
        <v>24.59</v>
      </c>
      <c r="J2278" s="94">
        <v>19.47</v>
      </c>
    </row>
    <row r="2279" spans="1:10" ht="26.4" x14ac:dyDescent="0.25">
      <c r="A2279" s="98" t="s">
        <v>1226</v>
      </c>
      <c r="B2279" s="99" t="s">
        <v>1782</v>
      </c>
      <c r="C2279" s="98" t="s">
        <v>811</v>
      </c>
      <c r="D2279" s="98" t="s">
        <v>1783</v>
      </c>
      <c r="E2279" s="147" t="s">
        <v>1229</v>
      </c>
      <c r="F2279" s="147"/>
      <c r="G2279" s="100" t="s">
        <v>834</v>
      </c>
      <c r="H2279" s="101">
        <v>4.2279999999999998</v>
      </c>
      <c r="I2279" s="102">
        <v>2.78</v>
      </c>
      <c r="J2279" s="102">
        <v>11.75</v>
      </c>
    </row>
    <row r="2280" spans="1:10" ht="14.4" customHeight="1" x14ac:dyDescent="0.25">
      <c r="A2280" s="98" t="s">
        <v>1226</v>
      </c>
      <c r="B2280" s="99" t="s">
        <v>1767</v>
      </c>
      <c r="C2280" s="98" t="s">
        <v>811</v>
      </c>
      <c r="D2280" s="98" t="s">
        <v>1768</v>
      </c>
      <c r="E2280" s="147" t="s">
        <v>1229</v>
      </c>
      <c r="F2280" s="147"/>
      <c r="G2280" s="100" t="s">
        <v>834</v>
      </c>
      <c r="H2280" s="101">
        <v>4.4480000000000004</v>
      </c>
      <c r="I2280" s="102">
        <v>30.63</v>
      </c>
      <c r="J2280" s="102">
        <v>136.24</v>
      </c>
    </row>
    <row r="2281" spans="1:10" x14ac:dyDescent="0.25">
      <c r="A2281" s="98" t="s">
        <v>1226</v>
      </c>
      <c r="B2281" s="99" t="s">
        <v>1786</v>
      </c>
      <c r="C2281" s="98" t="s">
        <v>811</v>
      </c>
      <c r="D2281" s="98" t="s">
        <v>1787</v>
      </c>
      <c r="E2281" s="147" t="s">
        <v>1229</v>
      </c>
      <c r="F2281" s="147"/>
      <c r="G2281" s="100" t="s">
        <v>836</v>
      </c>
      <c r="H2281" s="101">
        <v>0.128</v>
      </c>
      <c r="I2281" s="102">
        <v>19.149999999999999</v>
      </c>
      <c r="J2281" s="102">
        <v>2.4500000000000002</v>
      </c>
    </row>
    <row r="2282" spans="1:10" ht="14.4" customHeight="1" x14ac:dyDescent="0.25">
      <c r="A2282" s="95"/>
      <c r="B2282" s="95"/>
      <c r="C2282" s="95"/>
      <c r="D2282" s="95"/>
      <c r="E2282" s="95" t="s">
        <v>1220</v>
      </c>
      <c r="F2282" s="96">
        <v>23.17</v>
      </c>
      <c r="G2282" s="95" t="s">
        <v>1221</v>
      </c>
      <c r="H2282" s="96">
        <v>0</v>
      </c>
      <c r="I2282" s="95" t="s">
        <v>1222</v>
      </c>
      <c r="J2282" s="96">
        <v>23.17</v>
      </c>
    </row>
    <row r="2283" spans="1:10" ht="14.4" customHeight="1" thickBot="1" x14ac:dyDescent="0.3">
      <c r="A2283" s="95"/>
      <c r="B2283" s="95"/>
      <c r="C2283" s="95"/>
      <c r="D2283" s="95"/>
      <c r="E2283" s="95" t="s">
        <v>1223</v>
      </c>
      <c r="F2283" s="96">
        <v>47.6</v>
      </c>
      <c r="G2283" s="95"/>
      <c r="H2283" s="144" t="s">
        <v>1224</v>
      </c>
      <c r="I2283" s="144"/>
      <c r="J2283" s="96">
        <v>229.01</v>
      </c>
    </row>
    <row r="2284" spans="1:10" ht="14.4" thickTop="1" x14ac:dyDescent="0.25">
      <c r="A2284" s="97"/>
      <c r="B2284" s="97"/>
      <c r="C2284" s="97"/>
      <c r="D2284" s="97"/>
      <c r="E2284" s="97"/>
      <c r="F2284" s="97"/>
      <c r="G2284" s="97"/>
      <c r="H2284" s="97"/>
      <c r="I2284" s="97"/>
      <c r="J2284" s="97"/>
    </row>
    <row r="2285" spans="1:10" x14ac:dyDescent="0.25">
      <c r="A2285" s="83"/>
      <c r="B2285" s="71" t="s">
        <v>818</v>
      </c>
      <c r="C2285" s="83" t="s">
        <v>817</v>
      </c>
      <c r="D2285" s="83" t="s">
        <v>801</v>
      </c>
      <c r="E2285" s="145" t="s">
        <v>1213</v>
      </c>
      <c r="F2285" s="145"/>
      <c r="G2285" s="72" t="s">
        <v>816</v>
      </c>
      <c r="H2285" s="71" t="s">
        <v>815</v>
      </c>
      <c r="I2285" s="71" t="s">
        <v>814</v>
      </c>
      <c r="J2285" s="71" t="s">
        <v>800</v>
      </c>
    </row>
    <row r="2286" spans="1:10" ht="14.4" customHeight="1" x14ac:dyDescent="0.25">
      <c r="A2286" s="60" t="s">
        <v>1214</v>
      </c>
      <c r="B2286" s="59" t="s">
        <v>1891</v>
      </c>
      <c r="C2286" s="60" t="s">
        <v>811</v>
      </c>
      <c r="D2286" s="60" t="s">
        <v>1892</v>
      </c>
      <c r="E2286" s="146" t="s">
        <v>1246</v>
      </c>
      <c r="F2286" s="146"/>
      <c r="G2286" s="62" t="s">
        <v>812</v>
      </c>
      <c r="H2286" s="89">
        <v>1</v>
      </c>
      <c r="I2286" s="63">
        <v>184.05</v>
      </c>
      <c r="J2286" s="63">
        <v>184.05</v>
      </c>
    </row>
    <row r="2287" spans="1:10" ht="26.4" x14ac:dyDescent="0.25">
      <c r="A2287" s="90" t="s">
        <v>1215</v>
      </c>
      <c r="B2287" s="91" t="s">
        <v>1244</v>
      </c>
      <c r="C2287" s="90" t="s">
        <v>811</v>
      </c>
      <c r="D2287" s="90" t="s">
        <v>1245</v>
      </c>
      <c r="E2287" s="148" t="s">
        <v>1239</v>
      </c>
      <c r="F2287" s="148"/>
      <c r="G2287" s="92" t="s">
        <v>840</v>
      </c>
      <c r="H2287" s="93">
        <v>0.501</v>
      </c>
      <c r="I2287" s="94">
        <v>20.13</v>
      </c>
      <c r="J2287" s="94">
        <v>10.08</v>
      </c>
    </row>
    <row r="2288" spans="1:10" ht="14.4" customHeight="1" x14ac:dyDescent="0.25">
      <c r="A2288" s="90" t="s">
        <v>1215</v>
      </c>
      <c r="B2288" s="91" t="s">
        <v>2153</v>
      </c>
      <c r="C2288" s="90" t="s">
        <v>811</v>
      </c>
      <c r="D2288" s="90" t="s">
        <v>2154</v>
      </c>
      <c r="E2288" s="148" t="s">
        <v>1239</v>
      </c>
      <c r="F2288" s="148"/>
      <c r="G2288" s="92" t="s">
        <v>840</v>
      </c>
      <c r="H2288" s="93">
        <v>1.002</v>
      </c>
      <c r="I2288" s="94">
        <v>23.59</v>
      </c>
      <c r="J2288" s="94">
        <v>23.63</v>
      </c>
    </row>
    <row r="2289" spans="1:10" ht="52.8" x14ac:dyDescent="0.25">
      <c r="A2289" s="98" t="s">
        <v>1226</v>
      </c>
      <c r="B2289" s="99" t="s">
        <v>2378</v>
      </c>
      <c r="C2289" s="98" t="s">
        <v>811</v>
      </c>
      <c r="D2289" s="98" t="s">
        <v>2379</v>
      </c>
      <c r="E2289" s="147" t="s">
        <v>1229</v>
      </c>
      <c r="F2289" s="147"/>
      <c r="G2289" s="100" t="s">
        <v>1905</v>
      </c>
      <c r="H2289" s="101">
        <v>1</v>
      </c>
      <c r="I2289" s="102">
        <v>150.34</v>
      </c>
      <c r="J2289" s="102">
        <v>150.34</v>
      </c>
    </row>
    <row r="2290" spans="1:10" x14ac:dyDescent="0.25">
      <c r="A2290" s="95"/>
      <c r="B2290" s="95"/>
      <c r="C2290" s="95"/>
      <c r="D2290" s="95"/>
      <c r="E2290" s="95" t="s">
        <v>1220</v>
      </c>
      <c r="F2290" s="96">
        <v>24.11</v>
      </c>
      <c r="G2290" s="95" t="s">
        <v>1221</v>
      </c>
      <c r="H2290" s="96">
        <v>0</v>
      </c>
      <c r="I2290" s="95" t="s">
        <v>1222</v>
      </c>
      <c r="J2290" s="96">
        <v>24.11</v>
      </c>
    </row>
    <row r="2291" spans="1:10" ht="14.4" customHeight="1" thickBot="1" x14ac:dyDescent="0.3">
      <c r="A2291" s="95"/>
      <c r="B2291" s="95"/>
      <c r="C2291" s="95"/>
      <c r="D2291" s="95"/>
      <c r="E2291" s="95" t="s">
        <v>1223</v>
      </c>
      <c r="F2291" s="96">
        <v>48.29</v>
      </c>
      <c r="G2291" s="95"/>
      <c r="H2291" s="144" t="s">
        <v>1224</v>
      </c>
      <c r="I2291" s="144"/>
      <c r="J2291" s="96">
        <v>232.34</v>
      </c>
    </row>
    <row r="2292" spans="1:10" ht="14.4" thickTop="1" x14ac:dyDescent="0.25">
      <c r="A2292" s="97"/>
      <c r="B2292" s="97"/>
      <c r="C2292" s="97"/>
      <c r="D2292" s="97"/>
      <c r="E2292" s="97"/>
      <c r="F2292" s="97"/>
      <c r="G2292" s="97"/>
      <c r="H2292" s="97"/>
      <c r="I2292" s="97"/>
      <c r="J2292" s="97"/>
    </row>
    <row r="2293" spans="1:10" x14ac:dyDescent="0.25">
      <c r="A2293" s="83"/>
      <c r="B2293" s="71" t="s">
        <v>818</v>
      </c>
      <c r="C2293" s="83" t="s">
        <v>817</v>
      </c>
      <c r="D2293" s="83" t="s">
        <v>801</v>
      </c>
      <c r="E2293" s="145" t="s">
        <v>1213</v>
      </c>
      <c r="F2293" s="145"/>
      <c r="G2293" s="72" t="s">
        <v>816</v>
      </c>
      <c r="H2293" s="71" t="s">
        <v>815</v>
      </c>
      <c r="I2293" s="71" t="s">
        <v>814</v>
      </c>
      <c r="J2293" s="71" t="s">
        <v>800</v>
      </c>
    </row>
    <row r="2294" spans="1:10" ht="14.4" customHeight="1" x14ac:dyDescent="0.25">
      <c r="A2294" s="60" t="s">
        <v>1214</v>
      </c>
      <c r="B2294" s="59" t="s">
        <v>2060</v>
      </c>
      <c r="C2294" s="60" t="s">
        <v>811</v>
      </c>
      <c r="D2294" s="60" t="s">
        <v>2561</v>
      </c>
      <c r="E2294" s="146" t="s">
        <v>1321</v>
      </c>
      <c r="F2294" s="146"/>
      <c r="G2294" s="62" t="s">
        <v>834</v>
      </c>
      <c r="H2294" s="89">
        <v>1</v>
      </c>
      <c r="I2294" s="63">
        <v>4.63</v>
      </c>
      <c r="J2294" s="63">
        <v>4.63</v>
      </c>
    </row>
    <row r="2295" spans="1:10" ht="26.4" x14ac:dyDescent="0.25">
      <c r="A2295" s="90" t="s">
        <v>1215</v>
      </c>
      <c r="B2295" s="91" t="s">
        <v>2012</v>
      </c>
      <c r="C2295" s="90" t="s">
        <v>811</v>
      </c>
      <c r="D2295" s="90" t="s">
        <v>2013</v>
      </c>
      <c r="E2295" s="148" t="s">
        <v>1239</v>
      </c>
      <c r="F2295" s="148"/>
      <c r="G2295" s="92" t="s">
        <v>840</v>
      </c>
      <c r="H2295" s="93">
        <v>1.29E-2</v>
      </c>
      <c r="I2295" s="94">
        <v>20.02</v>
      </c>
      <c r="J2295" s="94">
        <v>0.25</v>
      </c>
    </row>
    <row r="2296" spans="1:10" ht="26.4" x14ac:dyDescent="0.25">
      <c r="A2296" s="90" t="s">
        <v>1215</v>
      </c>
      <c r="B2296" s="91" t="s">
        <v>2014</v>
      </c>
      <c r="C2296" s="90" t="s">
        <v>811</v>
      </c>
      <c r="D2296" s="90" t="s">
        <v>2015</v>
      </c>
      <c r="E2296" s="148" t="s">
        <v>1239</v>
      </c>
      <c r="F2296" s="148"/>
      <c r="G2296" s="92" t="s">
        <v>840</v>
      </c>
      <c r="H2296" s="93">
        <v>5.6899999999999999E-2</v>
      </c>
      <c r="I2296" s="94">
        <v>24.18</v>
      </c>
      <c r="J2296" s="94">
        <v>1.37</v>
      </c>
    </row>
    <row r="2297" spans="1:10" ht="39.6" x14ac:dyDescent="0.25">
      <c r="A2297" s="98" t="s">
        <v>1226</v>
      </c>
      <c r="B2297" s="99" t="s">
        <v>2041</v>
      </c>
      <c r="C2297" s="98" t="s">
        <v>811</v>
      </c>
      <c r="D2297" s="98" t="s">
        <v>2042</v>
      </c>
      <c r="E2297" s="147" t="s">
        <v>1229</v>
      </c>
      <c r="F2297" s="147"/>
      <c r="G2297" s="100" t="s">
        <v>812</v>
      </c>
      <c r="H2297" s="101">
        <v>1.4</v>
      </c>
      <c r="I2297" s="102">
        <v>0.88</v>
      </c>
      <c r="J2297" s="102">
        <v>1.23</v>
      </c>
    </row>
    <row r="2298" spans="1:10" ht="14.4" customHeight="1" x14ac:dyDescent="0.25">
      <c r="A2298" s="98" t="s">
        <v>1226</v>
      </c>
      <c r="B2298" s="99" t="s">
        <v>2380</v>
      </c>
      <c r="C2298" s="98" t="s">
        <v>811</v>
      </c>
      <c r="D2298" s="98" t="s">
        <v>2381</v>
      </c>
      <c r="E2298" s="147" t="s">
        <v>1229</v>
      </c>
      <c r="F2298" s="147"/>
      <c r="G2298" s="100" t="s">
        <v>812</v>
      </c>
      <c r="H2298" s="101">
        <v>1.3332999999999999</v>
      </c>
      <c r="I2298" s="102">
        <v>1.34</v>
      </c>
      <c r="J2298" s="102">
        <v>1.78</v>
      </c>
    </row>
    <row r="2299" spans="1:10" x14ac:dyDescent="0.25">
      <c r="A2299" s="95"/>
      <c r="B2299" s="95"/>
      <c r="C2299" s="95"/>
      <c r="D2299" s="95"/>
      <c r="E2299" s="95" t="s">
        <v>1220</v>
      </c>
      <c r="F2299" s="96">
        <v>1.22</v>
      </c>
      <c r="G2299" s="95" t="s">
        <v>1221</v>
      </c>
      <c r="H2299" s="96">
        <v>0</v>
      </c>
      <c r="I2299" s="95" t="s">
        <v>1222</v>
      </c>
      <c r="J2299" s="96">
        <v>1.22</v>
      </c>
    </row>
    <row r="2300" spans="1:10" ht="14.4" customHeight="1" thickBot="1" x14ac:dyDescent="0.3">
      <c r="A2300" s="95"/>
      <c r="B2300" s="95"/>
      <c r="C2300" s="95"/>
      <c r="D2300" s="95"/>
      <c r="E2300" s="95" t="s">
        <v>1223</v>
      </c>
      <c r="F2300" s="96">
        <v>1.21</v>
      </c>
      <c r="G2300" s="95"/>
      <c r="H2300" s="144" t="s">
        <v>1224</v>
      </c>
      <c r="I2300" s="144"/>
      <c r="J2300" s="96">
        <v>5.84</v>
      </c>
    </row>
    <row r="2301" spans="1:10" ht="13.8" customHeight="1" thickTop="1" x14ac:dyDescent="0.25">
      <c r="A2301" s="97"/>
      <c r="B2301" s="97"/>
      <c r="C2301" s="97"/>
      <c r="D2301" s="97"/>
      <c r="E2301" s="97"/>
      <c r="F2301" s="97"/>
      <c r="G2301" s="97"/>
      <c r="H2301" s="97"/>
      <c r="I2301" s="97"/>
      <c r="J2301" s="97"/>
    </row>
    <row r="2302" spans="1:10" x14ac:dyDescent="0.25">
      <c r="A2302" s="83"/>
      <c r="B2302" s="71" t="s">
        <v>818</v>
      </c>
      <c r="C2302" s="83" t="s">
        <v>817</v>
      </c>
      <c r="D2302" s="83" t="s">
        <v>801</v>
      </c>
      <c r="E2302" s="145" t="s">
        <v>1213</v>
      </c>
      <c r="F2302" s="145"/>
      <c r="G2302" s="72" t="s">
        <v>816</v>
      </c>
      <c r="H2302" s="71" t="s">
        <v>815</v>
      </c>
      <c r="I2302" s="71" t="s">
        <v>814</v>
      </c>
      <c r="J2302" s="71" t="s">
        <v>800</v>
      </c>
    </row>
    <row r="2303" spans="1:10" ht="39.6" x14ac:dyDescent="0.25">
      <c r="A2303" s="60" t="s">
        <v>1214</v>
      </c>
      <c r="B2303" s="59" t="s">
        <v>1834</v>
      </c>
      <c r="C2303" s="60" t="s">
        <v>811</v>
      </c>
      <c r="D2303" s="60" t="s">
        <v>1835</v>
      </c>
      <c r="E2303" s="146" t="s">
        <v>1294</v>
      </c>
      <c r="F2303" s="146"/>
      <c r="G2303" s="62" t="s">
        <v>809</v>
      </c>
      <c r="H2303" s="89">
        <v>1</v>
      </c>
      <c r="I2303" s="63">
        <v>560.27</v>
      </c>
      <c r="J2303" s="63">
        <v>560.27</v>
      </c>
    </row>
    <row r="2304" spans="1:10" ht="26.4" x14ac:dyDescent="0.25">
      <c r="A2304" s="90" t="s">
        <v>1215</v>
      </c>
      <c r="B2304" s="91" t="s">
        <v>1244</v>
      </c>
      <c r="C2304" s="90" t="s">
        <v>811</v>
      </c>
      <c r="D2304" s="90" t="s">
        <v>1245</v>
      </c>
      <c r="E2304" s="148" t="s">
        <v>1239</v>
      </c>
      <c r="F2304" s="148"/>
      <c r="G2304" s="92" t="s">
        <v>840</v>
      </c>
      <c r="H2304" s="93">
        <v>2.5491999999999999</v>
      </c>
      <c r="I2304" s="94">
        <v>20.13</v>
      </c>
      <c r="J2304" s="94">
        <v>51.31</v>
      </c>
    </row>
    <row r="2305" spans="1:10" ht="26.4" x14ac:dyDescent="0.25">
      <c r="A2305" s="90" t="s">
        <v>1215</v>
      </c>
      <c r="B2305" s="91" t="s">
        <v>1753</v>
      </c>
      <c r="C2305" s="90" t="s">
        <v>811</v>
      </c>
      <c r="D2305" s="90" t="s">
        <v>1754</v>
      </c>
      <c r="E2305" s="148" t="s">
        <v>1239</v>
      </c>
      <c r="F2305" s="148"/>
      <c r="G2305" s="92" t="s">
        <v>840</v>
      </c>
      <c r="H2305" s="93">
        <v>1.6069</v>
      </c>
      <c r="I2305" s="94">
        <v>24.73</v>
      </c>
      <c r="J2305" s="94">
        <v>39.729999999999997</v>
      </c>
    </row>
    <row r="2306" spans="1:10" ht="14.4" customHeight="1" x14ac:dyDescent="0.25">
      <c r="A2306" s="90" t="s">
        <v>1215</v>
      </c>
      <c r="B2306" s="91" t="s">
        <v>1749</v>
      </c>
      <c r="C2306" s="90" t="s">
        <v>811</v>
      </c>
      <c r="D2306" s="90" t="s">
        <v>1750</v>
      </c>
      <c r="E2306" s="148" t="s">
        <v>1218</v>
      </c>
      <c r="F2306" s="148"/>
      <c r="G2306" s="92" t="s">
        <v>1726</v>
      </c>
      <c r="H2306" s="93">
        <v>0.49309999999999998</v>
      </c>
      <c r="I2306" s="94">
        <v>0.35</v>
      </c>
      <c r="J2306" s="94">
        <v>0.17</v>
      </c>
    </row>
    <row r="2307" spans="1:10" ht="39.6" customHeight="1" x14ac:dyDescent="0.25">
      <c r="A2307" s="90" t="s">
        <v>1215</v>
      </c>
      <c r="B2307" s="91" t="s">
        <v>1751</v>
      </c>
      <c r="C2307" s="90" t="s">
        <v>811</v>
      </c>
      <c r="D2307" s="90" t="s">
        <v>1752</v>
      </c>
      <c r="E2307" s="148" t="s">
        <v>1218</v>
      </c>
      <c r="F2307" s="148"/>
      <c r="G2307" s="92" t="s">
        <v>1219</v>
      </c>
      <c r="H2307" s="93">
        <v>1.1137999999999999</v>
      </c>
      <c r="I2307" s="94">
        <v>2.0499999999999998</v>
      </c>
      <c r="J2307" s="94">
        <v>2.2799999999999998</v>
      </c>
    </row>
    <row r="2308" spans="1:10" ht="26.4" x14ac:dyDescent="0.25">
      <c r="A2308" s="98" t="s">
        <v>1226</v>
      </c>
      <c r="B2308" s="99" t="s">
        <v>2179</v>
      </c>
      <c r="C2308" s="98" t="s">
        <v>811</v>
      </c>
      <c r="D2308" s="98" t="s">
        <v>2180</v>
      </c>
      <c r="E2308" s="147" t="s">
        <v>1229</v>
      </c>
      <c r="F2308" s="147"/>
      <c r="G2308" s="100" t="s">
        <v>809</v>
      </c>
      <c r="H2308" s="101">
        <v>0.63019999999999998</v>
      </c>
      <c r="I2308" s="102">
        <v>101.81</v>
      </c>
      <c r="J2308" s="102">
        <v>64.16</v>
      </c>
    </row>
    <row r="2309" spans="1:10" x14ac:dyDescent="0.25">
      <c r="A2309" s="98" t="s">
        <v>1226</v>
      </c>
      <c r="B2309" s="99" t="s">
        <v>1604</v>
      </c>
      <c r="C2309" s="98" t="s">
        <v>811</v>
      </c>
      <c r="D2309" s="98" t="s">
        <v>1605</v>
      </c>
      <c r="E2309" s="147" t="s">
        <v>1229</v>
      </c>
      <c r="F2309" s="147"/>
      <c r="G2309" s="100" t="s">
        <v>836</v>
      </c>
      <c r="H2309" s="101">
        <v>420.15269999999998</v>
      </c>
      <c r="I2309" s="102">
        <v>0.76</v>
      </c>
      <c r="J2309" s="102">
        <v>319.31</v>
      </c>
    </row>
    <row r="2310" spans="1:10" x14ac:dyDescent="0.25">
      <c r="A2310" s="98" t="s">
        <v>1226</v>
      </c>
      <c r="B2310" s="99" t="s">
        <v>1600</v>
      </c>
      <c r="C2310" s="98" t="s">
        <v>811</v>
      </c>
      <c r="D2310" s="98" t="s">
        <v>1601</v>
      </c>
      <c r="E2310" s="147" t="s">
        <v>1229</v>
      </c>
      <c r="F2310" s="147"/>
      <c r="G2310" s="100" t="s">
        <v>836</v>
      </c>
      <c r="H2310" s="101">
        <v>15.125500000000001</v>
      </c>
      <c r="I2310" s="102">
        <v>1.2</v>
      </c>
      <c r="J2310" s="102">
        <v>18.149999999999999</v>
      </c>
    </row>
    <row r="2311" spans="1:10" ht="14.4" customHeight="1" x14ac:dyDescent="0.25">
      <c r="A2311" s="98" t="s">
        <v>1226</v>
      </c>
      <c r="B2311" s="99" t="s">
        <v>2382</v>
      </c>
      <c r="C2311" s="98" t="s">
        <v>811</v>
      </c>
      <c r="D2311" s="98" t="s">
        <v>2383</v>
      </c>
      <c r="E2311" s="147" t="s">
        <v>1229</v>
      </c>
      <c r="F2311" s="147"/>
      <c r="G2311" s="100" t="s">
        <v>809</v>
      </c>
      <c r="H2311" s="101">
        <v>0.58819999999999995</v>
      </c>
      <c r="I2311" s="102">
        <v>110.79</v>
      </c>
      <c r="J2311" s="102">
        <v>65.16</v>
      </c>
    </row>
    <row r="2312" spans="1:10" ht="14.4" customHeight="1" x14ac:dyDescent="0.25">
      <c r="A2312" s="95"/>
      <c r="B2312" s="95"/>
      <c r="C2312" s="95"/>
      <c r="D2312" s="95"/>
      <c r="E2312" s="95" t="s">
        <v>1220</v>
      </c>
      <c r="F2312" s="96">
        <v>66.17</v>
      </c>
      <c r="G2312" s="95" t="s">
        <v>1221</v>
      </c>
      <c r="H2312" s="96">
        <v>0</v>
      </c>
      <c r="I2312" s="95" t="s">
        <v>1222</v>
      </c>
      <c r="J2312" s="96">
        <v>66.17</v>
      </c>
    </row>
    <row r="2313" spans="1:10" ht="14.4" customHeight="1" thickBot="1" x14ac:dyDescent="0.3">
      <c r="A2313" s="95"/>
      <c r="B2313" s="95"/>
      <c r="C2313" s="95"/>
      <c r="D2313" s="95"/>
      <c r="E2313" s="95" t="s">
        <v>1223</v>
      </c>
      <c r="F2313" s="96">
        <v>147.01</v>
      </c>
      <c r="G2313" s="95"/>
      <c r="H2313" s="144" t="s">
        <v>1224</v>
      </c>
      <c r="I2313" s="144"/>
      <c r="J2313" s="96">
        <v>707.28</v>
      </c>
    </row>
    <row r="2314" spans="1:10" ht="14.4" thickTop="1" x14ac:dyDescent="0.25">
      <c r="A2314" s="97"/>
      <c r="B2314" s="97"/>
      <c r="C2314" s="97"/>
      <c r="D2314" s="97"/>
      <c r="E2314" s="97"/>
      <c r="F2314" s="97"/>
      <c r="G2314" s="97"/>
      <c r="H2314" s="97"/>
      <c r="I2314" s="97"/>
      <c r="J2314" s="97"/>
    </row>
    <row r="2315" spans="1:10" x14ac:dyDescent="0.25">
      <c r="A2315" s="83"/>
      <c r="B2315" s="71" t="s">
        <v>818</v>
      </c>
      <c r="C2315" s="83" t="s">
        <v>817</v>
      </c>
      <c r="D2315" s="83" t="s">
        <v>801</v>
      </c>
      <c r="E2315" s="145" t="s">
        <v>1213</v>
      </c>
      <c r="F2315" s="145"/>
      <c r="G2315" s="72" t="s">
        <v>816</v>
      </c>
      <c r="H2315" s="71" t="s">
        <v>815</v>
      </c>
      <c r="I2315" s="71" t="s">
        <v>814</v>
      </c>
      <c r="J2315" s="71" t="s">
        <v>800</v>
      </c>
    </row>
    <row r="2316" spans="1:10" ht="26.4" customHeight="1" x14ac:dyDescent="0.25">
      <c r="A2316" s="60" t="s">
        <v>1214</v>
      </c>
      <c r="B2316" s="59" t="s">
        <v>1926</v>
      </c>
      <c r="C2316" s="60" t="s">
        <v>811</v>
      </c>
      <c r="D2316" s="60" t="s">
        <v>1927</v>
      </c>
      <c r="E2316" s="146" t="s">
        <v>1218</v>
      </c>
      <c r="F2316" s="146"/>
      <c r="G2316" s="62" t="s">
        <v>1726</v>
      </c>
      <c r="H2316" s="89">
        <v>1</v>
      </c>
      <c r="I2316" s="63">
        <v>26.71</v>
      </c>
      <c r="J2316" s="63">
        <v>26.71</v>
      </c>
    </row>
    <row r="2317" spans="1:10" ht="26.4" x14ac:dyDescent="0.25">
      <c r="A2317" s="90" t="s">
        <v>1215</v>
      </c>
      <c r="B2317" s="91" t="s">
        <v>2388</v>
      </c>
      <c r="C2317" s="90" t="s">
        <v>811</v>
      </c>
      <c r="D2317" s="90" t="s">
        <v>2389</v>
      </c>
      <c r="E2317" s="148" t="s">
        <v>1239</v>
      </c>
      <c r="F2317" s="148"/>
      <c r="G2317" s="92" t="s">
        <v>840</v>
      </c>
      <c r="H2317" s="93">
        <v>1</v>
      </c>
      <c r="I2317" s="94">
        <v>26.36</v>
      </c>
      <c r="J2317" s="94">
        <v>26.36</v>
      </c>
    </row>
    <row r="2318" spans="1:10" ht="14.4" customHeight="1" x14ac:dyDescent="0.25">
      <c r="A2318" s="90" t="s">
        <v>1215</v>
      </c>
      <c r="B2318" s="91" t="s">
        <v>2386</v>
      </c>
      <c r="C2318" s="90" t="s">
        <v>811</v>
      </c>
      <c r="D2318" s="90" t="s">
        <v>2387</v>
      </c>
      <c r="E2318" s="148" t="s">
        <v>1218</v>
      </c>
      <c r="F2318" s="148"/>
      <c r="G2318" s="92" t="s">
        <v>840</v>
      </c>
      <c r="H2318" s="93">
        <v>1</v>
      </c>
      <c r="I2318" s="94">
        <v>0.28999999999999998</v>
      </c>
      <c r="J2318" s="94">
        <v>0.28999999999999998</v>
      </c>
    </row>
    <row r="2319" spans="1:10" ht="26.4" customHeight="1" x14ac:dyDescent="0.25">
      <c r="A2319" s="90" t="s">
        <v>1215</v>
      </c>
      <c r="B2319" s="91" t="s">
        <v>2384</v>
      </c>
      <c r="C2319" s="90" t="s">
        <v>811</v>
      </c>
      <c r="D2319" s="90" t="s">
        <v>2385</v>
      </c>
      <c r="E2319" s="148" t="s">
        <v>1218</v>
      </c>
      <c r="F2319" s="148"/>
      <c r="G2319" s="92" t="s">
        <v>840</v>
      </c>
      <c r="H2319" s="93">
        <v>1</v>
      </c>
      <c r="I2319" s="94">
        <v>0.06</v>
      </c>
      <c r="J2319" s="94">
        <v>0.06</v>
      </c>
    </row>
    <row r="2320" spans="1:10" x14ac:dyDescent="0.25">
      <c r="A2320" s="95"/>
      <c r="B2320" s="95"/>
      <c r="C2320" s="95"/>
      <c r="D2320" s="95"/>
      <c r="E2320" s="95" t="s">
        <v>1220</v>
      </c>
      <c r="F2320" s="96">
        <v>21.03</v>
      </c>
      <c r="G2320" s="95" t="s">
        <v>1221</v>
      </c>
      <c r="H2320" s="96">
        <v>0</v>
      </c>
      <c r="I2320" s="95" t="s">
        <v>1222</v>
      </c>
      <c r="J2320" s="96">
        <v>21.03</v>
      </c>
    </row>
    <row r="2321" spans="1:10" ht="14.4" customHeight="1" thickBot="1" x14ac:dyDescent="0.3">
      <c r="A2321" s="95"/>
      <c r="B2321" s="95"/>
      <c r="C2321" s="95"/>
      <c r="D2321" s="95"/>
      <c r="E2321" s="95" t="s">
        <v>1223</v>
      </c>
      <c r="F2321" s="96">
        <v>7</v>
      </c>
      <c r="G2321" s="95"/>
      <c r="H2321" s="144" t="s">
        <v>1224</v>
      </c>
      <c r="I2321" s="144"/>
      <c r="J2321" s="96">
        <v>33.71</v>
      </c>
    </row>
    <row r="2322" spans="1:10" ht="14.4" thickTop="1" x14ac:dyDescent="0.25">
      <c r="A2322" s="97"/>
      <c r="B2322" s="97"/>
      <c r="C2322" s="97"/>
      <c r="D2322" s="97"/>
      <c r="E2322" s="97"/>
      <c r="F2322" s="97"/>
      <c r="G2322" s="97"/>
      <c r="H2322" s="97"/>
      <c r="I2322" s="97"/>
      <c r="J2322" s="97"/>
    </row>
    <row r="2323" spans="1:10" x14ac:dyDescent="0.25">
      <c r="A2323" s="83"/>
      <c r="B2323" s="71" t="s">
        <v>818</v>
      </c>
      <c r="C2323" s="83" t="s">
        <v>817</v>
      </c>
      <c r="D2323" s="83" t="s">
        <v>801</v>
      </c>
      <c r="E2323" s="145" t="s">
        <v>1213</v>
      </c>
      <c r="F2323" s="145"/>
      <c r="G2323" s="72" t="s">
        <v>816</v>
      </c>
      <c r="H2323" s="71" t="s">
        <v>815</v>
      </c>
      <c r="I2323" s="71" t="s">
        <v>814</v>
      </c>
      <c r="J2323" s="71" t="s">
        <v>800</v>
      </c>
    </row>
    <row r="2324" spans="1:10" ht="14.4" customHeight="1" x14ac:dyDescent="0.25">
      <c r="A2324" s="60" t="s">
        <v>1214</v>
      </c>
      <c r="B2324" s="59" t="s">
        <v>1928</v>
      </c>
      <c r="C2324" s="60" t="s">
        <v>811</v>
      </c>
      <c r="D2324" s="60" t="s">
        <v>1929</v>
      </c>
      <c r="E2324" s="146" t="s">
        <v>1218</v>
      </c>
      <c r="F2324" s="146"/>
      <c r="G2324" s="62" t="s">
        <v>1219</v>
      </c>
      <c r="H2324" s="89">
        <v>1</v>
      </c>
      <c r="I2324" s="63">
        <v>27.83</v>
      </c>
      <c r="J2324" s="63">
        <v>27.83</v>
      </c>
    </row>
    <row r="2325" spans="1:10" ht="26.4" customHeight="1" x14ac:dyDescent="0.25">
      <c r="A2325" s="90" t="s">
        <v>1215</v>
      </c>
      <c r="B2325" s="91" t="s">
        <v>2392</v>
      </c>
      <c r="C2325" s="90" t="s">
        <v>811</v>
      </c>
      <c r="D2325" s="90" t="s">
        <v>2393</v>
      </c>
      <c r="E2325" s="148" t="s">
        <v>1218</v>
      </c>
      <c r="F2325" s="148"/>
      <c r="G2325" s="92" t="s">
        <v>840</v>
      </c>
      <c r="H2325" s="93">
        <v>1</v>
      </c>
      <c r="I2325" s="94">
        <v>0.85</v>
      </c>
      <c r="J2325" s="94">
        <v>0.85</v>
      </c>
    </row>
    <row r="2326" spans="1:10" ht="26.4" customHeight="1" x14ac:dyDescent="0.25">
      <c r="A2326" s="90" t="s">
        <v>1215</v>
      </c>
      <c r="B2326" s="91" t="s">
        <v>2390</v>
      </c>
      <c r="C2326" s="90" t="s">
        <v>811</v>
      </c>
      <c r="D2326" s="90" t="s">
        <v>2391</v>
      </c>
      <c r="E2326" s="148" t="s">
        <v>1218</v>
      </c>
      <c r="F2326" s="148"/>
      <c r="G2326" s="92" t="s">
        <v>840</v>
      </c>
      <c r="H2326" s="93">
        <v>1</v>
      </c>
      <c r="I2326" s="94">
        <v>0.27</v>
      </c>
      <c r="J2326" s="94">
        <v>0.27</v>
      </c>
    </row>
    <row r="2327" spans="1:10" ht="26.4" x14ac:dyDescent="0.25">
      <c r="A2327" s="90" t="s">
        <v>1215</v>
      </c>
      <c r="B2327" s="91" t="s">
        <v>2388</v>
      </c>
      <c r="C2327" s="90" t="s">
        <v>811</v>
      </c>
      <c r="D2327" s="90" t="s">
        <v>2389</v>
      </c>
      <c r="E2327" s="148" t="s">
        <v>1239</v>
      </c>
      <c r="F2327" s="148"/>
      <c r="G2327" s="92" t="s">
        <v>840</v>
      </c>
      <c r="H2327" s="93">
        <v>1</v>
      </c>
      <c r="I2327" s="94">
        <v>26.36</v>
      </c>
      <c r="J2327" s="94">
        <v>26.36</v>
      </c>
    </row>
    <row r="2328" spans="1:10" ht="26.4" customHeight="1" x14ac:dyDescent="0.25">
      <c r="A2328" s="90" t="s">
        <v>1215</v>
      </c>
      <c r="B2328" s="91" t="s">
        <v>2386</v>
      </c>
      <c r="C2328" s="90" t="s">
        <v>811</v>
      </c>
      <c r="D2328" s="90" t="s">
        <v>2387</v>
      </c>
      <c r="E2328" s="148" t="s">
        <v>1218</v>
      </c>
      <c r="F2328" s="148"/>
      <c r="G2328" s="92" t="s">
        <v>840</v>
      </c>
      <c r="H2328" s="93">
        <v>1</v>
      </c>
      <c r="I2328" s="94">
        <v>0.28999999999999998</v>
      </c>
      <c r="J2328" s="94">
        <v>0.28999999999999998</v>
      </c>
    </row>
    <row r="2329" spans="1:10" ht="26.4" customHeight="1" x14ac:dyDescent="0.25">
      <c r="A2329" s="90" t="s">
        <v>1215</v>
      </c>
      <c r="B2329" s="91" t="s">
        <v>2384</v>
      </c>
      <c r="C2329" s="90" t="s">
        <v>811</v>
      </c>
      <c r="D2329" s="90" t="s">
        <v>2385</v>
      </c>
      <c r="E2329" s="148" t="s">
        <v>1218</v>
      </c>
      <c r="F2329" s="148"/>
      <c r="G2329" s="92" t="s">
        <v>840</v>
      </c>
      <c r="H2329" s="93">
        <v>1</v>
      </c>
      <c r="I2329" s="94">
        <v>0.06</v>
      </c>
      <c r="J2329" s="94">
        <v>0.06</v>
      </c>
    </row>
    <row r="2330" spans="1:10" ht="26.4" customHeight="1" x14ac:dyDescent="0.25">
      <c r="A2330" s="95"/>
      <c r="B2330" s="95"/>
      <c r="C2330" s="95"/>
      <c r="D2330" s="95"/>
      <c r="E2330" s="95" t="s">
        <v>1220</v>
      </c>
      <c r="F2330" s="96">
        <v>21.03</v>
      </c>
      <c r="G2330" s="95" t="s">
        <v>1221</v>
      </c>
      <c r="H2330" s="96">
        <v>0</v>
      </c>
      <c r="I2330" s="95" t="s">
        <v>1222</v>
      </c>
      <c r="J2330" s="96">
        <v>21.03</v>
      </c>
    </row>
    <row r="2331" spans="1:10" ht="14.4" customHeight="1" thickBot="1" x14ac:dyDescent="0.3">
      <c r="A2331" s="95"/>
      <c r="B2331" s="95"/>
      <c r="C2331" s="95"/>
      <c r="D2331" s="95"/>
      <c r="E2331" s="95" t="s">
        <v>1223</v>
      </c>
      <c r="F2331" s="96">
        <v>7.3</v>
      </c>
      <c r="G2331" s="95"/>
      <c r="H2331" s="144" t="s">
        <v>1224</v>
      </c>
      <c r="I2331" s="144"/>
      <c r="J2331" s="96">
        <v>35.130000000000003</v>
      </c>
    </row>
    <row r="2332" spans="1:10" ht="14.4" thickTop="1" x14ac:dyDescent="0.25">
      <c r="A2332" s="97"/>
      <c r="B2332" s="97"/>
      <c r="C2332" s="97"/>
      <c r="D2332" s="97"/>
      <c r="E2332" s="97"/>
      <c r="F2332" s="97"/>
      <c r="G2332" s="97"/>
      <c r="H2332" s="97"/>
      <c r="I2332" s="97"/>
      <c r="J2332" s="97"/>
    </row>
    <row r="2333" spans="1:10" x14ac:dyDescent="0.25">
      <c r="A2333" s="83"/>
      <c r="B2333" s="71" t="s">
        <v>818</v>
      </c>
      <c r="C2333" s="83" t="s">
        <v>817</v>
      </c>
      <c r="D2333" s="83" t="s">
        <v>801</v>
      </c>
      <c r="E2333" s="145" t="s">
        <v>1213</v>
      </c>
      <c r="F2333" s="145"/>
      <c r="G2333" s="72" t="s">
        <v>816</v>
      </c>
      <c r="H2333" s="71" t="s">
        <v>815</v>
      </c>
      <c r="I2333" s="71" t="s">
        <v>814</v>
      </c>
      <c r="J2333" s="71" t="s">
        <v>800</v>
      </c>
    </row>
    <row r="2334" spans="1:10" ht="26.4" customHeight="1" x14ac:dyDescent="0.25">
      <c r="A2334" s="60" t="s">
        <v>1214</v>
      </c>
      <c r="B2334" s="59" t="s">
        <v>2386</v>
      </c>
      <c r="C2334" s="60" t="s">
        <v>811</v>
      </c>
      <c r="D2334" s="60" t="s">
        <v>2387</v>
      </c>
      <c r="E2334" s="146" t="s">
        <v>1218</v>
      </c>
      <c r="F2334" s="146"/>
      <c r="G2334" s="62" t="s">
        <v>840</v>
      </c>
      <c r="H2334" s="89">
        <v>1</v>
      </c>
      <c r="I2334" s="63">
        <v>0.28999999999999998</v>
      </c>
      <c r="J2334" s="63">
        <v>0.28999999999999998</v>
      </c>
    </row>
    <row r="2335" spans="1:10" ht="26.4" customHeight="1" x14ac:dyDescent="0.25">
      <c r="A2335" s="98" t="s">
        <v>1226</v>
      </c>
      <c r="B2335" s="99" t="s">
        <v>2394</v>
      </c>
      <c r="C2335" s="98" t="s">
        <v>811</v>
      </c>
      <c r="D2335" s="98" t="s">
        <v>2395</v>
      </c>
      <c r="E2335" s="147" t="s">
        <v>1595</v>
      </c>
      <c r="F2335" s="147"/>
      <c r="G2335" s="100" t="s">
        <v>812</v>
      </c>
      <c r="H2335" s="101">
        <v>6.3999999999999997E-5</v>
      </c>
      <c r="I2335" s="102">
        <v>4602.76</v>
      </c>
      <c r="J2335" s="102">
        <v>0.28999999999999998</v>
      </c>
    </row>
    <row r="2336" spans="1:10" ht="14.4" customHeight="1" x14ac:dyDescent="0.25">
      <c r="A2336" s="95"/>
      <c r="B2336" s="95"/>
      <c r="C2336" s="95"/>
      <c r="D2336" s="95"/>
      <c r="E2336" s="95" t="s">
        <v>1220</v>
      </c>
      <c r="F2336" s="96">
        <v>0</v>
      </c>
      <c r="G2336" s="95" t="s">
        <v>1221</v>
      </c>
      <c r="H2336" s="96">
        <v>0</v>
      </c>
      <c r="I2336" s="95" t="s">
        <v>1222</v>
      </c>
      <c r="J2336" s="96">
        <v>0</v>
      </c>
    </row>
    <row r="2337" spans="1:10" ht="14.4" customHeight="1" thickBot="1" x14ac:dyDescent="0.3">
      <c r="A2337" s="95"/>
      <c r="B2337" s="95"/>
      <c r="C2337" s="95"/>
      <c r="D2337" s="95"/>
      <c r="E2337" s="95" t="s">
        <v>1223</v>
      </c>
      <c r="F2337" s="96">
        <v>7.0000000000000007E-2</v>
      </c>
      <c r="G2337" s="95"/>
      <c r="H2337" s="144" t="s">
        <v>1224</v>
      </c>
      <c r="I2337" s="144"/>
      <c r="J2337" s="96">
        <v>0.36</v>
      </c>
    </row>
    <row r="2338" spans="1:10" ht="14.4" thickTop="1" x14ac:dyDescent="0.25">
      <c r="A2338" s="97"/>
      <c r="B2338" s="97"/>
      <c r="C2338" s="97"/>
      <c r="D2338" s="97"/>
      <c r="E2338" s="97"/>
      <c r="F2338" s="97"/>
      <c r="G2338" s="97"/>
      <c r="H2338" s="97"/>
      <c r="I2338" s="97"/>
      <c r="J2338" s="97"/>
    </row>
    <row r="2339" spans="1:10" ht="13.8" customHeight="1" x14ac:dyDescent="0.25">
      <c r="A2339" s="83"/>
      <c r="B2339" s="71" t="s">
        <v>818</v>
      </c>
      <c r="C2339" s="83" t="s">
        <v>817</v>
      </c>
      <c r="D2339" s="83" t="s">
        <v>801</v>
      </c>
      <c r="E2339" s="145" t="s">
        <v>1213</v>
      </c>
      <c r="F2339" s="145"/>
      <c r="G2339" s="72" t="s">
        <v>816</v>
      </c>
      <c r="H2339" s="71" t="s">
        <v>815</v>
      </c>
      <c r="I2339" s="71" t="s">
        <v>814</v>
      </c>
      <c r="J2339" s="71" t="s">
        <v>800</v>
      </c>
    </row>
    <row r="2340" spans="1:10" ht="26.4" customHeight="1" x14ac:dyDescent="0.25">
      <c r="A2340" s="60" t="s">
        <v>1214</v>
      </c>
      <c r="B2340" s="59" t="s">
        <v>2384</v>
      </c>
      <c r="C2340" s="60" t="s">
        <v>811</v>
      </c>
      <c r="D2340" s="60" t="s">
        <v>2385</v>
      </c>
      <c r="E2340" s="146" t="s">
        <v>1218</v>
      </c>
      <c r="F2340" s="146"/>
      <c r="G2340" s="62" t="s">
        <v>840</v>
      </c>
      <c r="H2340" s="89">
        <v>1</v>
      </c>
      <c r="I2340" s="63">
        <v>0.06</v>
      </c>
      <c r="J2340" s="63">
        <v>0.06</v>
      </c>
    </row>
    <row r="2341" spans="1:10" ht="26.4" customHeight="1" x14ac:dyDescent="0.25">
      <c r="A2341" s="98" t="s">
        <v>1226</v>
      </c>
      <c r="B2341" s="99" t="s">
        <v>2394</v>
      </c>
      <c r="C2341" s="98" t="s">
        <v>811</v>
      </c>
      <c r="D2341" s="98" t="s">
        <v>2395</v>
      </c>
      <c r="E2341" s="147" t="s">
        <v>1595</v>
      </c>
      <c r="F2341" s="147"/>
      <c r="G2341" s="100" t="s">
        <v>812</v>
      </c>
      <c r="H2341" s="101">
        <v>1.4800000000000001E-5</v>
      </c>
      <c r="I2341" s="102">
        <v>4602.76</v>
      </c>
      <c r="J2341" s="102">
        <v>0.06</v>
      </c>
    </row>
    <row r="2342" spans="1:10" x14ac:dyDescent="0.25">
      <c r="A2342" s="95"/>
      <c r="B2342" s="95"/>
      <c r="C2342" s="95"/>
      <c r="D2342" s="95"/>
      <c r="E2342" s="95" t="s">
        <v>1220</v>
      </c>
      <c r="F2342" s="96">
        <v>0</v>
      </c>
      <c r="G2342" s="95" t="s">
        <v>1221</v>
      </c>
      <c r="H2342" s="96">
        <v>0</v>
      </c>
      <c r="I2342" s="95" t="s">
        <v>1222</v>
      </c>
      <c r="J2342" s="96">
        <v>0</v>
      </c>
    </row>
    <row r="2343" spans="1:10" ht="14.4" customHeight="1" thickBot="1" x14ac:dyDescent="0.3">
      <c r="A2343" s="95"/>
      <c r="B2343" s="95"/>
      <c r="C2343" s="95"/>
      <c r="D2343" s="95"/>
      <c r="E2343" s="95" t="s">
        <v>1223</v>
      </c>
      <c r="F2343" s="96">
        <v>0.01</v>
      </c>
      <c r="G2343" s="95"/>
      <c r="H2343" s="144" t="s">
        <v>1224</v>
      </c>
      <c r="I2343" s="144"/>
      <c r="J2343" s="96">
        <v>7.0000000000000007E-2</v>
      </c>
    </row>
    <row r="2344" spans="1:10" ht="14.4" thickTop="1" x14ac:dyDescent="0.25">
      <c r="A2344" s="97"/>
      <c r="B2344" s="97"/>
      <c r="C2344" s="97"/>
      <c r="D2344" s="97"/>
      <c r="E2344" s="97"/>
      <c r="F2344" s="97"/>
      <c r="G2344" s="97"/>
      <c r="H2344" s="97"/>
      <c r="I2344" s="97"/>
      <c r="J2344" s="97"/>
    </row>
    <row r="2345" spans="1:10" x14ac:dyDescent="0.25">
      <c r="A2345" s="83"/>
      <c r="B2345" s="71" t="s">
        <v>818</v>
      </c>
      <c r="C2345" s="83" t="s">
        <v>817</v>
      </c>
      <c r="D2345" s="83" t="s">
        <v>801</v>
      </c>
      <c r="E2345" s="145" t="s">
        <v>1213</v>
      </c>
      <c r="F2345" s="145"/>
      <c r="G2345" s="72" t="s">
        <v>816</v>
      </c>
      <c r="H2345" s="71" t="s">
        <v>815</v>
      </c>
      <c r="I2345" s="71" t="s">
        <v>814</v>
      </c>
      <c r="J2345" s="71" t="s">
        <v>800</v>
      </c>
    </row>
    <row r="2346" spans="1:10" ht="26.4" customHeight="1" x14ac:dyDescent="0.25">
      <c r="A2346" s="60" t="s">
        <v>1214</v>
      </c>
      <c r="B2346" s="59" t="s">
        <v>2390</v>
      </c>
      <c r="C2346" s="60" t="s">
        <v>811</v>
      </c>
      <c r="D2346" s="60" t="s">
        <v>2391</v>
      </c>
      <c r="E2346" s="146" t="s">
        <v>1218</v>
      </c>
      <c r="F2346" s="146"/>
      <c r="G2346" s="62" t="s">
        <v>840</v>
      </c>
      <c r="H2346" s="89">
        <v>1</v>
      </c>
      <c r="I2346" s="63">
        <v>0.27</v>
      </c>
      <c r="J2346" s="63">
        <v>0.27</v>
      </c>
    </row>
    <row r="2347" spans="1:10" ht="26.4" x14ac:dyDescent="0.25">
      <c r="A2347" s="98" t="s">
        <v>1226</v>
      </c>
      <c r="B2347" s="99" t="s">
        <v>2394</v>
      </c>
      <c r="C2347" s="98" t="s">
        <v>811</v>
      </c>
      <c r="D2347" s="98" t="s">
        <v>2395</v>
      </c>
      <c r="E2347" s="147" t="s">
        <v>1595</v>
      </c>
      <c r="F2347" s="147"/>
      <c r="G2347" s="100" t="s">
        <v>812</v>
      </c>
      <c r="H2347" s="101">
        <v>6.0000000000000002E-5</v>
      </c>
      <c r="I2347" s="102">
        <v>4602.76</v>
      </c>
      <c r="J2347" s="102">
        <v>0.27</v>
      </c>
    </row>
    <row r="2348" spans="1:10" x14ac:dyDescent="0.25">
      <c r="A2348" s="95"/>
      <c r="B2348" s="95"/>
      <c r="C2348" s="95"/>
      <c r="D2348" s="95"/>
      <c r="E2348" s="95" t="s">
        <v>1220</v>
      </c>
      <c r="F2348" s="96">
        <v>0</v>
      </c>
      <c r="G2348" s="95" t="s">
        <v>1221</v>
      </c>
      <c r="H2348" s="96">
        <v>0</v>
      </c>
      <c r="I2348" s="95" t="s">
        <v>1222</v>
      </c>
      <c r="J2348" s="96">
        <v>0</v>
      </c>
    </row>
    <row r="2349" spans="1:10" ht="14.4" customHeight="1" thickBot="1" x14ac:dyDescent="0.3">
      <c r="A2349" s="95"/>
      <c r="B2349" s="95"/>
      <c r="C2349" s="95"/>
      <c r="D2349" s="95"/>
      <c r="E2349" s="95" t="s">
        <v>1223</v>
      </c>
      <c r="F2349" s="96">
        <v>7.0000000000000007E-2</v>
      </c>
      <c r="G2349" s="95"/>
      <c r="H2349" s="144" t="s">
        <v>1224</v>
      </c>
      <c r="I2349" s="144"/>
      <c r="J2349" s="96">
        <v>0.34</v>
      </c>
    </row>
    <row r="2350" spans="1:10" ht="14.4" thickTop="1" x14ac:dyDescent="0.25">
      <c r="A2350" s="97"/>
      <c r="B2350" s="97"/>
      <c r="C2350" s="97"/>
      <c r="D2350" s="97"/>
      <c r="E2350" s="97"/>
      <c r="F2350" s="97"/>
      <c r="G2350" s="97"/>
      <c r="H2350" s="97"/>
      <c r="I2350" s="97"/>
      <c r="J2350" s="97"/>
    </row>
    <row r="2351" spans="1:10" x14ac:dyDescent="0.25">
      <c r="A2351" s="83"/>
      <c r="B2351" s="71" t="s">
        <v>818</v>
      </c>
      <c r="C2351" s="83" t="s">
        <v>817</v>
      </c>
      <c r="D2351" s="83" t="s">
        <v>801</v>
      </c>
      <c r="E2351" s="145" t="s">
        <v>1213</v>
      </c>
      <c r="F2351" s="145"/>
      <c r="G2351" s="72" t="s">
        <v>816</v>
      </c>
      <c r="H2351" s="71" t="s">
        <v>815</v>
      </c>
      <c r="I2351" s="71" t="s">
        <v>814</v>
      </c>
      <c r="J2351" s="71" t="s">
        <v>800</v>
      </c>
    </row>
    <row r="2352" spans="1:10" ht="14.4" customHeight="1" x14ac:dyDescent="0.25">
      <c r="A2352" s="60" t="s">
        <v>1214</v>
      </c>
      <c r="B2352" s="59" t="s">
        <v>2392</v>
      </c>
      <c r="C2352" s="60" t="s">
        <v>811</v>
      </c>
      <c r="D2352" s="60" t="s">
        <v>2393</v>
      </c>
      <c r="E2352" s="146" t="s">
        <v>1218</v>
      </c>
      <c r="F2352" s="146"/>
      <c r="G2352" s="62" t="s">
        <v>840</v>
      </c>
      <c r="H2352" s="89">
        <v>1</v>
      </c>
      <c r="I2352" s="63">
        <v>0.85</v>
      </c>
      <c r="J2352" s="63">
        <v>0.85</v>
      </c>
    </row>
    <row r="2353" spans="1:10" x14ac:dyDescent="0.25">
      <c r="A2353" s="98" t="s">
        <v>1226</v>
      </c>
      <c r="B2353" s="99" t="s">
        <v>2240</v>
      </c>
      <c r="C2353" s="98" t="s">
        <v>811</v>
      </c>
      <c r="D2353" s="98" t="s">
        <v>2241</v>
      </c>
      <c r="E2353" s="147" t="s">
        <v>2242</v>
      </c>
      <c r="F2353" s="147"/>
      <c r="G2353" s="100" t="s">
        <v>2243</v>
      </c>
      <c r="H2353" s="101">
        <v>0.78</v>
      </c>
      <c r="I2353" s="102">
        <v>1.1000000000000001</v>
      </c>
      <c r="J2353" s="102">
        <v>0.85</v>
      </c>
    </row>
    <row r="2354" spans="1:10" x14ac:dyDescent="0.25">
      <c r="A2354" s="95"/>
      <c r="B2354" s="95"/>
      <c r="C2354" s="95"/>
      <c r="D2354" s="95"/>
      <c r="E2354" s="95" t="s">
        <v>1220</v>
      </c>
      <c r="F2354" s="96">
        <v>0</v>
      </c>
      <c r="G2354" s="95" t="s">
        <v>1221</v>
      </c>
      <c r="H2354" s="96">
        <v>0</v>
      </c>
      <c r="I2354" s="95" t="s">
        <v>1222</v>
      </c>
      <c r="J2354" s="96">
        <v>0</v>
      </c>
    </row>
    <row r="2355" spans="1:10" ht="39.6" customHeight="1" thickBot="1" x14ac:dyDescent="0.3">
      <c r="A2355" s="95"/>
      <c r="B2355" s="95"/>
      <c r="C2355" s="95"/>
      <c r="D2355" s="95"/>
      <c r="E2355" s="95" t="s">
        <v>1223</v>
      </c>
      <c r="F2355" s="96">
        <v>0.22</v>
      </c>
      <c r="G2355" s="95"/>
      <c r="H2355" s="144" t="s">
        <v>1224</v>
      </c>
      <c r="I2355" s="144"/>
      <c r="J2355" s="96">
        <v>1.07</v>
      </c>
    </row>
    <row r="2356" spans="1:10" ht="14.4" thickTop="1" x14ac:dyDescent="0.25">
      <c r="A2356" s="97"/>
      <c r="B2356" s="97"/>
      <c r="C2356" s="97"/>
      <c r="D2356" s="97"/>
      <c r="E2356" s="97"/>
      <c r="F2356" s="97"/>
      <c r="G2356" s="97"/>
      <c r="H2356" s="97"/>
      <c r="I2356" s="97"/>
      <c r="J2356" s="97"/>
    </row>
    <row r="2357" spans="1:10" x14ac:dyDescent="0.25">
      <c r="A2357" s="83"/>
      <c r="B2357" s="71" t="s">
        <v>818</v>
      </c>
      <c r="C2357" s="83" t="s">
        <v>817</v>
      </c>
      <c r="D2357" s="83" t="s">
        <v>801</v>
      </c>
      <c r="E2357" s="145" t="s">
        <v>1213</v>
      </c>
      <c r="F2357" s="145"/>
      <c r="G2357" s="72" t="s">
        <v>816</v>
      </c>
      <c r="H2357" s="71" t="s">
        <v>815</v>
      </c>
      <c r="I2357" s="71" t="s">
        <v>814</v>
      </c>
      <c r="J2357" s="71" t="s">
        <v>800</v>
      </c>
    </row>
    <row r="2358" spans="1:10" ht="39.6" customHeight="1" x14ac:dyDescent="0.25">
      <c r="A2358" s="60" t="s">
        <v>1214</v>
      </c>
      <c r="B2358" s="59" t="s">
        <v>1724</v>
      </c>
      <c r="C2358" s="60" t="s">
        <v>811</v>
      </c>
      <c r="D2358" s="60" t="s">
        <v>1725</v>
      </c>
      <c r="E2358" s="146" t="s">
        <v>1218</v>
      </c>
      <c r="F2358" s="146"/>
      <c r="G2358" s="62" t="s">
        <v>1726</v>
      </c>
      <c r="H2358" s="89">
        <v>1</v>
      </c>
      <c r="I2358" s="63">
        <v>176.19</v>
      </c>
      <c r="J2358" s="63">
        <v>176.19</v>
      </c>
    </row>
    <row r="2359" spans="1:10" ht="39.6" customHeight="1" x14ac:dyDescent="0.25">
      <c r="A2359" s="90" t="s">
        <v>1215</v>
      </c>
      <c r="B2359" s="91" t="s">
        <v>2396</v>
      </c>
      <c r="C2359" s="90" t="s">
        <v>811</v>
      </c>
      <c r="D2359" s="90" t="s">
        <v>2397</v>
      </c>
      <c r="E2359" s="148" t="s">
        <v>1218</v>
      </c>
      <c r="F2359" s="148"/>
      <c r="G2359" s="92" t="s">
        <v>840</v>
      </c>
      <c r="H2359" s="93">
        <v>1</v>
      </c>
      <c r="I2359" s="94">
        <v>96.78</v>
      </c>
      <c r="J2359" s="94">
        <v>96.78</v>
      </c>
    </row>
    <row r="2360" spans="1:10" ht="14.4" customHeight="1" x14ac:dyDescent="0.25">
      <c r="A2360" s="90" t="s">
        <v>1215</v>
      </c>
      <c r="B2360" s="91" t="s">
        <v>2402</v>
      </c>
      <c r="C2360" s="90" t="s">
        <v>811</v>
      </c>
      <c r="D2360" s="90" t="s">
        <v>2403</v>
      </c>
      <c r="E2360" s="148" t="s">
        <v>1239</v>
      </c>
      <c r="F2360" s="148"/>
      <c r="G2360" s="92" t="s">
        <v>840</v>
      </c>
      <c r="H2360" s="93">
        <v>1</v>
      </c>
      <c r="I2360" s="94">
        <v>31.51</v>
      </c>
      <c r="J2360" s="94">
        <v>31.51</v>
      </c>
    </row>
    <row r="2361" spans="1:10" ht="26.4" customHeight="1" x14ac:dyDescent="0.25">
      <c r="A2361" s="90" t="s">
        <v>1215</v>
      </c>
      <c r="B2361" s="91" t="s">
        <v>2398</v>
      </c>
      <c r="C2361" s="90" t="s">
        <v>811</v>
      </c>
      <c r="D2361" s="90" t="s">
        <v>2399</v>
      </c>
      <c r="E2361" s="148" t="s">
        <v>1218</v>
      </c>
      <c r="F2361" s="148"/>
      <c r="G2361" s="92" t="s">
        <v>840</v>
      </c>
      <c r="H2361" s="93">
        <v>1</v>
      </c>
      <c r="I2361" s="94">
        <v>34.11</v>
      </c>
      <c r="J2361" s="94">
        <v>34.11</v>
      </c>
    </row>
    <row r="2362" spans="1:10" ht="14.4" customHeight="1" x14ac:dyDescent="0.25">
      <c r="A2362" s="90" t="s">
        <v>1215</v>
      </c>
      <c r="B2362" s="91" t="s">
        <v>2400</v>
      </c>
      <c r="C2362" s="90" t="s">
        <v>811</v>
      </c>
      <c r="D2362" s="90" t="s">
        <v>2401</v>
      </c>
      <c r="E2362" s="148" t="s">
        <v>1218</v>
      </c>
      <c r="F2362" s="148"/>
      <c r="G2362" s="92" t="s">
        <v>840</v>
      </c>
      <c r="H2362" s="93">
        <v>1</v>
      </c>
      <c r="I2362" s="94">
        <v>13.79</v>
      </c>
      <c r="J2362" s="94">
        <v>13.79</v>
      </c>
    </row>
    <row r="2363" spans="1:10" x14ac:dyDescent="0.25">
      <c r="A2363" s="95"/>
      <c r="B2363" s="95"/>
      <c r="C2363" s="95"/>
      <c r="D2363" s="95"/>
      <c r="E2363" s="95" t="s">
        <v>1220</v>
      </c>
      <c r="F2363" s="96">
        <v>26.18</v>
      </c>
      <c r="G2363" s="95" t="s">
        <v>1221</v>
      </c>
      <c r="H2363" s="96">
        <v>0</v>
      </c>
      <c r="I2363" s="95" t="s">
        <v>1222</v>
      </c>
      <c r="J2363" s="96">
        <v>26.18</v>
      </c>
    </row>
    <row r="2364" spans="1:10" ht="39.6" customHeight="1" thickBot="1" x14ac:dyDescent="0.3">
      <c r="A2364" s="95"/>
      <c r="B2364" s="95"/>
      <c r="C2364" s="95"/>
      <c r="D2364" s="95"/>
      <c r="E2364" s="95" t="s">
        <v>1223</v>
      </c>
      <c r="F2364" s="96">
        <v>46.23</v>
      </c>
      <c r="G2364" s="95"/>
      <c r="H2364" s="144" t="s">
        <v>1224</v>
      </c>
      <c r="I2364" s="144"/>
      <c r="J2364" s="96">
        <v>222.42</v>
      </c>
    </row>
    <row r="2365" spans="1:10" ht="26.4" customHeight="1" thickTop="1" x14ac:dyDescent="0.25">
      <c r="A2365" s="97"/>
      <c r="B2365" s="97"/>
      <c r="C2365" s="97"/>
      <c r="D2365" s="97"/>
      <c r="E2365" s="97"/>
      <c r="F2365" s="97"/>
      <c r="G2365" s="97"/>
      <c r="H2365" s="97"/>
      <c r="I2365" s="97"/>
      <c r="J2365" s="97"/>
    </row>
    <row r="2366" spans="1:10" ht="39.6" customHeight="1" x14ac:dyDescent="0.25">
      <c r="A2366" s="83"/>
      <c r="B2366" s="71" t="s">
        <v>818</v>
      </c>
      <c r="C2366" s="83" t="s">
        <v>817</v>
      </c>
      <c r="D2366" s="83" t="s">
        <v>801</v>
      </c>
      <c r="E2366" s="145" t="s">
        <v>1213</v>
      </c>
      <c r="F2366" s="145"/>
      <c r="G2366" s="72" t="s">
        <v>816</v>
      </c>
      <c r="H2366" s="71" t="s">
        <v>815</v>
      </c>
      <c r="I2366" s="71" t="s">
        <v>814</v>
      </c>
      <c r="J2366" s="71" t="s">
        <v>800</v>
      </c>
    </row>
    <row r="2367" spans="1:10" ht="26.4" customHeight="1" x14ac:dyDescent="0.25">
      <c r="A2367" s="60" t="s">
        <v>1214</v>
      </c>
      <c r="B2367" s="59" t="s">
        <v>1720</v>
      </c>
      <c r="C2367" s="60" t="s">
        <v>811</v>
      </c>
      <c r="D2367" s="60" t="s">
        <v>1721</v>
      </c>
      <c r="E2367" s="146" t="s">
        <v>1218</v>
      </c>
      <c r="F2367" s="146"/>
      <c r="G2367" s="62" t="s">
        <v>1219</v>
      </c>
      <c r="H2367" s="89">
        <v>1</v>
      </c>
      <c r="I2367" s="63">
        <v>346.06</v>
      </c>
      <c r="J2367" s="63">
        <v>346.06</v>
      </c>
    </row>
    <row r="2368" spans="1:10" ht="26.4" customHeight="1" x14ac:dyDescent="0.25">
      <c r="A2368" s="90" t="s">
        <v>1215</v>
      </c>
      <c r="B2368" s="91" t="s">
        <v>2400</v>
      </c>
      <c r="C2368" s="90" t="s">
        <v>811</v>
      </c>
      <c r="D2368" s="90" t="s">
        <v>2401</v>
      </c>
      <c r="E2368" s="148" t="s">
        <v>1218</v>
      </c>
      <c r="F2368" s="148"/>
      <c r="G2368" s="92" t="s">
        <v>840</v>
      </c>
      <c r="H2368" s="93">
        <v>1</v>
      </c>
      <c r="I2368" s="94">
        <v>13.79</v>
      </c>
      <c r="J2368" s="94">
        <v>13.79</v>
      </c>
    </row>
    <row r="2369" spans="1:10" ht="39.6" customHeight="1" x14ac:dyDescent="0.25">
      <c r="A2369" s="90" t="s">
        <v>1215</v>
      </c>
      <c r="B2369" s="91" t="s">
        <v>2396</v>
      </c>
      <c r="C2369" s="90" t="s">
        <v>811</v>
      </c>
      <c r="D2369" s="90" t="s">
        <v>2397</v>
      </c>
      <c r="E2369" s="148" t="s">
        <v>1218</v>
      </c>
      <c r="F2369" s="148"/>
      <c r="G2369" s="92" t="s">
        <v>840</v>
      </c>
      <c r="H2369" s="93">
        <v>1</v>
      </c>
      <c r="I2369" s="94">
        <v>96.78</v>
      </c>
      <c r="J2369" s="94">
        <v>96.78</v>
      </c>
    </row>
    <row r="2370" spans="1:10" ht="26.4" x14ac:dyDescent="0.25">
      <c r="A2370" s="90" t="s">
        <v>1215</v>
      </c>
      <c r="B2370" s="91" t="s">
        <v>2402</v>
      </c>
      <c r="C2370" s="90" t="s">
        <v>811</v>
      </c>
      <c r="D2370" s="90" t="s">
        <v>2403</v>
      </c>
      <c r="E2370" s="148" t="s">
        <v>1239</v>
      </c>
      <c r="F2370" s="148"/>
      <c r="G2370" s="92" t="s">
        <v>840</v>
      </c>
      <c r="H2370" s="93">
        <v>1</v>
      </c>
      <c r="I2370" s="94">
        <v>31.51</v>
      </c>
      <c r="J2370" s="94">
        <v>31.51</v>
      </c>
    </row>
    <row r="2371" spans="1:10" ht="26.4" customHeight="1" x14ac:dyDescent="0.25">
      <c r="A2371" s="90" t="s">
        <v>1215</v>
      </c>
      <c r="B2371" s="91" t="s">
        <v>2398</v>
      </c>
      <c r="C2371" s="90" t="s">
        <v>811</v>
      </c>
      <c r="D2371" s="90" t="s">
        <v>2399</v>
      </c>
      <c r="E2371" s="148" t="s">
        <v>1218</v>
      </c>
      <c r="F2371" s="148"/>
      <c r="G2371" s="92" t="s">
        <v>840</v>
      </c>
      <c r="H2371" s="93">
        <v>1</v>
      </c>
      <c r="I2371" s="94">
        <v>34.11</v>
      </c>
      <c r="J2371" s="94">
        <v>34.11</v>
      </c>
    </row>
    <row r="2372" spans="1:10" ht="39.6" customHeight="1" x14ac:dyDescent="0.25">
      <c r="A2372" s="90" t="s">
        <v>1215</v>
      </c>
      <c r="B2372" s="91" t="s">
        <v>2404</v>
      </c>
      <c r="C2372" s="90" t="s">
        <v>811</v>
      </c>
      <c r="D2372" s="90" t="s">
        <v>2405</v>
      </c>
      <c r="E2372" s="148" t="s">
        <v>1218</v>
      </c>
      <c r="F2372" s="148"/>
      <c r="G2372" s="92" t="s">
        <v>840</v>
      </c>
      <c r="H2372" s="93">
        <v>1</v>
      </c>
      <c r="I2372" s="94">
        <v>155.57</v>
      </c>
      <c r="J2372" s="94">
        <v>155.57</v>
      </c>
    </row>
    <row r="2373" spans="1:10" ht="14.4" customHeight="1" x14ac:dyDescent="0.25">
      <c r="A2373" s="90" t="s">
        <v>1215</v>
      </c>
      <c r="B2373" s="91" t="s">
        <v>2406</v>
      </c>
      <c r="C2373" s="90" t="s">
        <v>811</v>
      </c>
      <c r="D2373" s="90" t="s">
        <v>2407</v>
      </c>
      <c r="E2373" s="148" t="s">
        <v>1218</v>
      </c>
      <c r="F2373" s="148"/>
      <c r="G2373" s="92" t="s">
        <v>840</v>
      </c>
      <c r="H2373" s="93">
        <v>1</v>
      </c>
      <c r="I2373" s="94">
        <v>14.3</v>
      </c>
      <c r="J2373" s="94">
        <v>14.3</v>
      </c>
    </row>
    <row r="2374" spans="1:10" ht="14.4" customHeight="1" x14ac:dyDescent="0.25">
      <c r="A2374" s="95"/>
      <c r="B2374" s="95"/>
      <c r="C2374" s="95"/>
      <c r="D2374" s="95"/>
      <c r="E2374" s="95" t="s">
        <v>1220</v>
      </c>
      <c r="F2374" s="96">
        <v>26.18</v>
      </c>
      <c r="G2374" s="95" t="s">
        <v>1221</v>
      </c>
      <c r="H2374" s="96">
        <v>0</v>
      </c>
      <c r="I2374" s="95" t="s">
        <v>1222</v>
      </c>
      <c r="J2374" s="96">
        <v>26.18</v>
      </c>
    </row>
    <row r="2375" spans="1:10" ht="14.4" customHeight="1" thickBot="1" x14ac:dyDescent="0.3">
      <c r="A2375" s="95"/>
      <c r="B2375" s="95"/>
      <c r="C2375" s="95"/>
      <c r="D2375" s="95"/>
      <c r="E2375" s="95" t="s">
        <v>1223</v>
      </c>
      <c r="F2375" s="96">
        <v>90.8</v>
      </c>
      <c r="G2375" s="95"/>
      <c r="H2375" s="144" t="s">
        <v>1224</v>
      </c>
      <c r="I2375" s="144"/>
      <c r="J2375" s="96">
        <v>436.86</v>
      </c>
    </row>
    <row r="2376" spans="1:10" ht="26.4" customHeight="1" thickTop="1" x14ac:dyDescent="0.25">
      <c r="A2376" s="97"/>
      <c r="B2376" s="97"/>
      <c r="C2376" s="97"/>
      <c r="D2376" s="97"/>
      <c r="E2376" s="97"/>
      <c r="F2376" s="97"/>
      <c r="G2376" s="97"/>
      <c r="H2376" s="97"/>
      <c r="I2376" s="97"/>
      <c r="J2376" s="97"/>
    </row>
    <row r="2377" spans="1:10" ht="26.4" customHeight="1" x14ac:dyDescent="0.25">
      <c r="A2377" s="83"/>
      <c r="B2377" s="71" t="s">
        <v>818</v>
      </c>
      <c r="C2377" s="83" t="s">
        <v>817</v>
      </c>
      <c r="D2377" s="83" t="s">
        <v>801</v>
      </c>
      <c r="E2377" s="145" t="s">
        <v>1213</v>
      </c>
      <c r="F2377" s="145"/>
      <c r="G2377" s="72" t="s">
        <v>816</v>
      </c>
      <c r="H2377" s="71" t="s">
        <v>815</v>
      </c>
      <c r="I2377" s="71" t="s">
        <v>814</v>
      </c>
      <c r="J2377" s="71" t="s">
        <v>800</v>
      </c>
    </row>
    <row r="2378" spans="1:10" ht="26.4" customHeight="1" x14ac:dyDescent="0.25">
      <c r="A2378" s="60" t="s">
        <v>1214</v>
      </c>
      <c r="B2378" s="59" t="s">
        <v>2396</v>
      </c>
      <c r="C2378" s="60" t="s">
        <v>811</v>
      </c>
      <c r="D2378" s="60" t="s">
        <v>2397</v>
      </c>
      <c r="E2378" s="146" t="s">
        <v>1218</v>
      </c>
      <c r="F2378" s="146"/>
      <c r="G2378" s="62" t="s">
        <v>840</v>
      </c>
      <c r="H2378" s="89">
        <v>1</v>
      </c>
      <c r="I2378" s="63">
        <v>96.78</v>
      </c>
      <c r="J2378" s="63">
        <v>96.78</v>
      </c>
    </row>
    <row r="2379" spans="1:10" ht="26.4" customHeight="1" x14ac:dyDescent="0.25">
      <c r="A2379" s="98" t="s">
        <v>1226</v>
      </c>
      <c r="B2379" s="99" t="s">
        <v>2408</v>
      </c>
      <c r="C2379" s="98" t="s">
        <v>811</v>
      </c>
      <c r="D2379" s="98" t="s">
        <v>2409</v>
      </c>
      <c r="E2379" s="147" t="s">
        <v>1595</v>
      </c>
      <c r="F2379" s="147"/>
      <c r="G2379" s="100" t="s">
        <v>812</v>
      </c>
      <c r="H2379" s="101">
        <v>4.0000000000000003E-5</v>
      </c>
      <c r="I2379" s="102">
        <v>2419548.54</v>
      </c>
      <c r="J2379" s="102">
        <v>96.78</v>
      </c>
    </row>
    <row r="2380" spans="1:10" x14ac:dyDescent="0.25">
      <c r="A2380" s="95"/>
      <c r="B2380" s="95"/>
      <c r="C2380" s="95"/>
      <c r="D2380" s="95"/>
      <c r="E2380" s="95" t="s">
        <v>1220</v>
      </c>
      <c r="F2380" s="96">
        <v>0</v>
      </c>
      <c r="G2380" s="95" t="s">
        <v>1221</v>
      </c>
      <c r="H2380" s="96">
        <v>0</v>
      </c>
      <c r="I2380" s="95" t="s">
        <v>1222</v>
      </c>
      <c r="J2380" s="96">
        <v>0</v>
      </c>
    </row>
    <row r="2381" spans="1:10" ht="14.4" customHeight="1" thickBot="1" x14ac:dyDescent="0.3">
      <c r="A2381" s="95"/>
      <c r="B2381" s="95"/>
      <c r="C2381" s="95"/>
      <c r="D2381" s="95"/>
      <c r="E2381" s="95" t="s">
        <v>1223</v>
      </c>
      <c r="F2381" s="96">
        <v>25.39</v>
      </c>
      <c r="G2381" s="95"/>
      <c r="H2381" s="144" t="s">
        <v>1224</v>
      </c>
      <c r="I2381" s="144"/>
      <c r="J2381" s="96">
        <v>122.17</v>
      </c>
    </row>
    <row r="2382" spans="1:10" ht="14.4" customHeight="1" thickTop="1" x14ac:dyDescent="0.25">
      <c r="A2382" s="97"/>
      <c r="B2382" s="97"/>
      <c r="C2382" s="97"/>
      <c r="D2382" s="97"/>
      <c r="E2382" s="97"/>
      <c r="F2382" s="97"/>
      <c r="G2382" s="97"/>
      <c r="H2382" s="97"/>
      <c r="I2382" s="97"/>
      <c r="J2382" s="97"/>
    </row>
    <row r="2383" spans="1:10" x14ac:dyDescent="0.25">
      <c r="A2383" s="83"/>
      <c r="B2383" s="71" t="s">
        <v>818</v>
      </c>
      <c r="C2383" s="83" t="s">
        <v>817</v>
      </c>
      <c r="D2383" s="83" t="s">
        <v>801</v>
      </c>
      <c r="E2383" s="145" t="s">
        <v>1213</v>
      </c>
      <c r="F2383" s="145"/>
      <c r="G2383" s="72" t="s">
        <v>816</v>
      </c>
      <c r="H2383" s="71" t="s">
        <v>815</v>
      </c>
      <c r="I2383" s="71" t="s">
        <v>814</v>
      </c>
      <c r="J2383" s="71" t="s">
        <v>800</v>
      </c>
    </row>
    <row r="2384" spans="1:10" ht="26.4" customHeight="1" x14ac:dyDescent="0.25">
      <c r="A2384" s="60" t="s">
        <v>1214</v>
      </c>
      <c r="B2384" s="59" t="s">
        <v>2400</v>
      </c>
      <c r="C2384" s="60" t="s">
        <v>811</v>
      </c>
      <c r="D2384" s="60" t="s">
        <v>2401</v>
      </c>
      <c r="E2384" s="146" t="s">
        <v>1218</v>
      </c>
      <c r="F2384" s="146"/>
      <c r="G2384" s="62" t="s">
        <v>840</v>
      </c>
      <c r="H2384" s="89">
        <v>1</v>
      </c>
      <c r="I2384" s="63">
        <v>13.79</v>
      </c>
      <c r="J2384" s="63">
        <v>13.79</v>
      </c>
    </row>
    <row r="2385" spans="1:10" ht="39.6" customHeight="1" x14ac:dyDescent="0.25">
      <c r="A2385" s="98" t="s">
        <v>1226</v>
      </c>
      <c r="B2385" s="99" t="s">
        <v>2408</v>
      </c>
      <c r="C2385" s="98" t="s">
        <v>811</v>
      </c>
      <c r="D2385" s="98" t="s">
        <v>2409</v>
      </c>
      <c r="E2385" s="147" t="s">
        <v>1595</v>
      </c>
      <c r="F2385" s="147"/>
      <c r="G2385" s="100" t="s">
        <v>812</v>
      </c>
      <c r="H2385" s="101">
        <v>5.6999999999999996E-6</v>
      </c>
      <c r="I2385" s="102">
        <v>2419548.54</v>
      </c>
      <c r="J2385" s="102">
        <v>13.79</v>
      </c>
    </row>
    <row r="2386" spans="1:10" ht="26.4" customHeight="1" x14ac:dyDescent="0.25">
      <c r="A2386" s="95"/>
      <c r="B2386" s="95"/>
      <c r="C2386" s="95"/>
      <c r="D2386" s="95"/>
      <c r="E2386" s="95" t="s">
        <v>1220</v>
      </c>
      <c r="F2386" s="96">
        <v>0</v>
      </c>
      <c r="G2386" s="95" t="s">
        <v>1221</v>
      </c>
      <c r="H2386" s="96">
        <v>0</v>
      </c>
      <c r="I2386" s="95" t="s">
        <v>1222</v>
      </c>
      <c r="J2386" s="96">
        <v>0</v>
      </c>
    </row>
    <row r="2387" spans="1:10" ht="26.4" customHeight="1" thickBot="1" x14ac:dyDescent="0.3">
      <c r="A2387" s="95"/>
      <c r="B2387" s="95"/>
      <c r="C2387" s="95"/>
      <c r="D2387" s="95"/>
      <c r="E2387" s="95" t="s">
        <v>1223</v>
      </c>
      <c r="F2387" s="96">
        <v>3.61</v>
      </c>
      <c r="G2387" s="95"/>
      <c r="H2387" s="144" t="s">
        <v>1224</v>
      </c>
      <c r="I2387" s="144"/>
      <c r="J2387" s="96">
        <v>17.399999999999999</v>
      </c>
    </row>
    <row r="2388" spans="1:10" ht="26.4" customHeight="1" thickTop="1" x14ac:dyDescent="0.25">
      <c r="A2388" s="97"/>
      <c r="B2388" s="97"/>
      <c r="C2388" s="97"/>
      <c r="D2388" s="97"/>
      <c r="E2388" s="97"/>
      <c r="F2388" s="97"/>
      <c r="G2388" s="97"/>
      <c r="H2388" s="97"/>
      <c r="I2388" s="97"/>
      <c r="J2388" s="97"/>
    </row>
    <row r="2389" spans="1:10" ht="26.4" customHeight="1" x14ac:dyDescent="0.25">
      <c r="A2389" s="83"/>
      <c r="B2389" s="71" t="s">
        <v>818</v>
      </c>
      <c r="C2389" s="83" t="s">
        <v>817</v>
      </c>
      <c r="D2389" s="83" t="s">
        <v>801</v>
      </c>
      <c r="E2389" s="145" t="s">
        <v>1213</v>
      </c>
      <c r="F2389" s="145"/>
      <c r="G2389" s="72" t="s">
        <v>816</v>
      </c>
      <c r="H2389" s="71" t="s">
        <v>815</v>
      </c>
      <c r="I2389" s="71" t="s">
        <v>814</v>
      </c>
      <c r="J2389" s="71" t="s">
        <v>800</v>
      </c>
    </row>
    <row r="2390" spans="1:10" ht="26.4" customHeight="1" x14ac:dyDescent="0.25">
      <c r="A2390" s="60" t="s">
        <v>1214</v>
      </c>
      <c r="B2390" s="59" t="s">
        <v>2398</v>
      </c>
      <c r="C2390" s="60" t="s">
        <v>811</v>
      </c>
      <c r="D2390" s="60" t="s">
        <v>2399</v>
      </c>
      <c r="E2390" s="146" t="s">
        <v>1218</v>
      </c>
      <c r="F2390" s="146"/>
      <c r="G2390" s="62" t="s">
        <v>840</v>
      </c>
      <c r="H2390" s="89">
        <v>1</v>
      </c>
      <c r="I2390" s="63">
        <v>34.11</v>
      </c>
      <c r="J2390" s="63">
        <v>34.11</v>
      </c>
    </row>
    <row r="2391" spans="1:10" ht="14.4" customHeight="1" x14ac:dyDescent="0.25">
      <c r="A2391" s="98" t="s">
        <v>1226</v>
      </c>
      <c r="B2391" s="99" t="s">
        <v>2408</v>
      </c>
      <c r="C2391" s="98" t="s">
        <v>811</v>
      </c>
      <c r="D2391" s="98" t="s">
        <v>2409</v>
      </c>
      <c r="E2391" s="147" t="s">
        <v>1595</v>
      </c>
      <c r="F2391" s="147"/>
      <c r="G2391" s="100" t="s">
        <v>812</v>
      </c>
      <c r="H2391" s="101">
        <v>1.4100000000000001E-5</v>
      </c>
      <c r="I2391" s="102">
        <v>2419548.54</v>
      </c>
      <c r="J2391" s="102">
        <v>34.11</v>
      </c>
    </row>
    <row r="2392" spans="1:10" x14ac:dyDescent="0.25">
      <c r="A2392" s="95"/>
      <c r="B2392" s="95"/>
      <c r="C2392" s="95"/>
      <c r="D2392" s="95"/>
      <c r="E2392" s="95" t="s">
        <v>1220</v>
      </c>
      <c r="F2392" s="96">
        <v>0</v>
      </c>
      <c r="G2392" s="95" t="s">
        <v>1221</v>
      </c>
      <c r="H2392" s="96">
        <v>0</v>
      </c>
      <c r="I2392" s="95" t="s">
        <v>1222</v>
      </c>
      <c r="J2392" s="96">
        <v>0</v>
      </c>
    </row>
    <row r="2393" spans="1:10" ht="14.4" customHeight="1" thickBot="1" x14ac:dyDescent="0.3">
      <c r="A2393" s="95"/>
      <c r="B2393" s="95"/>
      <c r="C2393" s="95"/>
      <c r="D2393" s="95"/>
      <c r="E2393" s="95" t="s">
        <v>1223</v>
      </c>
      <c r="F2393" s="96">
        <v>8.9499999999999993</v>
      </c>
      <c r="G2393" s="95"/>
      <c r="H2393" s="144" t="s">
        <v>1224</v>
      </c>
      <c r="I2393" s="144"/>
      <c r="J2393" s="96">
        <v>43.06</v>
      </c>
    </row>
    <row r="2394" spans="1:10" ht="26.4" customHeight="1" thickTop="1" x14ac:dyDescent="0.25">
      <c r="A2394" s="97"/>
      <c r="B2394" s="97"/>
      <c r="C2394" s="97"/>
      <c r="D2394" s="97"/>
      <c r="E2394" s="97"/>
      <c r="F2394" s="97"/>
      <c r="G2394" s="97"/>
      <c r="H2394" s="97"/>
      <c r="I2394" s="97"/>
      <c r="J2394" s="97"/>
    </row>
    <row r="2395" spans="1:10" ht="26.4" customHeight="1" x14ac:dyDescent="0.25">
      <c r="A2395" s="83"/>
      <c r="B2395" s="71" t="s">
        <v>818</v>
      </c>
      <c r="C2395" s="83" t="s">
        <v>817</v>
      </c>
      <c r="D2395" s="83" t="s">
        <v>801</v>
      </c>
      <c r="E2395" s="145" t="s">
        <v>1213</v>
      </c>
      <c r="F2395" s="145"/>
      <c r="G2395" s="72" t="s">
        <v>816</v>
      </c>
      <c r="H2395" s="71" t="s">
        <v>815</v>
      </c>
      <c r="I2395" s="71" t="s">
        <v>814</v>
      </c>
      <c r="J2395" s="71" t="s">
        <v>800</v>
      </c>
    </row>
    <row r="2396" spans="1:10" ht="39.6" customHeight="1" x14ac:dyDescent="0.25">
      <c r="A2396" s="60" t="s">
        <v>1214</v>
      </c>
      <c r="B2396" s="59" t="s">
        <v>2404</v>
      </c>
      <c r="C2396" s="60" t="s">
        <v>811</v>
      </c>
      <c r="D2396" s="60" t="s">
        <v>2405</v>
      </c>
      <c r="E2396" s="146" t="s">
        <v>1218</v>
      </c>
      <c r="F2396" s="146"/>
      <c r="G2396" s="62" t="s">
        <v>840</v>
      </c>
      <c r="H2396" s="89">
        <v>1</v>
      </c>
      <c r="I2396" s="63">
        <v>155.57</v>
      </c>
      <c r="J2396" s="63">
        <v>155.57</v>
      </c>
    </row>
    <row r="2397" spans="1:10" ht="14.4" customHeight="1" x14ac:dyDescent="0.25">
      <c r="A2397" s="98" t="s">
        <v>1226</v>
      </c>
      <c r="B2397" s="99" t="s">
        <v>2408</v>
      </c>
      <c r="C2397" s="98" t="s">
        <v>811</v>
      </c>
      <c r="D2397" s="98" t="s">
        <v>2409</v>
      </c>
      <c r="E2397" s="147" t="s">
        <v>1595</v>
      </c>
      <c r="F2397" s="147"/>
      <c r="G2397" s="100" t="s">
        <v>812</v>
      </c>
      <c r="H2397" s="101">
        <v>6.4300000000000004E-5</v>
      </c>
      <c r="I2397" s="102">
        <v>2419548.54</v>
      </c>
      <c r="J2397" s="102">
        <v>155.57</v>
      </c>
    </row>
    <row r="2398" spans="1:10" x14ac:dyDescent="0.25">
      <c r="A2398" s="95"/>
      <c r="B2398" s="95"/>
      <c r="C2398" s="95"/>
      <c r="D2398" s="95"/>
      <c r="E2398" s="95" t="s">
        <v>1220</v>
      </c>
      <c r="F2398" s="96">
        <v>0</v>
      </c>
      <c r="G2398" s="95" t="s">
        <v>1221</v>
      </c>
      <c r="H2398" s="96">
        <v>0</v>
      </c>
      <c r="I2398" s="95" t="s">
        <v>1222</v>
      </c>
      <c r="J2398" s="96">
        <v>0</v>
      </c>
    </row>
    <row r="2399" spans="1:10" ht="14.4" customHeight="1" thickBot="1" x14ac:dyDescent="0.3">
      <c r="A2399" s="95"/>
      <c r="B2399" s="95"/>
      <c r="C2399" s="95"/>
      <c r="D2399" s="95"/>
      <c r="E2399" s="95" t="s">
        <v>1223</v>
      </c>
      <c r="F2399" s="96">
        <v>40.82</v>
      </c>
      <c r="G2399" s="95"/>
      <c r="H2399" s="144" t="s">
        <v>1224</v>
      </c>
      <c r="I2399" s="144"/>
      <c r="J2399" s="96">
        <v>196.39</v>
      </c>
    </row>
    <row r="2400" spans="1:10" ht="26.4" customHeight="1" thickTop="1" x14ac:dyDescent="0.25">
      <c r="A2400" s="97"/>
      <c r="B2400" s="97"/>
      <c r="C2400" s="97"/>
      <c r="D2400" s="97"/>
      <c r="E2400" s="97"/>
      <c r="F2400" s="97"/>
      <c r="G2400" s="97"/>
      <c r="H2400" s="97"/>
      <c r="I2400" s="97"/>
      <c r="J2400" s="97"/>
    </row>
    <row r="2401" spans="1:10" ht="26.4" customHeight="1" x14ac:dyDescent="0.25">
      <c r="A2401" s="83"/>
      <c r="B2401" s="71" t="s">
        <v>818</v>
      </c>
      <c r="C2401" s="83" t="s">
        <v>817</v>
      </c>
      <c r="D2401" s="83" t="s">
        <v>801</v>
      </c>
      <c r="E2401" s="145" t="s">
        <v>1213</v>
      </c>
      <c r="F2401" s="145"/>
      <c r="G2401" s="72" t="s">
        <v>816</v>
      </c>
      <c r="H2401" s="71" t="s">
        <v>815</v>
      </c>
      <c r="I2401" s="71" t="s">
        <v>814</v>
      </c>
      <c r="J2401" s="71" t="s">
        <v>800</v>
      </c>
    </row>
    <row r="2402" spans="1:10" ht="39.6" customHeight="1" x14ac:dyDescent="0.25">
      <c r="A2402" s="60" t="s">
        <v>1214</v>
      </c>
      <c r="B2402" s="59" t="s">
        <v>2406</v>
      </c>
      <c r="C2402" s="60" t="s">
        <v>811</v>
      </c>
      <c r="D2402" s="60" t="s">
        <v>2407</v>
      </c>
      <c r="E2402" s="146" t="s">
        <v>1218</v>
      </c>
      <c r="F2402" s="146"/>
      <c r="G2402" s="62" t="s">
        <v>840</v>
      </c>
      <c r="H2402" s="89">
        <v>1</v>
      </c>
      <c r="I2402" s="63">
        <v>14.3</v>
      </c>
      <c r="J2402" s="63">
        <v>14.3</v>
      </c>
    </row>
    <row r="2403" spans="1:10" ht="14.4" customHeight="1" x14ac:dyDescent="0.25">
      <c r="A2403" s="98" t="s">
        <v>1226</v>
      </c>
      <c r="B2403" s="99" t="s">
        <v>2240</v>
      </c>
      <c r="C2403" s="98" t="s">
        <v>811</v>
      </c>
      <c r="D2403" s="98" t="s">
        <v>2241</v>
      </c>
      <c r="E2403" s="147" t="s">
        <v>2242</v>
      </c>
      <c r="F2403" s="147"/>
      <c r="G2403" s="100" t="s">
        <v>2243</v>
      </c>
      <c r="H2403" s="101">
        <v>13</v>
      </c>
      <c r="I2403" s="102">
        <v>1.1000000000000001</v>
      </c>
      <c r="J2403" s="102">
        <v>14.3</v>
      </c>
    </row>
    <row r="2404" spans="1:10" ht="39.6" customHeight="1" x14ac:dyDescent="0.25">
      <c r="A2404" s="95"/>
      <c r="B2404" s="95"/>
      <c r="C2404" s="95"/>
      <c r="D2404" s="95"/>
      <c r="E2404" s="95" t="s">
        <v>1220</v>
      </c>
      <c r="F2404" s="96">
        <v>0</v>
      </c>
      <c r="G2404" s="95" t="s">
        <v>1221</v>
      </c>
      <c r="H2404" s="96">
        <v>0</v>
      </c>
      <c r="I2404" s="95" t="s">
        <v>1222</v>
      </c>
      <c r="J2404" s="96">
        <v>0</v>
      </c>
    </row>
    <row r="2405" spans="1:10" ht="39.6" customHeight="1" thickBot="1" x14ac:dyDescent="0.3">
      <c r="A2405" s="95"/>
      <c r="B2405" s="95"/>
      <c r="C2405" s="95"/>
      <c r="D2405" s="95"/>
      <c r="E2405" s="95" t="s">
        <v>1223</v>
      </c>
      <c r="F2405" s="96">
        <v>3.75</v>
      </c>
      <c r="G2405" s="95"/>
      <c r="H2405" s="144" t="s">
        <v>1224</v>
      </c>
      <c r="I2405" s="144"/>
      <c r="J2405" s="96">
        <v>18.05</v>
      </c>
    </row>
    <row r="2406" spans="1:10" ht="26.4" customHeight="1" thickTop="1" x14ac:dyDescent="0.25">
      <c r="A2406" s="97"/>
      <c r="B2406" s="97"/>
      <c r="C2406" s="97"/>
      <c r="D2406" s="97"/>
      <c r="E2406" s="97"/>
      <c r="F2406" s="97"/>
      <c r="G2406" s="97"/>
      <c r="H2406" s="97"/>
      <c r="I2406" s="97"/>
      <c r="J2406" s="97"/>
    </row>
    <row r="2407" spans="1:10" ht="26.4" customHeight="1" x14ac:dyDescent="0.25">
      <c r="A2407" s="83"/>
      <c r="B2407" s="71" t="s">
        <v>818</v>
      </c>
      <c r="C2407" s="83" t="s">
        <v>817</v>
      </c>
      <c r="D2407" s="83" t="s">
        <v>801</v>
      </c>
      <c r="E2407" s="145" t="s">
        <v>1213</v>
      </c>
      <c r="F2407" s="145"/>
      <c r="G2407" s="72" t="s">
        <v>816</v>
      </c>
      <c r="H2407" s="71" t="s">
        <v>815</v>
      </c>
      <c r="I2407" s="71" t="s">
        <v>814</v>
      </c>
      <c r="J2407" s="71" t="s">
        <v>800</v>
      </c>
    </row>
    <row r="2408" spans="1:10" ht="52.8" x14ac:dyDescent="0.25">
      <c r="A2408" s="60" t="s">
        <v>1214</v>
      </c>
      <c r="B2408" s="59" t="s">
        <v>1216</v>
      </c>
      <c r="C2408" s="60" t="s">
        <v>811</v>
      </c>
      <c r="D2408" s="60" t="s">
        <v>1217</v>
      </c>
      <c r="E2408" s="146" t="s">
        <v>1218</v>
      </c>
      <c r="F2408" s="146"/>
      <c r="G2408" s="62" t="s">
        <v>1219</v>
      </c>
      <c r="H2408" s="89">
        <v>1</v>
      </c>
      <c r="I2408" s="63">
        <v>266.60000000000002</v>
      </c>
      <c r="J2408" s="63">
        <v>266.60000000000002</v>
      </c>
    </row>
    <row r="2409" spans="1:10" ht="14.4" customHeight="1" x14ac:dyDescent="0.25">
      <c r="A2409" s="90" t="s">
        <v>1215</v>
      </c>
      <c r="B2409" s="91" t="s">
        <v>2418</v>
      </c>
      <c r="C2409" s="90" t="s">
        <v>811</v>
      </c>
      <c r="D2409" s="90" t="s">
        <v>2419</v>
      </c>
      <c r="E2409" s="148" t="s">
        <v>1218</v>
      </c>
      <c r="F2409" s="148"/>
      <c r="G2409" s="92" t="s">
        <v>840</v>
      </c>
      <c r="H2409" s="93">
        <v>1</v>
      </c>
      <c r="I2409" s="94">
        <v>9.9600000000000009</v>
      </c>
      <c r="J2409" s="94">
        <v>9.9600000000000009</v>
      </c>
    </row>
    <row r="2410" spans="1:10" ht="52.8" x14ac:dyDescent="0.25">
      <c r="A2410" s="90" t="s">
        <v>1215</v>
      </c>
      <c r="B2410" s="91" t="s">
        <v>2410</v>
      </c>
      <c r="C2410" s="90" t="s">
        <v>811</v>
      </c>
      <c r="D2410" s="90" t="s">
        <v>2411</v>
      </c>
      <c r="E2410" s="148" t="s">
        <v>1218</v>
      </c>
      <c r="F2410" s="148"/>
      <c r="G2410" s="92" t="s">
        <v>840</v>
      </c>
      <c r="H2410" s="93">
        <v>1</v>
      </c>
      <c r="I2410" s="94">
        <v>4.01</v>
      </c>
      <c r="J2410" s="94">
        <v>4.01</v>
      </c>
    </row>
    <row r="2411" spans="1:10" ht="26.4" x14ac:dyDescent="0.25">
      <c r="A2411" s="90" t="s">
        <v>1215</v>
      </c>
      <c r="B2411" s="91" t="s">
        <v>2420</v>
      </c>
      <c r="C2411" s="90" t="s">
        <v>811</v>
      </c>
      <c r="D2411" s="90" t="s">
        <v>2421</v>
      </c>
      <c r="E2411" s="148" t="s">
        <v>1239</v>
      </c>
      <c r="F2411" s="148"/>
      <c r="G2411" s="92" t="s">
        <v>840</v>
      </c>
      <c r="H2411" s="93">
        <v>1</v>
      </c>
      <c r="I2411" s="94">
        <v>24.85</v>
      </c>
      <c r="J2411" s="94">
        <v>24.85</v>
      </c>
    </row>
    <row r="2412" spans="1:10" ht="26.4" customHeight="1" x14ac:dyDescent="0.25">
      <c r="A2412" s="90" t="s">
        <v>1215</v>
      </c>
      <c r="B2412" s="91" t="s">
        <v>2412</v>
      </c>
      <c r="C2412" s="90" t="s">
        <v>811</v>
      </c>
      <c r="D2412" s="90" t="s">
        <v>2413</v>
      </c>
      <c r="E2412" s="148" t="s">
        <v>1218</v>
      </c>
      <c r="F2412" s="148"/>
      <c r="G2412" s="92" t="s">
        <v>840</v>
      </c>
      <c r="H2412" s="93">
        <v>1</v>
      </c>
      <c r="I2412" s="94">
        <v>45.88</v>
      </c>
      <c r="J2412" s="94">
        <v>45.88</v>
      </c>
    </row>
    <row r="2413" spans="1:10" ht="52.8" x14ac:dyDescent="0.25">
      <c r="A2413" s="90" t="s">
        <v>1215</v>
      </c>
      <c r="B2413" s="91" t="s">
        <v>2416</v>
      </c>
      <c r="C2413" s="90" t="s">
        <v>811</v>
      </c>
      <c r="D2413" s="90" t="s">
        <v>2417</v>
      </c>
      <c r="E2413" s="148" t="s">
        <v>1218</v>
      </c>
      <c r="F2413" s="148"/>
      <c r="G2413" s="92" t="s">
        <v>840</v>
      </c>
      <c r="H2413" s="93">
        <v>1</v>
      </c>
      <c r="I2413" s="94">
        <v>27.03</v>
      </c>
      <c r="J2413" s="94">
        <v>27.03</v>
      </c>
    </row>
    <row r="2414" spans="1:10" ht="52.8" x14ac:dyDescent="0.25">
      <c r="A2414" s="90" t="s">
        <v>1215</v>
      </c>
      <c r="B2414" s="91" t="s">
        <v>2414</v>
      </c>
      <c r="C2414" s="90" t="s">
        <v>811</v>
      </c>
      <c r="D2414" s="90" t="s">
        <v>2415</v>
      </c>
      <c r="E2414" s="148" t="s">
        <v>1218</v>
      </c>
      <c r="F2414" s="148"/>
      <c r="G2414" s="92" t="s">
        <v>840</v>
      </c>
      <c r="H2414" s="93">
        <v>1</v>
      </c>
      <c r="I2414" s="94">
        <v>154.87</v>
      </c>
      <c r="J2414" s="94">
        <v>154.87</v>
      </c>
    </row>
    <row r="2415" spans="1:10" ht="14.4" customHeight="1" x14ac:dyDescent="0.25">
      <c r="A2415" s="95"/>
      <c r="B2415" s="95"/>
      <c r="C2415" s="95"/>
      <c r="D2415" s="95"/>
      <c r="E2415" s="95" t="s">
        <v>1220</v>
      </c>
      <c r="F2415" s="96">
        <v>19.52</v>
      </c>
      <c r="G2415" s="95" t="s">
        <v>1221</v>
      </c>
      <c r="H2415" s="96">
        <v>0</v>
      </c>
      <c r="I2415" s="95" t="s">
        <v>1222</v>
      </c>
      <c r="J2415" s="96">
        <v>19.52</v>
      </c>
    </row>
    <row r="2416" spans="1:10" ht="14.4" customHeight="1" thickBot="1" x14ac:dyDescent="0.3">
      <c r="A2416" s="95"/>
      <c r="B2416" s="95"/>
      <c r="C2416" s="95"/>
      <c r="D2416" s="95"/>
      <c r="E2416" s="95" t="s">
        <v>1223</v>
      </c>
      <c r="F2416" s="96">
        <v>69.95</v>
      </c>
      <c r="G2416" s="95"/>
      <c r="H2416" s="144" t="s">
        <v>1224</v>
      </c>
      <c r="I2416" s="144"/>
      <c r="J2416" s="96">
        <v>336.55</v>
      </c>
    </row>
    <row r="2417" spans="1:10" ht="26.4" customHeight="1" thickTop="1" x14ac:dyDescent="0.25">
      <c r="A2417" s="97"/>
      <c r="B2417" s="97"/>
      <c r="C2417" s="97"/>
      <c r="D2417" s="97"/>
      <c r="E2417" s="97"/>
      <c r="F2417" s="97"/>
      <c r="G2417" s="97"/>
      <c r="H2417" s="97"/>
      <c r="I2417" s="97"/>
      <c r="J2417" s="97"/>
    </row>
    <row r="2418" spans="1:10" ht="39.6" customHeight="1" x14ac:dyDescent="0.25">
      <c r="A2418" s="83"/>
      <c r="B2418" s="71" t="s">
        <v>818</v>
      </c>
      <c r="C2418" s="83" t="s">
        <v>817</v>
      </c>
      <c r="D2418" s="83" t="s">
        <v>801</v>
      </c>
      <c r="E2418" s="145" t="s">
        <v>1213</v>
      </c>
      <c r="F2418" s="145"/>
      <c r="G2418" s="72" t="s">
        <v>816</v>
      </c>
      <c r="H2418" s="71" t="s">
        <v>815</v>
      </c>
      <c r="I2418" s="71" t="s">
        <v>814</v>
      </c>
      <c r="J2418" s="71" t="s">
        <v>800</v>
      </c>
    </row>
    <row r="2419" spans="1:10" ht="39.6" customHeight="1" x14ac:dyDescent="0.25">
      <c r="A2419" s="60" t="s">
        <v>1214</v>
      </c>
      <c r="B2419" s="59" t="s">
        <v>2416</v>
      </c>
      <c r="C2419" s="60" t="s">
        <v>811</v>
      </c>
      <c r="D2419" s="60" t="s">
        <v>2417</v>
      </c>
      <c r="E2419" s="146" t="s">
        <v>1218</v>
      </c>
      <c r="F2419" s="146"/>
      <c r="G2419" s="62" t="s">
        <v>840</v>
      </c>
      <c r="H2419" s="89">
        <v>1</v>
      </c>
      <c r="I2419" s="63">
        <v>27.03</v>
      </c>
      <c r="J2419" s="63">
        <v>27.03</v>
      </c>
    </row>
    <row r="2420" spans="1:10" ht="26.4" customHeight="1" x14ac:dyDescent="0.25">
      <c r="A2420" s="98" t="s">
        <v>1226</v>
      </c>
      <c r="B2420" s="99" t="s">
        <v>2422</v>
      </c>
      <c r="C2420" s="98" t="s">
        <v>811</v>
      </c>
      <c r="D2420" s="98" t="s">
        <v>2423</v>
      </c>
      <c r="E2420" s="147" t="s">
        <v>1595</v>
      </c>
      <c r="F2420" s="147"/>
      <c r="G2420" s="100" t="s">
        <v>812</v>
      </c>
      <c r="H2420" s="101">
        <v>5.5099999999999998E-5</v>
      </c>
      <c r="I2420" s="102">
        <v>139625</v>
      </c>
      <c r="J2420" s="102">
        <v>7.69</v>
      </c>
    </row>
    <row r="2421" spans="1:10" ht="39.6" x14ac:dyDescent="0.25">
      <c r="A2421" s="98" t="s">
        <v>1226</v>
      </c>
      <c r="B2421" s="99" t="s">
        <v>2258</v>
      </c>
      <c r="C2421" s="98" t="s">
        <v>811</v>
      </c>
      <c r="D2421" s="98" t="s">
        <v>2259</v>
      </c>
      <c r="E2421" s="147" t="s">
        <v>1595</v>
      </c>
      <c r="F2421" s="147"/>
      <c r="G2421" s="100" t="s">
        <v>812</v>
      </c>
      <c r="H2421" s="101">
        <v>3.43E-5</v>
      </c>
      <c r="I2421" s="102">
        <v>563990.17000000004</v>
      </c>
      <c r="J2421" s="102">
        <v>19.34</v>
      </c>
    </row>
    <row r="2422" spans="1:10" x14ac:dyDescent="0.25">
      <c r="A2422" s="95"/>
      <c r="B2422" s="95"/>
      <c r="C2422" s="95"/>
      <c r="D2422" s="95"/>
      <c r="E2422" s="95" t="s">
        <v>1220</v>
      </c>
      <c r="F2422" s="96">
        <v>0</v>
      </c>
      <c r="G2422" s="95" t="s">
        <v>1221</v>
      </c>
      <c r="H2422" s="96">
        <v>0</v>
      </c>
      <c r="I2422" s="95" t="s">
        <v>1222</v>
      </c>
      <c r="J2422" s="96">
        <v>0</v>
      </c>
    </row>
    <row r="2423" spans="1:10" ht="26.4" customHeight="1" thickBot="1" x14ac:dyDescent="0.3">
      <c r="A2423" s="95"/>
      <c r="B2423" s="95"/>
      <c r="C2423" s="95"/>
      <c r="D2423" s="95"/>
      <c r="E2423" s="95" t="s">
        <v>1223</v>
      </c>
      <c r="F2423" s="96">
        <v>7.09</v>
      </c>
      <c r="G2423" s="95"/>
      <c r="H2423" s="144" t="s">
        <v>1224</v>
      </c>
      <c r="I2423" s="144"/>
      <c r="J2423" s="96">
        <v>34.119999999999997</v>
      </c>
    </row>
    <row r="2424" spans="1:10" ht="14.4" thickTop="1" x14ac:dyDescent="0.25">
      <c r="A2424" s="97"/>
      <c r="B2424" s="97"/>
      <c r="C2424" s="97"/>
      <c r="D2424" s="97"/>
      <c r="E2424" s="97"/>
      <c r="F2424" s="97"/>
      <c r="G2424" s="97"/>
      <c r="H2424" s="97"/>
      <c r="I2424" s="97"/>
      <c r="J2424" s="97"/>
    </row>
    <row r="2425" spans="1:10" ht="26.4" customHeight="1" x14ac:dyDescent="0.25">
      <c r="A2425" s="83"/>
      <c r="B2425" s="71" t="s">
        <v>818</v>
      </c>
      <c r="C2425" s="83" t="s">
        <v>817</v>
      </c>
      <c r="D2425" s="83" t="s">
        <v>801</v>
      </c>
      <c r="E2425" s="145" t="s">
        <v>1213</v>
      </c>
      <c r="F2425" s="145"/>
      <c r="G2425" s="72" t="s">
        <v>816</v>
      </c>
      <c r="H2425" s="71" t="s">
        <v>815</v>
      </c>
      <c r="I2425" s="71" t="s">
        <v>814</v>
      </c>
      <c r="J2425" s="71" t="s">
        <v>800</v>
      </c>
    </row>
    <row r="2426" spans="1:10" ht="26.4" customHeight="1" x14ac:dyDescent="0.25">
      <c r="A2426" s="60" t="s">
        <v>1214</v>
      </c>
      <c r="B2426" s="59" t="s">
        <v>2410</v>
      </c>
      <c r="C2426" s="60" t="s">
        <v>811</v>
      </c>
      <c r="D2426" s="60" t="s">
        <v>2411</v>
      </c>
      <c r="E2426" s="146" t="s">
        <v>1218</v>
      </c>
      <c r="F2426" s="146"/>
      <c r="G2426" s="62" t="s">
        <v>840</v>
      </c>
      <c r="H2426" s="89">
        <v>1</v>
      </c>
      <c r="I2426" s="63">
        <v>4.01</v>
      </c>
      <c r="J2426" s="63">
        <v>4.01</v>
      </c>
    </row>
    <row r="2427" spans="1:10" ht="26.4" customHeight="1" x14ac:dyDescent="0.25">
      <c r="A2427" s="98" t="s">
        <v>1226</v>
      </c>
      <c r="B2427" s="99" t="s">
        <v>2258</v>
      </c>
      <c r="C2427" s="98" t="s">
        <v>811</v>
      </c>
      <c r="D2427" s="98" t="s">
        <v>2259</v>
      </c>
      <c r="E2427" s="147" t="s">
        <v>1595</v>
      </c>
      <c r="F2427" s="147"/>
      <c r="G2427" s="100" t="s">
        <v>812</v>
      </c>
      <c r="H2427" s="101">
        <v>5.6999999999999996E-6</v>
      </c>
      <c r="I2427" s="102">
        <v>563990.17000000004</v>
      </c>
      <c r="J2427" s="102">
        <v>3.21</v>
      </c>
    </row>
    <row r="2428" spans="1:10" ht="39.6" customHeight="1" x14ac:dyDescent="0.25">
      <c r="A2428" s="98" t="s">
        <v>1226</v>
      </c>
      <c r="B2428" s="99" t="s">
        <v>2422</v>
      </c>
      <c r="C2428" s="98" t="s">
        <v>811</v>
      </c>
      <c r="D2428" s="98" t="s">
        <v>2423</v>
      </c>
      <c r="E2428" s="147" t="s">
        <v>1595</v>
      </c>
      <c r="F2428" s="147"/>
      <c r="G2428" s="100" t="s">
        <v>812</v>
      </c>
      <c r="H2428" s="101">
        <v>5.8000000000000004E-6</v>
      </c>
      <c r="I2428" s="102">
        <v>139625</v>
      </c>
      <c r="J2428" s="102">
        <v>0.8</v>
      </c>
    </row>
    <row r="2429" spans="1:10" ht="39.6" customHeight="1" x14ac:dyDescent="0.25">
      <c r="A2429" s="95"/>
      <c r="B2429" s="95"/>
      <c r="C2429" s="95"/>
      <c r="D2429" s="95"/>
      <c r="E2429" s="95" t="s">
        <v>1220</v>
      </c>
      <c r="F2429" s="96">
        <v>0</v>
      </c>
      <c r="G2429" s="95" t="s">
        <v>1221</v>
      </c>
      <c r="H2429" s="96">
        <v>0</v>
      </c>
      <c r="I2429" s="95" t="s">
        <v>1222</v>
      </c>
      <c r="J2429" s="96">
        <v>0</v>
      </c>
    </row>
    <row r="2430" spans="1:10" ht="14.4" customHeight="1" thickBot="1" x14ac:dyDescent="0.3">
      <c r="A2430" s="95"/>
      <c r="B2430" s="95"/>
      <c r="C2430" s="95"/>
      <c r="D2430" s="95"/>
      <c r="E2430" s="95" t="s">
        <v>1223</v>
      </c>
      <c r="F2430" s="96">
        <v>1.05</v>
      </c>
      <c r="G2430" s="95"/>
      <c r="H2430" s="144" t="s">
        <v>1224</v>
      </c>
      <c r="I2430" s="144"/>
      <c r="J2430" s="96">
        <v>5.0599999999999996</v>
      </c>
    </row>
    <row r="2431" spans="1:10" ht="39.6" customHeight="1" thickTop="1" x14ac:dyDescent="0.25">
      <c r="A2431" s="97"/>
      <c r="B2431" s="97"/>
      <c r="C2431" s="97"/>
      <c r="D2431" s="97"/>
      <c r="E2431" s="97"/>
      <c r="F2431" s="97"/>
      <c r="G2431" s="97"/>
      <c r="H2431" s="97"/>
      <c r="I2431" s="97"/>
      <c r="J2431" s="97"/>
    </row>
    <row r="2432" spans="1:10" ht="26.4" customHeight="1" x14ac:dyDescent="0.25">
      <c r="A2432" s="83"/>
      <c r="B2432" s="71" t="s">
        <v>818</v>
      </c>
      <c r="C2432" s="83" t="s">
        <v>817</v>
      </c>
      <c r="D2432" s="83" t="s">
        <v>801</v>
      </c>
      <c r="E2432" s="145" t="s">
        <v>1213</v>
      </c>
      <c r="F2432" s="145"/>
      <c r="G2432" s="72" t="s">
        <v>816</v>
      </c>
      <c r="H2432" s="71" t="s">
        <v>815</v>
      </c>
      <c r="I2432" s="71" t="s">
        <v>814</v>
      </c>
      <c r="J2432" s="71" t="s">
        <v>800</v>
      </c>
    </row>
    <row r="2433" spans="1:10" ht="39.6" customHeight="1" x14ac:dyDescent="0.25">
      <c r="A2433" s="60" t="s">
        <v>1214</v>
      </c>
      <c r="B2433" s="59" t="s">
        <v>2418</v>
      </c>
      <c r="C2433" s="60" t="s">
        <v>811</v>
      </c>
      <c r="D2433" s="60" t="s">
        <v>2419</v>
      </c>
      <c r="E2433" s="146" t="s">
        <v>1218</v>
      </c>
      <c r="F2433" s="146"/>
      <c r="G2433" s="62" t="s">
        <v>840</v>
      </c>
      <c r="H2433" s="89">
        <v>1</v>
      </c>
      <c r="I2433" s="63">
        <v>9.9600000000000009</v>
      </c>
      <c r="J2433" s="63">
        <v>9.9600000000000009</v>
      </c>
    </row>
    <row r="2434" spans="1:10" ht="26.4" customHeight="1" x14ac:dyDescent="0.25">
      <c r="A2434" s="98" t="s">
        <v>1226</v>
      </c>
      <c r="B2434" s="99" t="s">
        <v>2422</v>
      </c>
      <c r="C2434" s="98" t="s">
        <v>811</v>
      </c>
      <c r="D2434" s="98" t="s">
        <v>2423</v>
      </c>
      <c r="E2434" s="147" t="s">
        <v>1595</v>
      </c>
      <c r="F2434" s="147"/>
      <c r="G2434" s="100" t="s">
        <v>812</v>
      </c>
      <c r="H2434" s="101">
        <v>1.4399999999999999E-5</v>
      </c>
      <c r="I2434" s="102">
        <v>139625</v>
      </c>
      <c r="J2434" s="102">
        <v>2.0099999999999998</v>
      </c>
    </row>
    <row r="2435" spans="1:10" ht="14.4" customHeight="1" x14ac:dyDescent="0.25">
      <c r="A2435" s="98" t="s">
        <v>1226</v>
      </c>
      <c r="B2435" s="99" t="s">
        <v>2258</v>
      </c>
      <c r="C2435" s="98" t="s">
        <v>811</v>
      </c>
      <c r="D2435" s="98" t="s">
        <v>2259</v>
      </c>
      <c r="E2435" s="147" t="s">
        <v>1595</v>
      </c>
      <c r="F2435" s="147"/>
      <c r="G2435" s="100" t="s">
        <v>812</v>
      </c>
      <c r="H2435" s="101">
        <v>1.4100000000000001E-5</v>
      </c>
      <c r="I2435" s="102">
        <v>563990.17000000004</v>
      </c>
      <c r="J2435" s="102">
        <v>7.95</v>
      </c>
    </row>
    <row r="2436" spans="1:10" ht="14.4" customHeight="1" x14ac:dyDescent="0.25">
      <c r="A2436" s="95"/>
      <c r="B2436" s="95"/>
      <c r="C2436" s="95"/>
      <c r="D2436" s="95"/>
      <c r="E2436" s="95" t="s">
        <v>1220</v>
      </c>
      <c r="F2436" s="96">
        <v>0</v>
      </c>
      <c r="G2436" s="95" t="s">
        <v>1221</v>
      </c>
      <c r="H2436" s="96">
        <v>0</v>
      </c>
      <c r="I2436" s="95" t="s">
        <v>1222</v>
      </c>
      <c r="J2436" s="96">
        <v>0</v>
      </c>
    </row>
    <row r="2437" spans="1:10" ht="14.4" customHeight="1" thickBot="1" x14ac:dyDescent="0.3">
      <c r="A2437" s="95"/>
      <c r="B2437" s="95"/>
      <c r="C2437" s="95"/>
      <c r="D2437" s="95"/>
      <c r="E2437" s="95" t="s">
        <v>1223</v>
      </c>
      <c r="F2437" s="96">
        <v>2.61</v>
      </c>
      <c r="G2437" s="95"/>
      <c r="H2437" s="144" t="s">
        <v>1224</v>
      </c>
      <c r="I2437" s="144"/>
      <c r="J2437" s="96">
        <v>12.57</v>
      </c>
    </row>
    <row r="2438" spans="1:10" ht="39.6" customHeight="1" thickTop="1" x14ac:dyDescent="0.25">
      <c r="A2438" s="97"/>
      <c r="B2438" s="97"/>
      <c r="C2438" s="97"/>
      <c r="D2438" s="97"/>
      <c r="E2438" s="97"/>
      <c r="F2438" s="97"/>
      <c r="G2438" s="97"/>
      <c r="H2438" s="97"/>
      <c r="I2438" s="97"/>
      <c r="J2438" s="97"/>
    </row>
    <row r="2439" spans="1:10" ht="26.4" customHeight="1" x14ac:dyDescent="0.25">
      <c r="A2439" s="83"/>
      <c r="B2439" s="71" t="s">
        <v>818</v>
      </c>
      <c r="C2439" s="83" t="s">
        <v>817</v>
      </c>
      <c r="D2439" s="83" t="s">
        <v>801</v>
      </c>
      <c r="E2439" s="145" t="s">
        <v>1213</v>
      </c>
      <c r="F2439" s="145"/>
      <c r="G2439" s="72" t="s">
        <v>816</v>
      </c>
      <c r="H2439" s="71" t="s">
        <v>815</v>
      </c>
      <c r="I2439" s="71" t="s">
        <v>814</v>
      </c>
      <c r="J2439" s="71" t="s">
        <v>800</v>
      </c>
    </row>
    <row r="2440" spans="1:10" ht="26.4" customHeight="1" x14ac:dyDescent="0.25">
      <c r="A2440" s="60" t="s">
        <v>1214</v>
      </c>
      <c r="B2440" s="59" t="s">
        <v>2412</v>
      </c>
      <c r="C2440" s="60" t="s">
        <v>811</v>
      </c>
      <c r="D2440" s="60" t="s">
        <v>2413</v>
      </c>
      <c r="E2440" s="146" t="s">
        <v>1218</v>
      </c>
      <c r="F2440" s="146"/>
      <c r="G2440" s="62" t="s">
        <v>840</v>
      </c>
      <c r="H2440" s="89">
        <v>1</v>
      </c>
      <c r="I2440" s="63">
        <v>45.88</v>
      </c>
      <c r="J2440" s="63">
        <v>45.88</v>
      </c>
    </row>
    <row r="2441" spans="1:10" ht="14.4" customHeight="1" x14ac:dyDescent="0.25">
      <c r="A2441" s="98" t="s">
        <v>1226</v>
      </c>
      <c r="B2441" s="99" t="s">
        <v>2422</v>
      </c>
      <c r="C2441" s="98" t="s">
        <v>811</v>
      </c>
      <c r="D2441" s="98" t="s">
        <v>2423</v>
      </c>
      <c r="E2441" s="147" t="s">
        <v>1595</v>
      </c>
      <c r="F2441" s="147"/>
      <c r="G2441" s="100" t="s">
        <v>812</v>
      </c>
      <c r="H2441" s="101">
        <v>6.8899999999999994E-5</v>
      </c>
      <c r="I2441" s="102">
        <v>139625</v>
      </c>
      <c r="J2441" s="102">
        <v>9.6199999999999992</v>
      </c>
    </row>
    <row r="2442" spans="1:10" ht="14.4" customHeight="1" x14ac:dyDescent="0.25">
      <c r="A2442" s="98" t="s">
        <v>1226</v>
      </c>
      <c r="B2442" s="99" t="s">
        <v>2258</v>
      </c>
      <c r="C2442" s="98" t="s">
        <v>811</v>
      </c>
      <c r="D2442" s="98" t="s">
        <v>2259</v>
      </c>
      <c r="E2442" s="147" t="s">
        <v>1595</v>
      </c>
      <c r="F2442" s="147"/>
      <c r="G2442" s="100" t="s">
        <v>812</v>
      </c>
      <c r="H2442" s="101">
        <v>6.4300000000000004E-5</v>
      </c>
      <c r="I2442" s="102">
        <v>563990.17000000004</v>
      </c>
      <c r="J2442" s="102">
        <v>36.26</v>
      </c>
    </row>
    <row r="2443" spans="1:10" x14ac:dyDescent="0.25">
      <c r="A2443" s="95"/>
      <c r="B2443" s="95"/>
      <c r="C2443" s="95"/>
      <c r="D2443" s="95"/>
      <c r="E2443" s="95" t="s">
        <v>1220</v>
      </c>
      <c r="F2443" s="96">
        <v>0</v>
      </c>
      <c r="G2443" s="95" t="s">
        <v>1221</v>
      </c>
      <c r="H2443" s="96">
        <v>0</v>
      </c>
      <c r="I2443" s="95" t="s">
        <v>1222</v>
      </c>
      <c r="J2443" s="96">
        <v>0</v>
      </c>
    </row>
    <row r="2444" spans="1:10" ht="39.6" customHeight="1" thickBot="1" x14ac:dyDescent="0.3">
      <c r="A2444" s="95"/>
      <c r="B2444" s="95"/>
      <c r="C2444" s="95"/>
      <c r="D2444" s="95"/>
      <c r="E2444" s="95" t="s">
        <v>1223</v>
      </c>
      <c r="F2444" s="96">
        <v>12.03</v>
      </c>
      <c r="G2444" s="95"/>
      <c r="H2444" s="144" t="s">
        <v>1224</v>
      </c>
      <c r="I2444" s="144"/>
      <c r="J2444" s="96">
        <v>57.91</v>
      </c>
    </row>
    <row r="2445" spans="1:10" ht="26.4" customHeight="1" thickTop="1" x14ac:dyDescent="0.25">
      <c r="A2445" s="97"/>
      <c r="B2445" s="97"/>
      <c r="C2445" s="97"/>
      <c r="D2445" s="97"/>
      <c r="E2445" s="97"/>
      <c r="F2445" s="97"/>
      <c r="G2445" s="97"/>
      <c r="H2445" s="97"/>
      <c r="I2445" s="97"/>
      <c r="J2445" s="97"/>
    </row>
    <row r="2446" spans="1:10" ht="26.4" customHeight="1" x14ac:dyDescent="0.25">
      <c r="A2446" s="83"/>
      <c r="B2446" s="71" t="s">
        <v>818</v>
      </c>
      <c r="C2446" s="83" t="s">
        <v>817</v>
      </c>
      <c r="D2446" s="83" t="s">
        <v>801</v>
      </c>
      <c r="E2446" s="145" t="s">
        <v>1213</v>
      </c>
      <c r="F2446" s="145"/>
      <c r="G2446" s="72" t="s">
        <v>816</v>
      </c>
      <c r="H2446" s="71" t="s">
        <v>815</v>
      </c>
      <c r="I2446" s="71" t="s">
        <v>814</v>
      </c>
      <c r="J2446" s="71" t="s">
        <v>800</v>
      </c>
    </row>
    <row r="2447" spans="1:10" ht="14.4" customHeight="1" x14ac:dyDescent="0.25">
      <c r="A2447" s="60" t="s">
        <v>1214</v>
      </c>
      <c r="B2447" s="59" t="s">
        <v>2414</v>
      </c>
      <c r="C2447" s="60" t="s">
        <v>811</v>
      </c>
      <c r="D2447" s="60" t="s">
        <v>2415</v>
      </c>
      <c r="E2447" s="146" t="s">
        <v>1218</v>
      </c>
      <c r="F2447" s="146"/>
      <c r="G2447" s="62" t="s">
        <v>840</v>
      </c>
      <c r="H2447" s="89">
        <v>1</v>
      </c>
      <c r="I2447" s="63">
        <v>154.87</v>
      </c>
      <c r="J2447" s="63">
        <v>154.87</v>
      </c>
    </row>
    <row r="2448" spans="1:10" ht="14.4" customHeight="1" x14ac:dyDescent="0.25">
      <c r="A2448" s="98" t="s">
        <v>1226</v>
      </c>
      <c r="B2448" s="99" t="s">
        <v>2260</v>
      </c>
      <c r="C2448" s="98" t="s">
        <v>811</v>
      </c>
      <c r="D2448" s="98" t="s">
        <v>2261</v>
      </c>
      <c r="E2448" s="147" t="s">
        <v>1229</v>
      </c>
      <c r="F2448" s="147"/>
      <c r="G2448" s="100" t="s">
        <v>1771</v>
      </c>
      <c r="H2448" s="101">
        <v>26.43</v>
      </c>
      <c r="I2448" s="102">
        <v>5.86</v>
      </c>
      <c r="J2448" s="102">
        <v>154.87</v>
      </c>
    </row>
    <row r="2449" spans="1:10" x14ac:dyDescent="0.25">
      <c r="A2449" s="95"/>
      <c r="B2449" s="95"/>
      <c r="C2449" s="95"/>
      <c r="D2449" s="95"/>
      <c r="E2449" s="95" t="s">
        <v>1220</v>
      </c>
      <c r="F2449" s="96">
        <v>0</v>
      </c>
      <c r="G2449" s="95" t="s">
        <v>1221</v>
      </c>
      <c r="H2449" s="96">
        <v>0</v>
      </c>
      <c r="I2449" s="95" t="s">
        <v>1222</v>
      </c>
      <c r="J2449" s="96">
        <v>0</v>
      </c>
    </row>
    <row r="2450" spans="1:10" ht="26.4" customHeight="1" thickBot="1" x14ac:dyDescent="0.3">
      <c r="A2450" s="95"/>
      <c r="B2450" s="95"/>
      <c r="C2450" s="95"/>
      <c r="D2450" s="95"/>
      <c r="E2450" s="95" t="s">
        <v>1223</v>
      </c>
      <c r="F2450" s="96">
        <v>40.630000000000003</v>
      </c>
      <c r="G2450" s="95"/>
      <c r="H2450" s="144" t="s">
        <v>1224</v>
      </c>
      <c r="I2450" s="144"/>
      <c r="J2450" s="96">
        <v>195.5</v>
      </c>
    </row>
    <row r="2451" spans="1:10" ht="26.4" customHeight="1" thickTop="1" x14ac:dyDescent="0.25">
      <c r="A2451" s="97"/>
      <c r="B2451" s="97"/>
      <c r="C2451" s="97"/>
      <c r="D2451" s="97"/>
      <c r="E2451" s="97"/>
      <c r="F2451" s="97"/>
      <c r="G2451" s="97"/>
      <c r="H2451" s="97"/>
      <c r="I2451" s="97"/>
      <c r="J2451" s="97"/>
    </row>
    <row r="2452" spans="1:10" x14ac:dyDescent="0.25">
      <c r="A2452" s="83"/>
      <c r="B2452" s="71" t="s">
        <v>818</v>
      </c>
      <c r="C2452" s="83" t="s">
        <v>817</v>
      </c>
      <c r="D2452" s="83" t="s">
        <v>801</v>
      </c>
      <c r="E2452" s="145" t="s">
        <v>1213</v>
      </c>
      <c r="F2452" s="145"/>
      <c r="G2452" s="72" t="s">
        <v>816</v>
      </c>
      <c r="H2452" s="71" t="s">
        <v>815</v>
      </c>
      <c r="I2452" s="71" t="s">
        <v>814</v>
      </c>
      <c r="J2452" s="71" t="s">
        <v>800</v>
      </c>
    </row>
    <row r="2453" spans="1:10" ht="14.4" customHeight="1" x14ac:dyDescent="0.25">
      <c r="A2453" s="60" t="s">
        <v>1214</v>
      </c>
      <c r="B2453" s="59" t="s">
        <v>2123</v>
      </c>
      <c r="C2453" s="60" t="s">
        <v>811</v>
      </c>
      <c r="D2453" s="60" t="s">
        <v>2124</v>
      </c>
      <c r="E2453" s="146" t="s">
        <v>1218</v>
      </c>
      <c r="F2453" s="146"/>
      <c r="G2453" s="62" t="s">
        <v>1219</v>
      </c>
      <c r="H2453" s="89">
        <v>1</v>
      </c>
      <c r="I2453" s="63">
        <v>2.39</v>
      </c>
      <c r="J2453" s="63">
        <v>2.39</v>
      </c>
    </row>
    <row r="2454" spans="1:10" ht="14.4" customHeight="1" x14ac:dyDescent="0.25">
      <c r="A2454" s="90" t="s">
        <v>1215</v>
      </c>
      <c r="B2454" s="91" t="s">
        <v>2424</v>
      </c>
      <c r="C2454" s="90" t="s">
        <v>811</v>
      </c>
      <c r="D2454" s="90" t="s">
        <v>2425</v>
      </c>
      <c r="E2454" s="148" t="s">
        <v>1218</v>
      </c>
      <c r="F2454" s="148"/>
      <c r="G2454" s="92" t="s">
        <v>840</v>
      </c>
      <c r="H2454" s="93">
        <v>1</v>
      </c>
      <c r="I2454" s="94">
        <v>0.03</v>
      </c>
      <c r="J2454" s="94">
        <v>0.03</v>
      </c>
    </row>
    <row r="2455" spans="1:10" ht="39.6" customHeight="1" x14ac:dyDescent="0.25">
      <c r="A2455" s="90" t="s">
        <v>1215</v>
      </c>
      <c r="B2455" s="91" t="s">
        <v>2430</v>
      </c>
      <c r="C2455" s="90" t="s">
        <v>811</v>
      </c>
      <c r="D2455" s="90" t="s">
        <v>2431</v>
      </c>
      <c r="E2455" s="148" t="s">
        <v>1218</v>
      </c>
      <c r="F2455" s="148"/>
      <c r="G2455" s="92" t="s">
        <v>840</v>
      </c>
      <c r="H2455" s="93">
        <v>1</v>
      </c>
      <c r="I2455" s="94">
        <v>0.18</v>
      </c>
      <c r="J2455" s="94">
        <v>0.18</v>
      </c>
    </row>
    <row r="2456" spans="1:10" ht="39.6" customHeight="1" x14ac:dyDescent="0.25">
      <c r="A2456" s="90" t="s">
        <v>1215</v>
      </c>
      <c r="B2456" s="91" t="s">
        <v>2428</v>
      </c>
      <c r="C2456" s="90" t="s">
        <v>811</v>
      </c>
      <c r="D2456" s="90" t="s">
        <v>2429</v>
      </c>
      <c r="E2456" s="148" t="s">
        <v>1218</v>
      </c>
      <c r="F2456" s="148"/>
      <c r="G2456" s="92" t="s">
        <v>840</v>
      </c>
      <c r="H2456" s="93">
        <v>1</v>
      </c>
      <c r="I2456" s="94">
        <v>2.06</v>
      </c>
      <c r="J2456" s="94">
        <v>2.06</v>
      </c>
    </row>
    <row r="2457" spans="1:10" ht="26.4" customHeight="1" x14ac:dyDescent="0.25">
      <c r="A2457" s="90" t="s">
        <v>1215</v>
      </c>
      <c r="B2457" s="91" t="s">
        <v>2426</v>
      </c>
      <c r="C2457" s="90" t="s">
        <v>811</v>
      </c>
      <c r="D2457" s="90" t="s">
        <v>2427</v>
      </c>
      <c r="E2457" s="148" t="s">
        <v>1218</v>
      </c>
      <c r="F2457" s="148"/>
      <c r="G2457" s="92" t="s">
        <v>840</v>
      </c>
      <c r="H2457" s="93">
        <v>1</v>
      </c>
      <c r="I2457" s="94">
        <v>0.12</v>
      </c>
      <c r="J2457" s="94">
        <v>0.12</v>
      </c>
    </row>
    <row r="2458" spans="1:10" ht="26.4" customHeight="1" x14ac:dyDescent="0.25">
      <c r="A2458" s="95"/>
      <c r="B2458" s="95"/>
      <c r="C2458" s="95"/>
      <c r="D2458" s="95"/>
      <c r="E2458" s="95" t="s">
        <v>1220</v>
      </c>
      <c r="F2458" s="96">
        <v>0</v>
      </c>
      <c r="G2458" s="95" t="s">
        <v>1221</v>
      </c>
      <c r="H2458" s="96">
        <v>0</v>
      </c>
      <c r="I2458" s="95" t="s">
        <v>1222</v>
      </c>
      <c r="J2458" s="96">
        <v>0</v>
      </c>
    </row>
    <row r="2459" spans="1:10" ht="14.4" customHeight="1" thickBot="1" x14ac:dyDescent="0.3">
      <c r="A2459" s="95"/>
      <c r="B2459" s="95"/>
      <c r="C2459" s="95"/>
      <c r="D2459" s="95"/>
      <c r="E2459" s="95" t="s">
        <v>1223</v>
      </c>
      <c r="F2459" s="96">
        <v>0.62</v>
      </c>
      <c r="G2459" s="95"/>
      <c r="H2459" s="144" t="s">
        <v>1224</v>
      </c>
      <c r="I2459" s="144"/>
      <c r="J2459" s="96">
        <v>3.01</v>
      </c>
    </row>
    <row r="2460" spans="1:10" ht="39.6" customHeight="1" thickTop="1" x14ac:dyDescent="0.25">
      <c r="A2460" s="97"/>
      <c r="B2460" s="97"/>
      <c r="C2460" s="97"/>
      <c r="D2460" s="97"/>
      <c r="E2460" s="97"/>
      <c r="F2460" s="97"/>
      <c r="G2460" s="97"/>
      <c r="H2460" s="97"/>
      <c r="I2460" s="97"/>
      <c r="J2460" s="97"/>
    </row>
    <row r="2461" spans="1:10" ht="39.6" customHeight="1" x14ac:dyDescent="0.25">
      <c r="A2461" s="83"/>
      <c r="B2461" s="71" t="s">
        <v>818</v>
      </c>
      <c r="C2461" s="83" t="s">
        <v>817</v>
      </c>
      <c r="D2461" s="83" t="s">
        <v>801</v>
      </c>
      <c r="E2461" s="145" t="s">
        <v>1213</v>
      </c>
      <c r="F2461" s="145"/>
      <c r="G2461" s="72" t="s">
        <v>816</v>
      </c>
      <c r="H2461" s="71" t="s">
        <v>815</v>
      </c>
      <c r="I2461" s="71" t="s">
        <v>814</v>
      </c>
      <c r="J2461" s="71" t="s">
        <v>800</v>
      </c>
    </row>
    <row r="2462" spans="1:10" ht="39.6" customHeight="1" x14ac:dyDescent="0.25">
      <c r="A2462" s="60" t="s">
        <v>1214</v>
      </c>
      <c r="B2462" s="59" t="s">
        <v>2430</v>
      </c>
      <c r="C2462" s="60" t="s">
        <v>811</v>
      </c>
      <c r="D2462" s="60" t="s">
        <v>2431</v>
      </c>
      <c r="E2462" s="146" t="s">
        <v>1218</v>
      </c>
      <c r="F2462" s="146"/>
      <c r="G2462" s="62" t="s">
        <v>840</v>
      </c>
      <c r="H2462" s="89">
        <v>1</v>
      </c>
      <c r="I2462" s="63">
        <v>0.18</v>
      </c>
      <c r="J2462" s="63">
        <v>0.18</v>
      </c>
    </row>
    <row r="2463" spans="1:10" ht="14.4" customHeight="1" x14ac:dyDescent="0.25">
      <c r="A2463" s="98" t="s">
        <v>1226</v>
      </c>
      <c r="B2463" s="99" t="s">
        <v>2432</v>
      </c>
      <c r="C2463" s="98" t="s">
        <v>811</v>
      </c>
      <c r="D2463" s="98" t="s">
        <v>2433</v>
      </c>
      <c r="E2463" s="147" t="s">
        <v>1595</v>
      </c>
      <c r="F2463" s="147"/>
      <c r="G2463" s="100" t="s">
        <v>812</v>
      </c>
      <c r="H2463" s="101">
        <v>6.9999999999999994E-5</v>
      </c>
      <c r="I2463" s="102">
        <v>2580.21</v>
      </c>
      <c r="J2463" s="102">
        <v>0.18</v>
      </c>
    </row>
    <row r="2464" spans="1:10" x14ac:dyDescent="0.25">
      <c r="A2464" s="95"/>
      <c r="B2464" s="95"/>
      <c r="C2464" s="95"/>
      <c r="D2464" s="95"/>
      <c r="E2464" s="95" t="s">
        <v>1220</v>
      </c>
      <c r="F2464" s="96">
        <v>0</v>
      </c>
      <c r="G2464" s="95" t="s">
        <v>1221</v>
      </c>
      <c r="H2464" s="96">
        <v>0</v>
      </c>
      <c r="I2464" s="95" t="s">
        <v>1222</v>
      </c>
      <c r="J2464" s="96">
        <v>0</v>
      </c>
    </row>
    <row r="2465" spans="1:10" ht="14.4" customHeight="1" thickBot="1" x14ac:dyDescent="0.3">
      <c r="A2465" s="95"/>
      <c r="B2465" s="95"/>
      <c r="C2465" s="95"/>
      <c r="D2465" s="95"/>
      <c r="E2465" s="95" t="s">
        <v>1223</v>
      </c>
      <c r="F2465" s="96">
        <v>0.04</v>
      </c>
      <c r="G2465" s="95"/>
      <c r="H2465" s="144" t="s">
        <v>1224</v>
      </c>
      <c r="I2465" s="144"/>
      <c r="J2465" s="96">
        <v>0.22</v>
      </c>
    </row>
    <row r="2466" spans="1:10" ht="39.6" customHeight="1" thickTop="1" x14ac:dyDescent="0.25">
      <c r="A2466" s="97"/>
      <c r="B2466" s="97"/>
      <c r="C2466" s="97"/>
      <c r="D2466" s="97"/>
      <c r="E2466" s="97"/>
      <c r="F2466" s="97"/>
      <c r="G2466" s="97"/>
      <c r="H2466" s="97"/>
      <c r="I2466" s="97"/>
      <c r="J2466" s="97"/>
    </row>
    <row r="2467" spans="1:10" x14ac:dyDescent="0.25">
      <c r="A2467" s="83"/>
      <c r="B2467" s="71" t="s">
        <v>818</v>
      </c>
      <c r="C2467" s="83" t="s">
        <v>817</v>
      </c>
      <c r="D2467" s="83" t="s">
        <v>801</v>
      </c>
      <c r="E2467" s="145" t="s">
        <v>1213</v>
      </c>
      <c r="F2467" s="145"/>
      <c r="G2467" s="72" t="s">
        <v>816</v>
      </c>
      <c r="H2467" s="71" t="s">
        <v>815</v>
      </c>
      <c r="I2467" s="71" t="s">
        <v>814</v>
      </c>
      <c r="J2467" s="71" t="s">
        <v>800</v>
      </c>
    </row>
    <row r="2468" spans="1:10" ht="39.6" customHeight="1" x14ac:dyDescent="0.25">
      <c r="A2468" s="60" t="s">
        <v>1214</v>
      </c>
      <c r="B2468" s="59" t="s">
        <v>2424</v>
      </c>
      <c r="C2468" s="60" t="s">
        <v>811</v>
      </c>
      <c r="D2468" s="60" t="s">
        <v>2425</v>
      </c>
      <c r="E2468" s="146" t="s">
        <v>1218</v>
      </c>
      <c r="F2468" s="146"/>
      <c r="G2468" s="62" t="s">
        <v>840</v>
      </c>
      <c r="H2468" s="89">
        <v>1</v>
      </c>
      <c r="I2468" s="63">
        <v>0.03</v>
      </c>
      <c r="J2468" s="63">
        <v>0.03</v>
      </c>
    </row>
    <row r="2469" spans="1:10" ht="39.6" customHeight="1" x14ac:dyDescent="0.25">
      <c r="A2469" s="98" t="s">
        <v>1226</v>
      </c>
      <c r="B2469" s="99" t="s">
        <v>2432</v>
      </c>
      <c r="C2469" s="98" t="s">
        <v>811</v>
      </c>
      <c r="D2469" s="98" t="s">
        <v>2433</v>
      </c>
      <c r="E2469" s="147" t="s">
        <v>1595</v>
      </c>
      <c r="F2469" s="147"/>
      <c r="G2469" s="100" t="s">
        <v>812</v>
      </c>
      <c r="H2469" s="101">
        <v>1.4800000000000001E-5</v>
      </c>
      <c r="I2469" s="102">
        <v>2580.21</v>
      </c>
      <c r="J2469" s="102">
        <v>0.03</v>
      </c>
    </row>
    <row r="2470" spans="1:10" ht="39.6" customHeight="1" x14ac:dyDescent="0.25">
      <c r="A2470" s="95"/>
      <c r="B2470" s="95"/>
      <c r="C2470" s="95"/>
      <c r="D2470" s="95"/>
      <c r="E2470" s="95" t="s">
        <v>1220</v>
      </c>
      <c r="F2470" s="96">
        <v>0</v>
      </c>
      <c r="G2470" s="95" t="s">
        <v>1221</v>
      </c>
      <c r="H2470" s="96">
        <v>0</v>
      </c>
      <c r="I2470" s="95" t="s">
        <v>1222</v>
      </c>
      <c r="J2470" s="96">
        <v>0</v>
      </c>
    </row>
    <row r="2471" spans="1:10" ht="39.6" customHeight="1" thickBot="1" x14ac:dyDescent="0.3">
      <c r="A2471" s="95"/>
      <c r="B2471" s="95"/>
      <c r="C2471" s="95"/>
      <c r="D2471" s="95"/>
      <c r="E2471" s="95" t="s">
        <v>1223</v>
      </c>
      <c r="F2471" s="96">
        <v>0</v>
      </c>
      <c r="G2471" s="95"/>
      <c r="H2471" s="144" t="s">
        <v>1224</v>
      </c>
      <c r="I2471" s="144"/>
      <c r="J2471" s="96">
        <v>0.03</v>
      </c>
    </row>
    <row r="2472" spans="1:10" ht="26.4" customHeight="1" thickTop="1" x14ac:dyDescent="0.25">
      <c r="A2472" s="97"/>
      <c r="B2472" s="97"/>
      <c r="C2472" s="97"/>
      <c r="D2472" s="97"/>
      <c r="E2472" s="97"/>
      <c r="F2472" s="97"/>
      <c r="G2472" s="97"/>
      <c r="H2472" s="97"/>
      <c r="I2472" s="97"/>
      <c r="J2472" s="97"/>
    </row>
    <row r="2473" spans="1:10" x14ac:dyDescent="0.25">
      <c r="A2473" s="83"/>
      <c r="B2473" s="71" t="s">
        <v>818</v>
      </c>
      <c r="C2473" s="83" t="s">
        <v>817</v>
      </c>
      <c r="D2473" s="83" t="s">
        <v>801</v>
      </c>
      <c r="E2473" s="145" t="s">
        <v>1213</v>
      </c>
      <c r="F2473" s="145"/>
      <c r="G2473" s="72" t="s">
        <v>816</v>
      </c>
      <c r="H2473" s="71" t="s">
        <v>815</v>
      </c>
      <c r="I2473" s="71" t="s">
        <v>814</v>
      </c>
      <c r="J2473" s="71" t="s">
        <v>800</v>
      </c>
    </row>
    <row r="2474" spans="1:10" ht="14.4" customHeight="1" x14ac:dyDescent="0.25">
      <c r="A2474" s="60" t="s">
        <v>1214</v>
      </c>
      <c r="B2474" s="59" t="s">
        <v>2426</v>
      </c>
      <c r="C2474" s="60" t="s">
        <v>811</v>
      </c>
      <c r="D2474" s="60" t="s">
        <v>2427</v>
      </c>
      <c r="E2474" s="146" t="s">
        <v>1218</v>
      </c>
      <c r="F2474" s="146"/>
      <c r="G2474" s="62" t="s">
        <v>840</v>
      </c>
      <c r="H2474" s="89">
        <v>1</v>
      </c>
      <c r="I2474" s="63">
        <v>0.12</v>
      </c>
      <c r="J2474" s="63">
        <v>0.12</v>
      </c>
    </row>
    <row r="2475" spans="1:10" ht="39.6" x14ac:dyDescent="0.25">
      <c r="A2475" s="98" t="s">
        <v>1226</v>
      </c>
      <c r="B2475" s="99" t="s">
        <v>2432</v>
      </c>
      <c r="C2475" s="98" t="s">
        <v>811</v>
      </c>
      <c r="D2475" s="98" t="s">
        <v>2433</v>
      </c>
      <c r="E2475" s="147" t="s">
        <v>1595</v>
      </c>
      <c r="F2475" s="147"/>
      <c r="G2475" s="100" t="s">
        <v>812</v>
      </c>
      <c r="H2475" s="101">
        <v>5.0000000000000002E-5</v>
      </c>
      <c r="I2475" s="102">
        <v>2580.21</v>
      </c>
      <c r="J2475" s="102">
        <v>0.12</v>
      </c>
    </row>
    <row r="2476" spans="1:10" ht="14.4" customHeight="1" x14ac:dyDescent="0.25">
      <c r="A2476" s="95"/>
      <c r="B2476" s="95"/>
      <c r="C2476" s="95"/>
      <c r="D2476" s="95"/>
      <c r="E2476" s="95" t="s">
        <v>1220</v>
      </c>
      <c r="F2476" s="96">
        <v>0</v>
      </c>
      <c r="G2476" s="95" t="s">
        <v>1221</v>
      </c>
      <c r="H2476" s="96">
        <v>0</v>
      </c>
      <c r="I2476" s="95" t="s">
        <v>1222</v>
      </c>
      <c r="J2476" s="96">
        <v>0</v>
      </c>
    </row>
    <row r="2477" spans="1:10" ht="39.6" customHeight="1" thickBot="1" x14ac:dyDescent="0.3">
      <c r="A2477" s="95"/>
      <c r="B2477" s="95"/>
      <c r="C2477" s="95"/>
      <c r="D2477" s="95"/>
      <c r="E2477" s="95" t="s">
        <v>1223</v>
      </c>
      <c r="F2477" s="96">
        <v>0.03</v>
      </c>
      <c r="G2477" s="95"/>
      <c r="H2477" s="144" t="s">
        <v>1224</v>
      </c>
      <c r="I2477" s="144"/>
      <c r="J2477" s="96">
        <v>0.15</v>
      </c>
    </row>
    <row r="2478" spans="1:10" ht="26.4" customHeight="1" thickTop="1" x14ac:dyDescent="0.25">
      <c r="A2478" s="97"/>
      <c r="B2478" s="97"/>
      <c r="C2478" s="97"/>
      <c r="D2478" s="97"/>
      <c r="E2478" s="97"/>
      <c r="F2478" s="97"/>
      <c r="G2478" s="97"/>
      <c r="H2478" s="97"/>
      <c r="I2478" s="97"/>
      <c r="J2478" s="97"/>
    </row>
    <row r="2479" spans="1:10" x14ac:dyDescent="0.25">
      <c r="A2479" s="83"/>
      <c r="B2479" s="71" t="s">
        <v>818</v>
      </c>
      <c r="C2479" s="83" t="s">
        <v>817</v>
      </c>
      <c r="D2479" s="83" t="s">
        <v>801</v>
      </c>
      <c r="E2479" s="145" t="s">
        <v>1213</v>
      </c>
      <c r="F2479" s="145"/>
      <c r="G2479" s="72" t="s">
        <v>816</v>
      </c>
      <c r="H2479" s="71" t="s">
        <v>815</v>
      </c>
      <c r="I2479" s="71" t="s">
        <v>814</v>
      </c>
      <c r="J2479" s="71" t="s">
        <v>800</v>
      </c>
    </row>
    <row r="2480" spans="1:10" ht="14.4" customHeight="1" x14ac:dyDescent="0.25">
      <c r="A2480" s="60" t="s">
        <v>1214</v>
      </c>
      <c r="B2480" s="59" t="s">
        <v>2428</v>
      </c>
      <c r="C2480" s="60" t="s">
        <v>811</v>
      </c>
      <c r="D2480" s="60" t="s">
        <v>2429</v>
      </c>
      <c r="E2480" s="146" t="s">
        <v>1218</v>
      </c>
      <c r="F2480" s="146"/>
      <c r="G2480" s="62" t="s">
        <v>840</v>
      </c>
      <c r="H2480" s="89">
        <v>1</v>
      </c>
      <c r="I2480" s="63">
        <v>2.06</v>
      </c>
      <c r="J2480" s="63">
        <v>2.06</v>
      </c>
    </row>
    <row r="2481" spans="1:10" x14ac:dyDescent="0.25">
      <c r="A2481" s="98" t="s">
        <v>1226</v>
      </c>
      <c r="B2481" s="99" t="s">
        <v>2240</v>
      </c>
      <c r="C2481" s="98" t="s">
        <v>811</v>
      </c>
      <c r="D2481" s="98" t="s">
        <v>2241</v>
      </c>
      <c r="E2481" s="147" t="s">
        <v>2242</v>
      </c>
      <c r="F2481" s="147"/>
      <c r="G2481" s="100" t="s">
        <v>2243</v>
      </c>
      <c r="H2481" s="101">
        <v>1.87679</v>
      </c>
      <c r="I2481" s="102">
        <v>1.1000000000000001</v>
      </c>
      <c r="J2481" s="102">
        <v>2.06</v>
      </c>
    </row>
    <row r="2482" spans="1:10" x14ac:dyDescent="0.25">
      <c r="A2482" s="95"/>
      <c r="B2482" s="95"/>
      <c r="C2482" s="95"/>
      <c r="D2482" s="95"/>
      <c r="E2482" s="95" t="s">
        <v>1220</v>
      </c>
      <c r="F2482" s="96">
        <v>0</v>
      </c>
      <c r="G2482" s="95" t="s">
        <v>1221</v>
      </c>
      <c r="H2482" s="96">
        <v>0</v>
      </c>
      <c r="I2482" s="95" t="s">
        <v>1222</v>
      </c>
      <c r="J2482" s="96">
        <v>0</v>
      </c>
    </row>
    <row r="2483" spans="1:10" ht="14.4" customHeight="1" thickBot="1" x14ac:dyDescent="0.3">
      <c r="A2483" s="95"/>
      <c r="B2483" s="95"/>
      <c r="C2483" s="95"/>
      <c r="D2483" s="95"/>
      <c r="E2483" s="95" t="s">
        <v>1223</v>
      </c>
      <c r="F2483" s="96">
        <v>0.54</v>
      </c>
      <c r="G2483" s="95"/>
      <c r="H2483" s="144" t="s">
        <v>1224</v>
      </c>
      <c r="I2483" s="144"/>
      <c r="J2483" s="96">
        <v>2.6</v>
      </c>
    </row>
    <row r="2484" spans="1:10" ht="26.4" customHeight="1" thickTop="1" x14ac:dyDescent="0.25">
      <c r="A2484" s="97"/>
      <c r="B2484" s="97"/>
      <c r="C2484" s="97"/>
      <c r="D2484" s="97"/>
      <c r="E2484" s="97"/>
      <c r="F2484" s="97"/>
      <c r="G2484" s="97"/>
      <c r="H2484" s="97"/>
      <c r="I2484" s="97"/>
      <c r="J2484" s="97"/>
    </row>
    <row r="2485" spans="1:10" x14ac:dyDescent="0.25">
      <c r="A2485" s="83"/>
      <c r="B2485" s="71" t="s">
        <v>818</v>
      </c>
      <c r="C2485" s="83" t="s">
        <v>817</v>
      </c>
      <c r="D2485" s="83" t="s">
        <v>801</v>
      </c>
      <c r="E2485" s="145" t="s">
        <v>1213</v>
      </c>
      <c r="F2485" s="145"/>
      <c r="G2485" s="72" t="s">
        <v>816</v>
      </c>
      <c r="H2485" s="71" t="s">
        <v>815</v>
      </c>
      <c r="I2485" s="71" t="s">
        <v>814</v>
      </c>
      <c r="J2485" s="71" t="s">
        <v>800</v>
      </c>
    </row>
    <row r="2486" spans="1:10" ht="14.4" customHeight="1" x14ac:dyDescent="0.25">
      <c r="A2486" s="60" t="s">
        <v>1214</v>
      </c>
      <c r="B2486" s="59" t="s">
        <v>1410</v>
      </c>
      <c r="C2486" s="60" t="s">
        <v>811</v>
      </c>
      <c r="D2486" s="60" t="s">
        <v>1411</v>
      </c>
      <c r="E2486" s="146" t="s">
        <v>1239</v>
      </c>
      <c r="F2486" s="146"/>
      <c r="G2486" s="62" t="s">
        <v>840</v>
      </c>
      <c r="H2486" s="89">
        <v>1</v>
      </c>
      <c r="I2486" s="63">
        <v>23.32</v>
      </c>
      <c r="J2486" s="63">
        <v>23.32</v>
      </c>
    </row>
    <row r="2487" spans="1:10" ht="26.4" x14ac:dyDescent="0.25">
      <c r="A2487" s="90" t="s">
        <v>1215</v>
      </c>
      <c r="B2487" s="91" t="s">
        <v>2320</v>
      </c>
      <c r="C2487" s="90" t="s">
        <v>811</v>
      </c>
      <c r="D2487" s="90" t="s">
        <v>2321</v>
      </c>
      <c r="E2487" s="148" t="s">
        <v>1239</v>
      </c>
      <c r="F2487" s="148"/>
      <c r="G2487" s="92" t="s">
        <v>840</v>
      </c>
      <c r="H2487" s="93">
        <v>1</v>
      </c>
      <c r="I2487" s="94">
        <v>0.28000000000000003</v>
      </c>
      <c r="J2487" s="94">
        <v>0.28000000000000003</v>
      </c>
    </row>
    <row r="2488" spans="1:10" ht="26.4" x14ac:dyDescent="0.25">
      <c r="A2488" s="98" t="s">
        <v>1226</v>
      </c>
      <c r="B2488" s="99" t="s">
        <v>2139</v>
      </c>
      <c r="C2488" s="98" t="s">
        <v>811</v>
      </c>
      <c r="D2488" s="98" t="s">
        <v>2140</v>
      </c>
      <c r="E2488" s="147" t="s">
        <v>1229</v>
      </c>
      <c r="F2488" s="147"/>
      <c r="G2488" s="100" t="s">
        <v>840</v>
      </c>
      <c r="H2488" s="101">
        <v>1</v>
      </c>
      <c r="I2488" s="102">
        <v>1.43</v>
      </c>
      <c r="J2488" s="102">
        <v>1.43</v>
      </c>
    </row>
    <row r="2489" spans="1:10" ht="26.4" customHeight="1" x14ac:dyDescent="0.25">
      <c r="A2489" s="98" t="s">
        <v>1226</v>
      </c>
      <c r="B2489" s="99" t="s">
        <v>2322</v>
      </c>
      <c r="C2489" s="98" t="s">
        <v>811</v>
      </c>
      <c r="D2489" s="98" t="s">
        <v>2323</v>
      </c>
      <c r="E2489" s="147" t="s">
        <v>1242</v>
      </c>
      <c r="F2489" s="147"/>
      <c r="G2489" s="100" t="s">
        <v>840</v>
      </c>
      <c r="H2489" s="101">
        <v>1</v>
      </c>
      <c r="I2489" s="102">
        <v>16.66</v>
      </c>
      <c r="J2489" s="102">
        <v>16.66</v>
      </c>
    </row>
    <row r="2490" spans="1:10" ht="14.4" customHeight="1" x14ac:dyDescent="0.25">
      <c r="A2490" s="98" t="s">
        <v>1226</v>
      </c>
      <c r="B2490" s="99" t="s">
        <v>2129</v>
      </c>
      <c r="C2490" s="98" t="s">
        <v>811</v>
      </c>
      <c r="D2490" s="98" t="s">
        <v>2130</v>
      </c>
      <c r="E2490" s="147" t="s">
        <v>1229</v>
      </c>
      <c r="F2490" s="147"/>
      <c r="G2490" s="100" t="s">
        <v>840</v>
      </c>
      <c r="H2490" s="101">
        <v>1</v>
      </c>
      <c r="I2490" s="102">
        <v>1.01</v>
      </c>
      <c r="J2490" s="102">
        <v>1.01</v>
      </c>
    </row>
    <row r="2491" spans="1:10" x14ac:dyDescent="0.25">
      <c r="A2491" s="98" t="s">
        <v>1226</v>
      </c>
      <c r="B2491" s="99" t="s">
        <v>1702</v>
      </c>
      <c r="C2491" s="98" t="s">
        <v>811</v>
      </c>
      <c r="D2491" s="98" t="s">
        <v>1703</v>
      </c>
      <c r="E2491" s="147" t="s">
        <v>1229</v>
      </c>
      <c r="F2491" s="147"/>
      <c r="G2491" s="100" t="s">
        <v>840</v>
      </c>
      <c r="H2491" s="101">
        <v>1</v>
      </c>
      <c r="I2491" s="102">
        <v>1.34</v>
      </c>
      <c r="J2491" s="102">
        <v>1.34</v>
      </c>
    </row>
    <row r="2492" spans="1:10" ht="14.4" customHeight="1" x14ac:dyDescent="0.25">
      <c r="A2492" s="98" t="s">
        <v>1226</v>
      </c>
      <c r="B2492" s="99" t="s">
        <v>2141</v>
      </c>
      <c r="C2492" s="98" t="s">
        <v>811</v>
      </c>
      <c r="D2492" s="98" t="s">
        <v>2142</v>
      </c>
      <c r="E2492" s="147" t="s">
        <v>1229</v>
      </c>
      <c r="F2492" s="147"/>
      <c r="G2492" s="100" t="s">
        <v>840</v>
      </c>
      <c r="H2492" s="101">
        <v>1</v>
      </c>
      <c r="I2492" s="102">
        <v>0.49</v>
      </c>
      <c r="J2492" s="102">
        <v>0.49</v>
      </c>
    </row>
    <row r="2493" spans="1:10" ht="26.4" x14ac:dyDescent="0.25">
      <c r="A2493" s="98" t="s">
        <v>1226</v>
      </c>
      <c r="B2493" s="99" t="s">
        <v>2131</v>
      </c>
      <c r="C2493" s="98" t="s">
        <v>811</v>
      </c>
      <c r="D2493" s="98" t="s">
        <v>2132</v>
      </c>
      <c r="E2493" s="147" t="s">
        <v>1229</v>
      </c>
      <c r="F2493" s="147"/>
      <c r="G2493" s="100" t="s">
        <v>840</v>
      </c>
      <c r="H2493" s="101">
        <v>1</v>
      </c>
      <c r="I2493" s="102">
        <v>2.0699999999999998</v>
      </c>
      <c r="J2493" s="102">
        <v>2.0699999999999998</v>
      </c>
    </row>
    <row r="2494" spans="1:10" x14ac:dyDescent="0.25">
      <c r="A2494" s="98" t="s">
        <v>1226</v>
      </c>
      <c r="B2494" s="99" t="s">
        <v>1708</v>
      </c>
      <c r="C2494" s="98" t="s">
        <v>811</v>
      </c>
      <c r="D2494" s="98" t="s">
        <v>1709</v>
      </c>
      <c r="E2494" s="147" t="s">
        <v>1229</v>
      </c>
      <c r="F2494" s="147"/>
      <c r="G2494" s="100" t="s">
        <v>840</v>
      </c>
      <c r="H2494" s="101">
        <v>1</v>
      </c>
      <c r="I2494" s="102">
        <v>0.04</v>
      </c>
      <c r="J2494" s="102">
        <v>0.04</v>
      </c>
    </row>
    <row r="2495" spans="1:10" ht="39.6" customHeight="1" x14ac:dyDescent="0.25">
      <c r="A2495" s="95"/>
      <c r="B2495" s="95"/>
      <c r="C2495" s="95"/>
      <c r="D2495" s="95"/>
      <c r="E2495" s="95" t="s">
        <v>1220</v>
      </c>
      <c r="F2495" s="96">
        <v>16.940000000000001</v>
      </c>
      <c r="G2495" s="95" t="s">
        <v>1221</v>
      </c>
      <c r="H2495" s="96">
        <v>0</v>
      </c>
      <c r="I2495" s="95" t="s">
        <v>1222</v>
      </c>
      <c r="J2495" s="96">
        <v>16.940000000000001</v>
      </c>
    </row>
    <row r="2496" spans="1:10" ht="26.4" customHeight="1" thickBot="1" x14ac:dyDescent="0.3">
      <c r="A2496" s="95"/>
      <c r="B2496" s="95"/>
      <c r="C2496" s="95"/>
      <c r="D2496" s="95"/>
      <c r="E2496" s="95" t="s">
        <v>1223</v>
      </c>
      <c r="F2496" s="96">
        <v>6.11</v>
      </c>
      <c r="G2496" s="95"/>
      <c r="H2496" s="144" t="s">
        <v>1224</v>
      </c>
      <c r="I2496" s="144"/>
      <c r="J2496" s="96">
        <v>29.43</v>
      </c>
    </row>
    <row r="2497" spans="1:10" ht="14.4" thickTop="1" x14ac:dyDescent="0.25">
      <c r="A2497" s="97"/>
      <c r="B2497" s="97"/>
      <c r="C2497" s="97"/>
      <c r="D2497" s="97"/>
      <c r="E2497" s="97"/>
      <c r="F2497" s="97"/>
      <c r="G2497" s="97"/>
      <c r="H2497" s="97"/>
      <c r="I2497" s="97"/>
      <c r="J2497" s="97"/>
    </row>
    <row r="2498" spans="1:10" ht="14.4" customHeight="1" x14ac:dyDescent="0.25">
      <c r="A2498" s="83"/>
      <c r="B2498" s="71" t="s">
        <v>818</v>
      </c>
      <c r="C2498" s="83" t="s">
        <v>817</v>
      </c>
      <c r="D2498" s="83" t="s">
        <v>801</v>
      </c>
      <c r="E2498" s="145" t="s">
        <v>1213</v>
      </c>
      <c r="F2498" s="145"/>
      <c r="G2498" s="72" t="s">
        <v>816</v>
      </c>
      <c r="H2498" s="71" t="s">
        <v>815</v>
      </c>
      <c r="I2498" s="71" t="s">
        <v>814</v>
      </c>
      <c r="J2498" s="71" t="s">
        <v>800</v>
      </c>
    </row>
    <row r="2499" spans="1:10" ht="13.8" customHeight="1" x14ac:dyDescent="0.25">
      <c r="A2499" s="60" t="s">
        <v>1214</v>
      </c>
      <c r="B2499" s="59" t="s">
        <v>1864</v>
      </c>
      <c r="C2499" s="60" t="s">
        <v>811</v>
      </c>
      <c r="D2499" s="60" t="s">
        <v>1865</v>
      </c>
      <c r="E2499" s="146" t="s">
        <v>1239</v>
      </c>
      <c r="F2499" s="146"/>
      <c r="G2499" s="62" t="s">
        <v>840</v>
      </c>
      <c r="H2499" s="89">
        <v>1</v>
      </c>
      <c r="I2499" s="63">
        <v>24.8</v>
      </c>
      <c r="J2499" s="63">
        <v>24.8</v>
      </c>
    </row>
    <row r="2500" spans="1:10" ht="26.4" x14ac:dyDescent="0.25">
      <c r="A2500" s="90" t="s">
        <v>1215</v>
      </c>
      <c r="B2500" s="91" t="s">
        <v>2324</v>
      </c>
      <c r="C2500" s="90" t="s">
        <v>811</v>
      </c>
      <c r="D2500" s="90" t="s">
        <v>2325</v>
      </c>
      <c r="E2500" s="148" t="s">
        <v>1239</v>
      </c>
      <c r="F2500" s="148"/>
      <c r="G2500" s="92" t="s">
        <v>840</v>
      </c>
      <c r="H2500" s="93">
        <v>1</v>
      </c>
      <c r="I2500" s="94">
        <v>0.3</v>
      </c>
      <c r="J2500" s="94">
        <v>0.3</v>
      </c>
    </row>
    <row r="2501" spans="1:10" ht="39.6" customHeight="1" x14ac:dyDescent="0.25">
      <c r="A2501" s="98" t="s">
        <v>1226</v>
      </c>
      <c r="B2501" s="99" t="s">
        <v>1708</v>
      </c>
      <c r="C2501" s="98" t="s">
        <v>811</v>
      </c>
      <c r="D2501" s="98" t="s">
        <v>1709</v>
      </c>
      <c r="E2501" s="147" t="s">
        <v>1229</v>
      </c>
      <c r="F2501" s="147"/>
      <c r="G2501" s="100" t="s">
        <v>840</v>
      </c>
      <c r="H2501" s="101">
        <v>1</v>
      </c>
      <c r="I2501" s="102">
        <v>0.04</v>
      </c>
      <c r="J2501" s="102">
        <v>0.04</v>
      </c>
    </row>
    <row r="2502" spans="1:10" ht="26.4" x14ac:dyDescent="0.25">
      <c r="A2502" s="98" t="s">
        <v>1226</v>
      </c>
      <c r="B2502" s="99" t="s">
        <v>2129</v>
      </c>
      <c r="C2502" s="98" t="s">
        <v>811</v>
      </c>
      <c r="D2502" s="98" t="s">
        <v>2130</v>
      </c>
      <c r="E2502" s="147" t="s">
        <v>1229</v>
      </c>
      <c r="F2502" s="147"/>
      <c r="G2502" s="100" t="s">
        <v>840</v>
      </c>
      <c r="H2502" s="101">
        <v>1</v>
      </c>
      <c r="I2502" s="102">
        <v>1.01</v>
      </c>
      <c r="J2502" s="102">
        <v>1.01</v>
      </c>
    </row>
    <row r="2503" spans="1:10" x14ac:dyDescent="0.25">
      <c r="A2503" s="98" t="s">
        <v>1226</v>
      </c>
      <c r="B2503" s="99" t="s">
        <v>2326</v>
      </c>
      <c r="C2503" s="98" t="s">
        <v>811</v>
      </c>
      <c r="D2503" s="98" t="s">
        <v>2327</v>
      </c>
      <c r="E2503" s="147" t="s">
        <v>1242</v>
      </c>
      <c r="F2503" s="147"/>
      <c r="G2503" s="100" t="s">
        <v>840</v>
      </c>
      <c r="H2503" s="101">
        <v>1</v>
      </c>
      <c r="I2503" s="102">
        <v>17.98</v>
      </c>
      <c r="J2503" s="102">
        <v>17.98</v>
      </c>
    </row>
    <row r="2504" spans="1:10" ht="14.4" customHeight="1" x14ac:dyDescent="0.25">
      <c r="A2504" s="98" t="s">
        <v>1226</v>
      </c>
      <c r="B2504" s="99" t="s">
        <v>1702</v>
      </c>
      <c r="C2504" s="98" t="s">
        <v>811</v>
      </c>
      <c r="D2504" s="98" t="s">
        <v>1703</v>
      </c>
      <c r="E2504" s="147" t="s">
        <v>1229</v>
      </c>
      <c r="F2504" s="147"/>
      <c r="G2504" s="100" t="s">
        <v>840</v>
      </c>
      <c r="H2504" s="101">
        <v>1</v>
      </c>
      <c r="I2504" s="102">
        <v>1.34</v>
      </c>
      <c r="J2504" s="102">
        <v>1.34</v>
      </c>
    </row>
    <row r="2505" spans="1:10" ht="26.4" x14ac:dyDescent="0.25">
      <c r="A2505" s="98" t="s">
        <v>1226</v>
      </c>
      <c r="B2505" s="99" t="s">
        <v>2135</v>
      </c>
      <c r="C2505" s="98" t="s">
        <v>811</v>
      </c>
      <c r="D2505" s="98" t="s">
        <v>2136</v>
      </c>
      <c r="E2505" s="147" t="s">
        <v>1229</v>
      </c>
      <c r="F2505" s="147"/>
      <c r="G2505" s="100" t="s">
        <v>840</v>
      </c>
      <c r="H2505" s="101">
        <v>1</v>
      </c>
      <c r="I2505" s="102">
        <v>1.24</v>
      </c>
      <c r="J2505" s="102">
        <v>1.24</v>
      </c>
    </row>
    <row r="2506" spans="1:10" ht="26.4" x14ac:dyDescent="0.25">
      <c r="A2506" s="98" t="s">
        <v>1226</v>
      </c>
      <c r="B2506" s="99" t="s">
        <v>2127</v>
      </c>
      <c r="C2506" s="98" t="s">
        <v>811</v>
      </c>
      <c r="D2506" s="98" t="s">
        <v>2128</v>
      </c>
      <c r="E2506" s="147" t="s">
        <v>1229</v>
      </c>
      <c r="F2506" s="147"/>
      <c r="G2506" s="100" t="s">
        <v>840</v>
      </c>
      <c r="H2506" s="101">
        <v>1</v>
      </c>
      <c r="I2506" s="102">
        <v>0.82</v>
      </c>
      <c r="J2506" s="102">
        <v>0.82</v>
      </c>
    </row>
    <row r="2507" spans="1:10" ht="26.4" x14ac:dyDescent="0.25">
      <c r="A2507" s="98" t="s">
        <v>1226</v>
      </c>
      <c r="B2507" s="99" t="s">
        <v>2131</v>
      </c>
      <c r="C2507" s="98" t="s">
        <v>811</v>
      </c>
      <c r="D2507" s="98" t="s">
        <v>2132</v>
      </c>
      <c r="E2507" s="147" t="s">
        <v>1229</v>
      </c>
      <c r="F2507" s="147"/>
      <c r="G2507" s="100" t="s">
        <v>840</v>
      </c>
      <c r="H2507" s="101">
        <v>1</v>
      </c>
      <c r="I2507" s="102">
        <v>2.0699999999999998</v>
      </c>
      <c r="J2507" s="102">
        <v>2.0699999999999998</v>
      </c>
    </row>
    <row r="2508" spans="1:10" x14ac:dyDescent="0.25">
      <c r="A2508" s="95"/>
      <c r="B2508" s="95"/>
      <c r="C2508" s="95"/>
      <c r="D2508" s="95"/>
      <c r="E2508" s="95" t="s">
        <v>1220</v>
      </c>
      <c r="F2508" s="96">
        <v>18.28</v>
      </c>
      <c r="G2508" s="95" t="s">
        <v>1221</v>
      </c>
      <c r="H2508" s="96">
        <v>0</v>
      </c>
      <c r="I2508" s="95" t="s">
        <v>1222</v>
      </c>
      <c r="J2508" s="96">
        <v>18.28</v>
      </c>
    </row>
    <row r="2509" spans="1:10" ht="14.4" customHeight="1" thickBot="1" x14ac:dyDescent="0.3">
      <c r="A2509" s="95"/>
      <c r="B2509" s="95"/>
      <c r="C2509" s="95"/>
      <c r="D2509" s="95"/>
      <c r="E2509" s="95" t="s">
        <v>1223</v>
      </c>
      <c r="F2509" s="96">
        <v>6.5</v>
      </c>
      <c r="G2509" s="95"/>
      <c r="H2509" s="144" t="s">
        <v>1224</v>
      </c>
      <c r="I2509" s="144"/>
      <c r="J2509" s="96">
        <v>31.3</v>
      </c>
    </row>
    <row r="2510" spans="1:10" ht="14.4" thickTop="1" x14ac:dyDescent="0.25">
      <c r="A2510" s="97"/>
      <c r="B2510" s="97"/>
      <c r="C2510" s="97"/>
      <c r="D2510" s="97"/>
      <c r="E2510" s="97"/>
      <c r="F2510" s="97"/>
      <c r="G2510" s="97"/>
      <c r="H2510" s="97"/>
      <c r="I2510" s="97"/>
      <c r="J2510" s="97"/>
    </row>
    <row r="2511" spans="1:10" x14ac:dyDescent="0.25">
      <c r="A2511" s="83"/>
      <c r="B2511" s="71" t="s">
        <v>818</v>
      </c>
      <c r="C2511" s="83" t="s">
        <v>817</v>
      </c>
      <c r="D2511" s="83" t="s">
        <v>801</v>
      </c>
      <c r="E2511" s="145" t="s">
        <v>1213</v>
      </c>
      <c r="F2511" s="145"/>
      <c r="G2511" s="72" t="s">
        <v>816</v>
      </c>
      <c r="H2511" s="71" t="s">
        <v>815</v>
      </c>
      <c r="I2511" s="71" t="s">
        <v>814</v>
      </c>
      <c r="J2511" s="71" t="s">
        <v>800</v>
      </c>
    </row>
    <row r="2512" spans="1:10" ht="13.8" customHeight="1" x14ac:dyDescent="0.25">
      <c r="A2512" s="60" t="s">
        <v>1214</v>
      </c>
      <c r="B2512" s="59" t="s">
        <v>1266</v>
      </c>
      <c r="C2512" s="60" t="s">
        <v>811</v>
      </c>
      <c r="D2512" s="60" t="s">
        <v>1267</v>
      </c>
      <c r="E2512" s="146" t="s">
        <v>1239</v>
      </c>
      <c r="F2512" s="146"/>
      <c r="G2512" s="62" t="s">
        <v>840</v>
      </c>
      <c r="H2512" s="89">
        <v>1</v>
      </c>
      <c r="I2512" s="63">
        <v>25.36</v>
      </c>
      <c r="J2512" s="63">
        <v>25.36</v>
      </c>
    </row>
    <row r="2513" spans="1:10" ht="39.6" customHeight="1" x14ac:dyDescent="0.25">
      <c r="A2513" s="90" t="s">
        <v>1215</v>
      </c>
      <c r="B2513" s="91" t="s">
        <v>2328</v>
      </c>
      <c r="C2513" s="90" t="s">
        <v>811</v>
      </c>
      <c r="D2513" s="90" t="s">
        <v>2329</v>
      </c>
      <c r="E2513" s="148" t="s">
        <v>1239</v>
      </c>
      <c r="F2513" s="148"/>
      <c r="G2513" s="92" t="s">
        <v>840</v>
      </c>
      <c r="H2513" s="93">
        <v>1</v>
      </c>
      <c r="I2513" s="94">
        <v>0.57999999999999996</v>
      </c>
      <c r="J2513" s="94">
        <v>0.57999999999999996</v>
      </c>
    </row>
    <row r="2514" spans="1:10" ht="39.6" customHeight="1" x14ac:dyDescent="0.25">
      <c r="A2514" s="98" t="s">
        <v>1226</v>
      </c>
      <c r="B2514" s="99" t="s">
        <v>2195</v>
      </c>
      <c r="C2514" s="98" t="s">
        <v>811</v>
      </c>
      <c r="D2514" s="98" t="s">
        <v>2196</v>
      </c>
      <c r="E2514" s="147" t="s">
        <v>1229</v>
      </c>
      <c r="F2514" s="147"/>
      <c r="G2514" s="100" t="s">
        <v>840</v>
      </c>
      <c r="H2514" s="101">
        <v>1</v>
      </c>
      <c r="I2514" s="102">
        <v>1.2</v>
      </c>
      <c r="J2514" s="102">
        <v>1.2</v>
      </c>
    </row>
    <row r="2515" spans="1:10" ht="39.6" customHeight="1" x14ac:dyDescent="0.25">
      <c r="A2515" s="98" t="s">
        <v>1226</v>
      </c>
      <c r="B2515" s="99" t="s">
        <v>2330</v>
      </c>
      <c r="C2515" s="98" t="s">
        <v>811</v>
      </c>
      <c r="D2515" s="98" t="s">
        <v>2331</v>
      </c>
      <c r="E2515" s="147" t="s">
        <v>1242</v>
      </c>
      <c r="F2515" s="147"/>
      <c r="G2515" s="100" t="s">
        <v>840</v>
      </c>
      <c r="H2515" s="101">
        <v>1</v>
      </c>
      <c r="I2515" s="102">
        <v>18.27</v>
      </c>
      <c r="J2515" s="102">
        <v>18.27</v>
      </c>
    </row>
    <row r="2516" spans="1:10" ht="39.6" customHeight="1" x14ac:dyDescent="0.25">
      <c r="A2516" s="98" t="s">
        <v>1226</v>
      </c>
      <c r="B2516" s="99" t="s">
        <v>2193</v>
      </c>
      <c r="C2516" s="98" t="s">
        <v>811</v>
      </c>
      <c r="D2516" s="98" t="s">
        <v>2194</v>
      </c>
      <c r="E2516" s="147" t="s">
        <v>1229</v>
      </c>
      <c r="F2516" s="147"/>
      <c r="G2516" s="100" t="s">
        <v>840</v>
      </c>
      <c r="H2516" s="101">
        <v>1</v>
      </c>
      <c r="I2516" s="102">
        <v>0.85</v>
      </c>
      <c r="J2516" s="102">
        <v>0.85</v>
      </c>
    </row>
    <row r="2517" spans="1:10" ht="39.6" customHeight="1" x14ac:dyDescent="0.25">
      <c r="A2517" s="98" t="s">
        <v>1226</v>
      </c>
      <c r="B2517" s="99" t="s">
        <v>2131</v>
      </c>
      <c r="C2517" s="98" t="s">
        <v>811</v>
      </c>
      <c r="D2517" s="98" t="s">
        <v>2132</v>
      </c>
      <c r="E2517" s="147" t="s">
        <v>1229</v>
      </c>
      <c r="F2517" s="147"/>
      <c r="G2517" s="100" t="s">
        <v>840</v>
      </c>
      <c r="H2517" s="101">
        <v>1</v>
      </c>
      <c r="I2517" s="102">
        <v>2.0699999999999998</v>
      </c>
      <c r="J2517" s="102">
        <v>2.0699999999999998</v>
      </c>
    </row>
    <row r="2518" spans="1:10" ht="26.4" x14ac:dyDescent="0.25">
      <c r="A2518" s="98" t="s">
        <v>1226</v>
      </c>
      <c r="B2518" s="99" t="s">
        <v>2129</v>
      </c>
      <c r="C2518" s="98" t="s">
        <v>811</v>
      </c>
      <c r="D2518" s="98" t="s">
        <v>2130</v>
      </c>
      <c r="E2518" s="147" t="s">
        <v>1229</v>
      </c>
      <c r="F2518" s="147"/>
      <c r="G2518" s="100" t="s">
        <v>840</v>
      </c>
      <c r="H2518" s="101">
        <v>1</v>
      </c>
      <c r="I2518" s="102">
        <v>1.01</v>
      </c>
      <c r="J2518" s="102">
        <v>1.01</v>
      </c>
    </row>
    <row r="2519" spans="1:10" ht="14.4" customHeight="1" x14ac:dyDescent="0.25">
      <c r="A2519" s="98" t="s">
        <v>1226</v>
      </c>
      <c r="B2519" s="99" t="s">
        <v>1708</v>
      </c>
      <c r="C2519" s="98" t="s">
        <v>811</v>
      </c>
      <c r="D2519" s="98" t="s">
        <v>1709</v>
      </c>
      <c r="E2519" s="147" t="s">
        <v>1229</v>
      </c>
      <c r="F2519" s="147"/>
      <c r="G2519" s="100" t="s">
        <v>840</v>
      </c>
      <c r="H2519" s="101">
        <v>1</v>
      </c>
      <c r="I2519" s="102">
        <v>0.04</v>
      </c>
      <c r="J2519" s="102">
        <v>0.04</v>
      </c>
    </row>
    <row r="2520" spans="1:10" x14ac:dyDescent="0.25">
      <c r="A2520" s="98" t="s">
        <v>1226</v>
      </c>
      <c r="B2520" s="99" t="s">
        <v>1702</v>
      </c>
      <c r="C2520" s="98" t="s">
        <v>811</v>
      </c>
      <c r="D2520" s="98" t="s">
        <v>1703</v>
      </c>
      <c r="E2520" s="147" t="s">
        <v>1229</v>
      </c>
      <c r="F2520" s="147"/>
      <c r="G2520" s="100" t="s">
        <v>840</v>
      </c>
      <c r="H2520" s="101">
        <v>1</v>
      </c>
      <c r="I2520" s="102">
        <v>1.34</v>
      </c>
      <c r="J2520" s="102">
        <v>1.34</v>
      </c>
    </row>
    <row r="2521" spans="1:10" x14ac:dyDescent="0.25">
      <c r="A2521" s="95"/>
      <c r="B2521" s="95"/>
      <c r="C2521" s="95"/>
      <c r="D2521" s="95"/>
      <c r="E2521" s="95" t="s">
        <v>1220</v>
      </c>
      <c r="F2521" s="96">
        <v>18.850000000000001</v>
      </c>
      <c r="G2521" s="95" t="s">
        <v>1221</v>
      </c>
      <c r="H2521" s="96">
        <v>0</v>
      </c>
      <c r="I2521" s="95" t="s">
        <v>1222</v>
      </c>
      <c r="J2521" s="96">
        <v>18.850000000000001</v>
      </c>
    </row>
    <row r="2522" spans="1:10" ht="39.6" customHeight="1" thickBot="1" x14ac:dyDescent="0.3">
      <c r="A2522" s="95"/>
      <c r="B2522" s="95"/>
      <c r="C2522" s="95"/>
      <c r="D2522" s="95"/>
      <c r="E2522" s="95" t="s">
        <v>1223</v>
      </c>
      <c r="F2522" s="96">
        <v>6.65</v>
      </c>
      <c r="G2522" s="95"/>
      <c r="H2522" s="144" t="s">
        <v>1224</v>
      </c>
      <c r="I2522" s="144"/>
      <c r="J2522" s="96">
        <v>32.01</v>
      </c>
    </row>
    <row r="2523" spans="1:10" ht="14.4" thickTop="1" x14ac:dyDescent="0.25">
      <c r="A2523" s="97"/>
      <c r="B2523" s="97"/>
      <c r="C2523" s="97"/>
      <c r="D2523" s="97"/>
      <c r="E2523" s="97"/>
      <c r="F2523" s="97"/>
      <c r="G2523" s="97"/>
      <c r="H2523" s="97"/>
      <c r="I2523" s="97"/>
      <c r="J2523" s="97"/>
    </row>
    <row r="2524" spans="1:10" x14ac:dyDescent="0.25">
      <c r="A2524" s="83"/>
      <c r="B2524" s="71" t="s">
        <v>818</v>
      </c>
      <c r="C2524" s="83" t="s">
        <v>817</v>
      </c>
      <c r="D2524" s="83" t="s">
        <v>801</v>
      </c>
      <c r="E2524" s="145" t="s">
        <v>1213</v>
      </c>
      <c r="F2524" s="145"/>
      <c r="G2524" s="72" t="s">
        <v>816</v>
      </c>
      <c r="H2524" s="71" t="s">
        <v>815</v>
      </c>
      <c r="I2524" s="71" t="s">
        <v>814</v>
      </c>
      <c r="J2524" s="71" t="s">
        <v>800</v>
      </c>
    </row>
    <row r="2525" spans="1:10" ht="14.4" customHeight="1" x14ac:dyDescent="0.25">
      <c r="A2525" s="60" t="s">
        <v>1214</v>
      </c>
      <c r="B2525" s="59" t="s">
        <v>1808</v>
      </c>
      <c r="C2525" s="60" t="s">
        <v>811</v>
      </c>
      <c r="D2525" s="60" t="s">
        <v>1809</v>
      </c>
      <c r="E2525" s="146" t="s">
        <v>1239</v>
      </c>
      <c r="F2525" s="146"/>
      <c r="G2525" s="62" t="s">
        <v>840</v>
      </c>
      <c r="H2525" s="89">
        <v>1</v>
      </c>
      <c r="I2525" s="63">
        <v>27.21</v>
      </c>
      <c r="J2525" s="63">
        <v>27.21</v>
      </c>
    </row>
    <row r="2526" spans="1:10" ht="26.4" x14ac:dyDescent="0.25">
      <c r="A2526" s="90" t="s">
        <v>1215</v>
      </c>
      <c r="B2526" s="91" t="s">
        <v>2332</v>
      </c>
      <c r="C2526" s="90" t="s">
        <v>811</v>
      </c>
      <c r="D2526" s="90" t="s">
        <v>2333</v>
      </c>
      <c r="E2526" s="148" t="s">
        <v>1239</v>
      </c>
      <c r="F2526" s="148"/>
      <c r="G2526" s="92" t="s">
        <v>840</v>
      </c>
      <c r="H2526" s="93">
        <v>1</v>
      </c>
      <c r="I2526" s="94">
        <v>0.28000000000000003</v>
      </c>
      <c r="J2526" s="94">
        <v>0.28000000000000003</v>
      </c>
    </row>
    <row r="2527" spans="1:10" x14ac:dyDescent="0.25">
      <c r="A2527" s="98" t="s">
        <v>1226</v>
      </c>
      <c r="B2527" s="99" t="s">
        <v>1702</v>
      </c>
      <c r="C2527" s="98" t="s">
        <v>811</v>
      </c>
      <c r="D2527" s="98" t="s">
        <v>1703</v>
      </c>
      <c r="E2527" s="147" t="s">
        <v>1229</v>
      </c>
      <c r="F2527" s="147"/>
      <c r="G2527" s="100" t="s">
        <v>840</v>
      </c>
      <c r="H2527" s="101">
        <v>1</v>
      </c>
      <c r="I2527" s="102">
        <v>1.34</v>
      </c>
      <c r="J2527" s="102">
        <v>1.34</v>
      </c>
    </row>
    <row r="2528" spans="1:10" ht="39.6" customHeight="1" x14ac:dyDescent="0.25">
      <c r="A2528" s="98" t="s">
        <v>1226</v>
      </c>
      <c r="B2528" s="99" t="s">
        <v>2131</v>
      </c>
      <c r="C2528" s="98" t="s">
        <v>811</v>
      </c>
      <c r="D2528" s="98" t="s">
        <v>2132</v>
      </c>
      <c r="E2528" s="147" t="s">
        <v>1229</v>
      </c>
      <c r="F2528" s="147"/>
      <c r="G2528" s="100" t="s">
        <v>840</v>
      </c>
      <c r="H2528" s="101">
        <v>1</v>
      </c>
      <c r="I2528" s="102">
        <v>2.0699999999999998</v>
      </c>
      <c r="J2528" s="102">
        <v>2.0699999999999998</v>
      </c>
    </row>
    <row r="2529" spans="1:10" ht="14.4" customHeight="1" x14ac:dyDescent="0.25">
      <c r="A2529" s="98" t="s">
        <v>1226</v>
      </c>
      <c r="B2529" s="99" t="s">
        <v>2129</v>
      </c>
      <c r="C2529" s="98" t="s">
        <v>811</v>
      </c>
      <c r="D2529" s="98" t="s">
        <v>2130</v>
      </c>
      <c r="E2529" s="147" t="s">
        <v>1229</v>
      </c>
      <c r="F2529" s="147"/>
      <c r="G2529" s="100" t="s">
        <v>840</v>
      </c>
      <c r="H2529" s="101">
        <v>1</v>
      </c>
      <c r="I2529" s="102">
        <v>1.01</v>
      </c>
      <c r="J2529" s="102">
        <v>1.01</v>
      </c>
    </row>
    <row r="2530" spans="1:10" ht="26.4" x14ac:dyDescent="0.25">
      <c r="A2530" s="98" t="s">
        <v>1226</v>
      </c>
      <c r="B2530" s="99" t="s">
        <v>1598</v>
      </c>
      <c r="C2530" s="98" t="s">
        <v>811</v>
      </c>
      <c r="D2530" s="98" t="s">
        <v>1599</v>
      </c>
      <c r="E2530" s="147" t="s">
        <v>1229</v>
      </c>
      <c r="F2530" s="147"/>
      <c r="G2530" s="100" t="s">
        <v>840</v>
      </c>
      <c r="H2530" s="101">
        <v>1</v>
      </c>
      <c r="I2530" s="102">
        <v>0.86</v>
      </c>
      <c r="J2530" s="102">
        <v>0.86</v>
      </c>
    </row>
    <row r="2531" spans="1:10" ht="14.4" customHeight="1" x14ac:dyDescent="0.25">
      <c r="A2531" s="98" t="s">
        <v>1226</v>
      </c>
      <c r="B2531" s="99" t="s">
        <v>1708</v>
      </c>
      <c r="C2531" s="98" t="s">
        <v>811</v>
      </c>
      <c r="D2531" s="98" t="s">
        <v>1709</v>
      </c>
      <c r="E2531" s="147" t="s">
        <v>1229</v>
      </c>
      <c r="F2531" s="147"/>
      <c r="G2531" s="100" t="s">
        <v>840</v>
      </c>
      <c r="H2531" s="101">
        <v>1</v>
      </c>
      <c r="I2531" s="102">
        <v>0.04</v>
      </c>
      <c r="J2531" s="102">
        <v>0.04</v>
      </c>
    </row>
    <row r="2532" spans="1:10" x14ac:dyDescent="0.25">
      <c r="A2532" s="98" t="s">
        <v>1226</v>
      </c>
      <c r="B2532" s="99" t="s">
        <v>2334</v>
      </c>
      <c r="C2532" s="98" t="s">
        <v>811</v>
      </c>
      <c r="D2532" s="98" t="s">
        <v>2335</v>
      </c>
      <c r="E2532" s="147" t="s">
        <v>1242</v>
      </c>
      <c r="F2532" s="147"/>
      <c r="G2532" s="100" t="s">
        <v>840</v>
      </c>
      <c r="H2532" s="101">
        <v>1</v>
      </c>
      <c r="I2532" s="102">
        <v>21.6</v>
      </c>
      <c r="J2532" s="102">
        <v>21.6</v>
      </c>
    </row>
    <row r="2533" spans="1:10" ht="26.4" x14ac:dyDescent="0.25">
      <c r="A2533" s="98" t="s">
        <v>1226</v>
      </c>
      <c r="B2533" s="99" t="s">
        <v>2434</v>
      </c>
      <c r="C2533" s="98" t="s">
        <v>811</v>
      </c>
      <c r="D2533" s="98" t="s">
        <v>2435</v>
      </c>
      <c r="E2533" s="147" t="s">
        <v>1229</v>
      </c>
      <c r="F2533" s="147"/>
      <c r="G2533" s="100" t="s">
        <v>840</v>
      </c>
      <c r="H2533" s="101">
        <v>1</v>
      </c>
      <c r="I2533" s="102">
        <v>0.01</v>
      </c>
      <c r="J2533" s="102">
        <v>0.01</v>
      </c>
    </row>
    <row r="2534" spans="1:10" ht="39.6" customHeight="1" x14ac:dyDescent="0.25">
      <c r="A2534" s="95"/>
      <c r="B2534" s="95"/>
      <c r="C2534" s="95"/>
      <c r="D2534" s="95"/>
      <c r="E2534" s="95" t="s">
        <v>1220</v>
      </c>
      <c r="F2534" s="96">
        <v>21.88</v>
      </c>
      <c r="G2534" s="95" t="s">
        <v>1221</v>
      </c>
      <c r="H2534" s="96">
        <v>0</v>
      </c>
      <c r="I2534" s="95" t="s">
        <v>1222</v>
      </c>
      <c r="J2534" s="96">
        <v>21.88</v>
      </c>
    </row>
    <row r="2535" spans="1:10" ht="14.4" customHeight="1" thickBot="1" x14ac:dyDescent="0.3">
      <c r="A2535" s="95"/>
      <c r="B2535" s="95"/>
      <c r="C2535" s="95"/>
      <c r="D2535" s="95"/>
      <c r="E2535" s="95" t="s">
        <v>1223</v>
      </c>
      <c r="F2535" s="96">
        <v>7.13</v>
      </c>
      <c r="G2535" s="95"/>
      <c r="H2535" s="144" t="s">
        <v>1224</v>
      </c>
      <c r="I2535" s="144"/>
      <c r="J2535" s="96">
        <v>34.340000000000003</v>
      </c>
    </row>
    <row r="2536" spans="1:10" ht="14.4" customHeight="1" thickTop="1" x14ac:dyDescent="0.25">
      <c r="A2536" s="97"/>
      <c r="B2536" s="97"/>
      <c r="C2536" s="97"/>
      <c r="D2536" s="97"/>
      <c r="E2536" s="97"/>
      <c r="F2536" s="97"/>
      <c r="G2536" s="97"/>
      <c r="H2536" s="97"/>
      <c r="I2536" s="97"/>
      <c r="J2536" s="97"/>
    </row>
    <row r="2537" spans="1:10" ht="14.4" customHeight="1" x14ac:dyDescent="0.25">
      <c r="A2537" s="83"/>
      <c r="B2537" s="71" t="s">
        <v>818</v>
      </c>
      <c r="C2537" s="83" t="s">
        <v>817</v>
      </c>
      <c r="D2537" s="83" t="s">
        <v>801</v>
      </c>
      <c r="E2537" s="145" t="s">
        <v>1213</v>
      </c>
      <c r="F2537" s="145"/>
      <c r="G2537" s="72" t="s">
        <v>816</v>
      </c>
      <c r="H2537" s="71" t="s">
        <v>815</v>
      </c>
      <c r="I2537" s="71" t="s">
        <v>814</v>
      </c>
      <c r="J2537" s="71" t="s">
        <v>800</v>
      </c>
    </row>
    <row r="2538" spans="1:10" ht="13.8" customHeight="1" x14ac:dyDescent="0.25">
      <c r="A2538" s="60" t="s">
        <v>1214</v>
      </c>
      <c r="B2538" s="59" t="s">
        <v>2420</v>
      </c>
      <c r="C2538" s="60" t="s">
        <v>811</v>
      </c>
      <c r="D2538" s="60" t="s">
        <v>2421</v>
      </c>
      <c r="E2538" s="146" t="s">
        <v>1239</v>
      </c>
      <c r="F2538" s="146"/>
      <c r="G2538" s="62" t="s">
        <v>840</v>
      </c>
      <c r="H2538" s="89">
        <v>1</v>
      </c>
      <c r="I2538" s="63">
        <v>24.85</v>
      </c>
      <c r="J2538" s="63">
        <v>24.85</v>
      </c>
    </row>
    <row r="2539" spans="1:10" ht="26.4" x14ac:dyDescent="0.25">
      <c r="A2539" s="90" t="s">
        <v>1215</v>
      </c>
      <c r="B2539" s="91" t="s">
        <v>2336</v>
      </c>
      <c r="C2539" s="90" t="s">
        <v>811</v>
      </c>
      <c r="D2539" s="90" t="s">
        <v>2337</v>
      </c>
      <c r="E2539" s="148" t="s">
        <v>1239</v>
      </c>
      <c r="F2539" s="148"/>
      <c r="G2539" s="92" t="s">
        <v>840</v>
      </c>
      <c r="H2539" s="93">
        <v>1</v>
      </c>
      <c r="I2539" s="94">
        <v>0.36</v>
      </c>
      <c r="J2539" s="94">
        <v>0.36</v>
      </c>
    </row>
    <row r="2540" spans="1:10" ht="39.6" customHeight="1" x14ac:dyDescent="0.25">
      <c r="A2540" s="98" t="s">
        <v>1226</v>
      </c>
      <c r="B2540" s="99" t="s">
        <v>2131</v>
      </c>
      <c r="C2540" s="98" t="s">
        <v>811</v>
      </c>
      <c r="D2540" s="98" t="s">
        <v>2132</v>
      </c>
      <c r="E2540" s="147" t="s">
        <v>1229</v>
      </c>
      <c r="F2540" s="147"/>
      <c r="G2540" s="100" t="s">
        <v>840</v>
      </c>
      <c r="H2540" s="101">
        <v>1</v>
      </c>
      <c r="I2540" s="102">
        <v>2.0699999999999998</v>
      </c>
      <c r="J2540" s="102">
        <v>2.0699999999999998</v>
      </c>
    </row>
    <row r="2541" spans="1:10" ht="26.4" x14ac:dyDescent="0.25">
      <c r="A2541" s="98" t="s">
        <v>1226</v>
      </c>
      <c r="B2541" s="99" t="s">
        <v>1598</v>
      </c>
      <c r="C2541" s="98" t="s">
        <v>811</v>
      </c>
      <c r="D2541" s="98" t="s">
        <v>1599</v>
      </c>
      <c r="E2541" s="147" t="s">
        <v>1229</v>
      </c>
      <c r="F2541" s="147"/>
      <c r="G2541" s="100" t="s">
        <v>840</v>
      </c>
      <c r="H2541" s="101">
        <v>1</v>
      </c>
      <c r="I2541" s="102">
        <v>0.86</v>
      </c>
      <c r="J2541" s="102">
        <v>0.86</v>
      </c>
    </row>
    <row r="2542" spans="1:10" ht="26.4" x14ac:dyDescent="0.25">
      <c r="A2542" s="98" t="s">
        <v>1226</v>
      </c>
      <c r="B2542" s="99" t="s">
        <v>2129</v>
      </c>
      <c r="C2542" s="98" t="s">
        <v>811</v>
      </c>
      <c r="D2542" s="98" t="s">
        <v>2130</v>
      </c>
      <c r="E2542" s="147" t="s">
        <v>1229</v>
      </c>
      <c r="F2542" s="147"/>
      <c r="G2542" s="100" t="s">
        <v>840</v>
      </c>
      <c r="H2542" s="101">
        <v>1</v>
      </c>
      <c r="I2542" s="102">
        <v>1.01</v>
      </c>
      <c r="J2542" s="102">
        <v>1.01</v>
      </c>
    </row>
    <row r="2543" spans="1:10" ht="14.4" customHeight="1" x14ac:dyDescent="0.25">
      <c r="A2543" s="98" t="s">
        <v>1226</v>
      </c>
      <c r="B2543" s="99" t="s">
        <v>1708</v>
      </c>
      <c r="C2543" s="98" t="s">
        <v>811</v>
      </c>
      <c r="D2543" s="98" t="s">
        <v>1709</v>
      </c>
      <c r="E2543" s="147" t="s">
        <v>1229</v>
      </c>
      <c r="F2543" s="147"/>
      <c r="G2543" s="100" t="s">
        <v>840</v>
      </c>
      <c r="H2543" s="101">
        <v>1</v>
      </c>
      <c r="I2543" s="102">
        <v>0.04</v>
      </c>
      <c r="J2543" s="102">
        <v>0.04</v>
      </c>
    </row>
    <row r="2544" spans="1:10" x14ac:dyDescent="0.25">
      <c r="A2544" s="98" t="s">
        <v>1226</v>
      </c>
      <c r="B2544" s="99" t="s">
        <v>1702</v>
      </c>
      <c r="C2544" s="98" t="s">
        <v>811</v>
      </c>
      <c r="D2544" s="98" t="s">
        <v>1703</v>
      </c>
      <c r="E2544" s="147" t="s">
        <v>1229</v>
      </c>
      <c r="F2544" s="147"/>
      <c r="G2544" s="100" t="s">
        <v>840</v>
      </c>
      <c r="H2544" s="101">
        <v>1</v>
      </c>
      <c r="I2544" s="102">
        <v>1.34</v>
      </c>
      <c r="J2544" s="102">
        <v>1.34</v>
      </c>
    </row>
    <row r="2545" spans="1:10" ht="26.4" x14ac:dyDescent="0.25">
      <c r="A2545" s="98" t="s">
        <v>1226</v>
      </c>
      <c r="B2545" s="99" t="s">
        <v>2434</v>
      </c>
      <c r="C2545" s="98" t="s">
        <v>811</v>
      </c>
      <c r="D2545" s="98" t="s">
        <v>2435</v>
      </c>
      <c r="E2545" s="147" t="s">
        <v>1229</v>
      </c>
      <c r="F2545" s="147"/>
      <c r="G2545" s="100" t="s">
        <v>840</v>
      </c>
      <c r="H2545" s="101">
        <v>1</v>
      </c>
      <c r="I2545" s="102">
        <v>0.01</v>
      </c>
      <c r="J2545" s="102">
        <v>0.01</v>
      </c>
    </row>
    <row r="2546" spans="1:10" x14ac:dyDescent="0.25">
      <c r="A2546" s="98" t="s">
        <v>1226</v>
      </c>
      <c r="B2546" s="99" t="s">
        <v>2338</v>
      </c>
      <c r="C2546" s="98" t="s">
        <v>811</v>
      </c>
      <c r="D2546" s="98" t="s">
        <v>2339</v>
      </c>
      <c r="E2546" s="147" t="s">
        <v>1242</v>
      </c>
      <c r="F2546" s="147"/>
      <c r="G2546" s="100" t="s">
        <v>840</v>
      </c>
      <c r="H2546" s="101">
        <v>1</v>
      </c>
      <c r="I2546" s="102">
        <v>19.16</v>
      </c>
      <c r="J2546" s="102">
        <v>19.16</v>
      </c>
    </row>
    <row r="2547" spans="1:10" x14ac:dyDescent="0.25">
      <c r="A2547" s="95"/>
      <c r="B2547" s="95"/>
      <c r="C2547" s="95"/>
      <c r="D2547" s="95"/>
      <c r="E2547" s="95" t="s">
        <v>1220</v>
      </c>
      <c r="F2547" s="96">
        <v>19.52</v>
      </c>
      <c r="G2547" s="95" t="s">
        <v>1221</v>
      </c>
      <c r="H2547" s="96">
        <v>0</v>
      </c>
      <c r="I2547" s="95" t="s">
        <v>1222</v>
      </c>
      <c r="J2547" s="96">
        <v>19.52</v>
      </c>
    </row>
    <row r="2548" spans="1:10" ht="14.4" customHeight="1" thickBot="1" x14ac:dyDescent="0.3">
      <c r="A2548" s="95"/>
      <c r="B2548" s="95"/>
      <c r="C2548" s="95"/>
      <c r="D2548" s="95"/>
      <c r="E2548" s="95" t="s">
        <v>1223</v>
      </c>
      <c r="F2548" s="96">
        <v>6.52</v>
      </c>
      <c r="G2548" s="95"/>
      <c r="H2548" s="144" t="s">
        <v>1224</v>
      </c>
      <c r="I2548" s="144"/>
      <c r="J2548" s="96">
        <v>31.37</v>
      </c>
    </row>
    <row r="2549" spans="1:10" ht="14.4" customHeight="1" thickTop="1" x14ac:dyDescent="0.25">
      <c r="A2549" s="97"/>
      <c r="B2549" s="97"/>
      <c r="C2549" s="97"/>
      <c r="D2549" s="97"/>
      <c r="E2549" s="97"/>
      <c r="F2549" s="97"/>
      <c r="G2549" s="97"/>
      <c r="H2549" s="97"/>
      <c r="I2549" s="97"/>
      <c r="J2549" s="97"/>
    </row>
    <row r="2550" spans="1:10" x14ac:dyDescent="0.25">
      <c r="A2550" s="83"/>
      <c r="B2550" s="71" t="s">
        <v>818</v>
      </c>
      <c r="C2550" s="83" t="s">
        <v>817</v>
      </c>
      <c r="D2550" s="83" t="s">
        <v>801</v>
      </c>
      <c r="E2550" s="145" t="s">
        <v>1213</v>
      </c>
      <c r="F2550" s="145"/>
      <c r="G2550" s="72" t="s">
        <v>816</v>
      </c>
      <c r="H2550" s="71" t="s">
        <v>815</v>
      </c>
      <c r="I2550" s="71" t="s">
        <v>814</v>
      </c>
      <c r="J2550" s="71" t="s">
        <v>800</v>
      </c>
    </row>
    <row r="2551" spans="1:10" ht="26.4" x14ac:dyDescent="0.25">
      <c r="A2551" s="60" t="s">
        <v>1214</v>
      </c>
      <c r="B2551" s="59" t="s">
        <v>1753</v>
      </c>
      <c r="C2551" s="60" t="s">
        <v>811</v>
      </c>
      <c r="D2551" s="60" t="s">
        <v>1754</v>
      </c>
      <c r="E2551" s="146" t="s">
        <v>1239</v>
      </c>
      <c r="F2551" s="146"/>
      <c r="G2551" s="62" t="s">
        <v>840</v>
      </c>
      <c r="H2551" s="89">
        <v>1</v>
      </c>
      <c r="I2551" s="63">
        <v>24.73</v>
      </c>
      <c r="J2551" s="63">
        <v>24.73</v>
      </c>
    </row>
    <row r="2552" spans="1:10" ht="39.6" customHeight="1" x14ac:dyDescent="0.25">
      <c r="A2552" s="90" t="s">
        <v>1215</v>
      </c>
      <c r="B2552" s="91" t="s">
        <v>2340</v>
      </c>
      <c r="C2552" s="90" t="s">
        <v>811</v>
      </c>
      <c r="D2552" s="90" t="s">
        <v>2341</v>
      </c>
      <c r="E2552" s="148" t="s">
        <v>1239</v>
      </c>
      <c r="F2552" s="148"/>
      <c r="G2552" s="92" t="s">
        <v>840</v>
      </c>
      <c r="H2552" s="93">
        <v>1</v>
      </c>
      <c r="I2552" s="94">
        <v>0.18</v>
      </c>
      <c r="J2552" s="94">
        <v>0.18</v>
      </c>
    </row>
    <row r="2553" spans="1:10" ht="39.6" customHeight="1" x14ac:dyDescent="0.25">
      <c r="A2553" s="98" t="s">
        <v>1226</v>
      </c>
      <c r="B2553" s="99" t="s">
        <v>2342</v>
      </c>
      <c r="C2553" s="98" t="s">
        <v>811</v>
      </c>
      <c r="D2553" s="98" t="s">
        <v>2343</v>
      </c>
      <c r="E2553" s="147" t="s">
        <v>1242</v>
      </c>
      <c r="F2553" s="147"/>
      <c r="G2553" s="100" t="s">
        <v>840</v>
      </c>
      <c r="H2553" s="101">
        <v>1</v>
      </c>
      <c r="I2553" s="102">
        <v>19.22</v>
      </c>
      <c r="J2553" s="102">
        <v>19.22</v>
      </c>
    </row>
    <row r="2554" spans="1:10" ht="39.6" customHeight="1" x14ac:dyDescent="0.25">
      <c r="A2554" s="98" t="s">
        <v>1226</v>
      </c>
      <c r="B2554" s="99" t="s">
        <v>2434</v>
      </c>
      <c r="C2554" s="98" t="s">
        <v>811</v>
      </c>
      <c r="D2554" s="98" t="s">
        <v>2435</v>
      </c>
      <c r="E2554" s="147" t="s">
        <v>1229</v>
      </c>
      <c r="F2554" s="147"/>
      <c r="G2554" s="100" t="s">
        <v>840</v>
      </c>
      <c r="H2554" s="101">
        <v>1</v>
      </c>
      <c r="I2554" s="102">
        <v>0.01</v>
      </c>
      <c r="J2554" s="102">
        <v>0.01</v>
      </c>
    </row>
    <row r="2555" spans="1:10" ht="39.6" customHeight="1" x14ac:dyDescent="0.25">
      <c r="A2555" s="98" t="s">
        <v>1226</v>
      </c>
      <c r="B2555" s="99" t="s">
        <v>2129</v>
      </c>
      <c r="C2555" s="98" t="s">
        <v>811</v>
      </c>
      <c r="D2555" s="98" t="s">
        <v>2130</v>
      </c>
      <c r="E2555" s="147" t="s">
        <v>1229</v>
      </c>
      <c r="F2555" s="147"/>
      <c r="G2555" s="100" t="s">
        <v>840</v>
      </c>
      <c r="H2555" s="101">
        <v>1</v>
      </c>
      <c r="I2555" s="102">
        <v>1.01</v>
      </c>
      <c r="J2555" s="102">
        <v>1.01</v>
      </c>
    </row>
    <row r="2556" spans="1:10" ht="14.4" customHeight="1" x14ac:dyDescent="0.25">
      <c r="A2556" s="98" t="s">
        <v>1226</v>
      </c>
      <c r="B2556" s="99" t="s">
        <v>1708</v>
      </c>
      <c r="C2556" s="98" t="s">
        <v>811</v>
      </c>
      <c r="D2556" s="98" t="s">
        <v>1709</v>
      </c>
      <c r="E2556" s="147" t="s">
        <v>1229</v>
      </c>
      <c r="F2556" s="147"/>
      <c r="G2556" s="100" t="s">
        <v>840</v>
      </c>
      <c r="H2556" s="101">
        <v>1</v>
      </c>
      <c r="I2556" s="102">
        <v>0.04</v>
      </c>
      <c r="J2556" s="102">
        <v>0.04</v>
      </c>
    </row>
    <row r="2557" spans="1:10" ht="26.4" x14ac:dyDescent="0.25">
      <c r="A2557" s="98" t="s">
        <v>1226</v>
      </c>
      <c r="B2557" s="99" t="s">
        <v>1598</v>
      </c>
      <c r="C2557" s="98" t="s">
        <v>811</v>
      </c>
      <c r="D2557" s="98" t="s">
        <v>1599</v>
      </c>
      <c r="E2557" s="147" t="s">
        <v>1229</v>
      </c>
      <c r="F2557" s="147"/>
      <c r="G2557" s="100" t="s">
        <v>840</v>
      </c>
      <c r="H2557" s="101">
        <v>1</v>
      </c>
      <c r="I2557" s="102">
        <v>0.86</v>
      </c>
      <c r="J2557" s="102">
        <v>0.86</v>
      </c>
    </row>
    <row r="2558" spans="1:10" ht="14.4" customHeight="1" x14ac:dyDescent="0.25">
      <c r="A2558" s="98" t="s">
        <v>1226</v>
      </c>
      <c r="B2558" s="99" t="s">
        <v>1702</v>
      </c>
      <c r="C2558" s="98" t="s">
        <v>811</v>
      </c>
      <c r="D2558" s="98" t="s">
        <v>1703</v>
      </c>
      <c r="E2558" s="147" t="s">
        <v>1229</v>
      </c>
      <c r="F2558" s="147"/>
      <c r="G2558" s="100" t="s">
        <v>840</v>
      </c>
      <c r="H2558" s="101">
        <v>1</v>
      </c>
      <c r="I2558" s="102">
        <v>1.34</v>
      </c>
      <c r="J2558" s="102">
        <v>1.34</v>
      </c>
    </row>
    <row r="2559" spans="1:10" ht="13.8" customHeight="1" x14ac:dyDescent="0.25">
      <c r="A2559" s="98" t="s">
        <v>1226</v>
      </c>
      <c r="B2559" s="99" t="s">
        <v>2131</v>
      </c>
      <c r="C2559" s="98" t="s">
        <v>811</v>
      </c>
      <c r="D2559" s="98" t="s">
        <v>2132</v>
      </c>
      <c r="E2559" s="147" t="s">
        <v>1229</v>
      </c>
      <c r="F2559" s="147"/>
      <c r="G2559" s="100" t="s">
        <v>840</v>
      </c>
      <c r="H2559" s="101">
        <v>1</v>
      </c>
      <c r="I2559" s="102">
        <v>2.0699999999999998</v>
      </c>
      <c r="J2559" s="102">
        <v>2.0699999999999998</v>
      </c>
    </row>
    <row r="2560" spans="1:10" x14ac:dyDescent="0.25">
      <c r="A2560" s="95"/>
      <c r="B2560" s="95"/>
      <c r="C2560" s="95"/>
      <c r="D2560" s="95"/>
      <c r="E2560" s="95" t="s">
        <v>1220</v>
      </c>
      <c r="F2560" s="96">
        <v>19.399999999999999</v>
      </c>
      <c r="G2560" s="95" t="s">
        <v>1221</v>
      </c>
      <c r="H2560" s="96">
        <v>0</v>
      </c>
      <c r="I2560" s="95" t="s">
        <v>1222</v>
      </c>
      <c r="J2560" s="96">
        <v>19.399999999999999</v>
      </c>
    </row>
    <row r="2561" spans="1:10" ht="39.6" customHeight="1" thickBot="1" x14ac:dyDescent="0.3">
      <c r="A2561" s="95"/>
      <c r="B2561" s="95"/>
      <c r="C2561" s="95"/>
      <c r="D2561" s="95"/>
      <c r="E2561" s="95" t="s">
        <v>1223</v>
      </c>
      <c r="F2561" s="96">
        <v>6.48</v>
      </c>
      <c r="G2561" s="95"/>
      <c r="H2561" s="144" t="s">
        <v>1224</v>
      </c>
      <c r="I2561" s="144"/>
      <c r="J2561" s="96">
        <v>31.21</v>
      </c>
    </row>
    <row r="2562" spans="1:10" ht="14.4" thickTop="1" x14ac:dyDescent="0.25">
      <c r="A2562" s="97"/>
      <c r="B2562" s="97"/>
      <c r="C2562" s="97"/>
      <c r="D2562" s="97"/>
      <c r="E2562" s="97"/>
      <c r="F2562" s="97"/>
      <c r="G2562" s="97"/>
      <c r="H2562" s="97"/>
      <c r="I2562" s="97"/>
      <c r="J2562" s="97"/>
    </row>
    <row r="2563" spans="1:10" x14ac:dyDescent="0.25">
      <c r="A2563" s="83"/>
      <c r="B2563" s="71" t="s">
        <v>818</v>
      </c>
      <c r="C2563" s="83" t="s">
        <v>817</v>
      </c>
      <c r="D2563" s="83" t="s">
        <v>801</v>
      </c>
      <c r="E2563" s="145" t="s">
        <v>1213</v>
      </c>
      <c r="F2563" s="145"/>
      <c r="G2563" s="72" t="s">
        <v>816</v>
      </c>
      <c r="H2563" s="71" t="s">
        <v>815</v>
      </c>
      <c r="I2563" s="71" t="s">
        <v>814</v>
      </c>
      <c r="J2563" s="71" t="s">
        <v>800</v>
      </c>
    </row>
    <row r="2564" spans="1:10" ht="14.4" customHeight="1" x14ac:dyDescent="0.25">
      <c r="A2564" s="60" t="s">
        <v>1214</v>
      </c>
      <c r="B2564" s="59" t="s">
        <v>2436</v>
      </c>
      <c r="C2564" s="60" t="s">
        <v>811</v>
      </c>
      <c r="D2564" s="60" t="s">
        <v>2437</v>
      </c>
      <c r="E2564" s="146" t="s">
        <v>1239</v>
      </c>
      <c r="F2564" s="146"/>
      <c r="G2564" s="62" t="s">
        <v>840</v>
      </c>
      <c r="H2564" s="89">
        <v>1</v>
      </c>
      <c r="I2564" s="63">
        <v>30.37</v>
      </c>
      <c r="J2564" s="63">
        <v>30.37</v>
      </c>
    </row>
    <row r="2565" spans="1:10" ht="26.4" x14ac:dyDescent="0.25">
      <c r="A2565" s="90" t="s">
        <v>1215</v>
      </c>
      <c r="B2565" s="91" t="s">
        <v>2344</v>
      </c>
      <c r="C2565" s="90" t="s">
        <v>811</v>
      </c>
      <c r="D2565" s="90" t="s">
        <v>2345</v>
      </c>
      <c r="E2565" s="148" t="s">
        <v>1239</v>
      </c>
      <c r="F2565" s="148"/>
      <c r="G2565" s="92" t="s">
        <v>840</v>
      </c>
      <c r="H2565" s="93">
        <v>1</v>
      </c>
      <c r="I2565" s="94">
        <v>0.32</v>
      </c>
      <c r="J2565" s="94">
        <v>0.32</v>
      </c>
    </row>
    <row r="2566" spans="1:10" x14ac:dyDescent="0.25">
      <c r="A2566" s="98" t="s">
        <v>1226</v>
      </c>
      <c r="B2566" s="99" t="s">
        <v>1708</v>
      </c>
      <c r="C2566" s="98" t="s">
        <v>811</v>
      </c>
      <c r="D2566" s="98" t="s">
        <v>1709</v>
      </c>
      <c r="E2566" s="147" t="s">
        <v>1229</v>
      </c>
      <c r="F2566" s="147"/>
      <c r="G2566" s="100" t="s">
        <v>840</v>
      </c>
      <c r="H2566" s="101">
        <v>1</v>
      </c>
      <c r="I2566" s="102">
        <v>0.04</v>
      </c>
      <c r="J2566" s="102">
        <v>0.04</v>
      </c>
    </row>
    <row r="2567" spans="1:10" ht="39.6" customHeight="1" x14ac:dyDescent="0.25">
      <c r="A2567" s="98" t="s">
        <v>1226</v>
      </c>
      <c r="B2567" s="99" t="s">
        <v>2434</v>
      </c>
      <c r="C2567" s="98" t="s">
        <v>811</v>
      </c>
      <c r="D2567" s="98" t="s">
        <v>2435</v>
      </c>
      <c r="E2567" s="147" t="s">
        <v>1229</v>
      </c>
      <c r="F2567" s="147"/>
      <c r="G2567" s="100" t="s">
        <v>840</v>
      </c>
      <c r="H2567" s="101">
        <v>1</v>
      </c>
      <c r="I2567" s="102">
        <v>0.01</v>
      </c>
      <c r="J2567" s="102">
        <v>0.01</v>
      </c>
    </row>
    <row r="2568" spans="1:10" x14ac:dyDescent="0.25">
      <c r="A2568" s="98" t="s">
        <v>1226</v>
      </c>
      <c r="B2568" s="99" t="s">
        <v>1702</v>
      </c>
      <c r="C2568" s="98" t="s">
        <v>811</v>
      </c>
      <c r="D2568" s="98" t="s">
        <v>1703</v>
      </c>
      <c r="E2568" s="147" t="s">
        <v>1229</v>
      </c>
      <c r="F2568" s="147"/>
      <c r="G2568" s="100" t="s">
        <v>840</v>
      </c>
      <c r="H2568" s="101">
        <v>1</v>
      </c>
      <c r="I2568" s="102">
        <v>1.34</v>
      </c>
      <c r="J2568" s="102">
        <v>1.34</v>
      </c>
    </row>
    <row r="2569" spans="1:10" ht="14.4" customHeight="1" x14ac:dyDescent="0.25">
      <c r="A2569" s="98" t="s">
        <v>1226</v>
      </c>
      <c r="B2569" s="99" t="s">
        <v>1598</v>
      </c>
      <c r="C2569" s="98" t="s">
        <v>811</v>
      </c>
      <c r="D2569" s="98" t="s">
        <v>1599</v>
      </c>
      <c r="E2569" s="147" t="s">
        <v>1229</v>
      </c>
      <c r="F2569" s="147"/>
      <c r="G2569" s="100" t="s">
        <v>840</v>
      </c>
      <c r="H2569" s="101">
        <v>1</v>
      </c>
      <c r="I2569" s="102">
        <v>0.86</v>
      </c>
      <c r="J2569" s="102">
        <v>0.86</v>
      </c>
    </row>
    <row r="2570" spans="1:10" ht="14.4" customHeight="1" x14ac:dyDescent="0.25">
      <c r="A2570" s="98" t="s">
        <v>1226</v>
      </c>
      <c r="B2570" s="99" t="s">
        <v>2129</v>
      </c>
      <c r="C2570" s="98" t="s">
        <v>811</v>
      </c>
      <c r="D2570" s="98" t="s">
        <v>2130</v>
      </c>
      <c r="E2570" s="147" t="s">
        <v>1229</v>
      </c>
      <c r="F2570" s="147"/>
      <c r="G2570" s="100" t="s">
        <v>840</v>
      </c>
      <c r="H2570" s="101">
        <v>1</v>
      </c>
      <c r="I2570" s="102">
        <v>1.01</v>
      </c>
      <c r="J2570" s="102">
        <v>1.01</v>
      </c>
    </row>
    <row r="2571" spans="1:10" ht="26.4" x14ac:dyDescent="0.25">
      <c r="A2571" s="98" t="s">
        <v>1226</v>
      </c>
      <c r="B2571" s="99" t="s">
        <v>2131</v>
      </c>
      <c r="C2571" s="98" t="s">
        <v>811</v>
      </c>
      <c r="D2571" s="98" t="s">
        <v>2132</v>
      </c>
      <c r="E2571" s="147" t="s">
        <v>1229</v>
      </c>
      <c r="F2571" s="147"/>
      <c r="G2571" s="100" t="s">
        <v>840</v>
      </c>
      <c r="H2571" s="101">
        <v>1</v>
      </c>
      <c r="I2571" s="102">
        <v>2.0699999999999998</v>
      </c>
      <c r="J2571" s="102">
        <v>2.0699999999999998</v>
      </c>
    </row>
    <row r="2572" spans="1:10" x14ac:dyDescent="0.25">
      <c r="A2572" s="98" t="s">
        <v>1226</v>
      </c>
      <c r="B2572" s="99" t="s">
        <v>1596</v>
      </c>
      <c r="C2572" s="98" t="s">
        <v>811</v>
      </c>
      <c r="D2572" s="98" t="s">
        <v>1597</v>
      </c>
      <c r="E2572" s="147" t="s">
        <v>1242</v>
      </c>
      <c r="F2572" s="147"/>
      <c r="G2572" s="100" t="s">
        <v>840</v>
      </c>
      <c r="H2572" s="101">
        <v>1</v>
      </c>
      <c r="I2572" s="102">
        <v>24.72</v>
      </c>
      <c r="J2572" s="102">
        <v>24.72</v>
      </c>
    </row>
    <row r="2573" spans="1:10" ht="39.6" customHeight="1" x14ac:dyDescent="0.25">
      <c r="A2573" s="95"/>
      <c r="B2573" s="95"/>
      <c r="C2573" s="95"/>
      <c r="D2573" s="95"/>
      <c r="E2573" s="95" t="s">
        <v>1220</v>
      </c>
      <c r="F2573" s="96">
        <v>25.04</v>
      </c>
      <c r="G2573" s="95" t="s">
        <v>1221</v>
      </c>
      <c r="H2573" s="96">
        <v>0</v>
      </c>
      <c r="I2573" s="95" t="s">
        <v>1222</v>
      </c>
      <c r="J2573" s="96">
        <v>25.04</v>
      </c>
    </row>
    <row r="2574" spans="1:10" ht="14.4" customHeight="1" thickBot="1" x14ac:dyDescent="0.3">
      <c r="A2574" s="95"/>
      <c r="B2574" s="95"/>
      <c r="C2574" s="95"/>
      <c r="D2574" s="95"/>
      <c r="E2574" s="95" t="s">
        <v>1223</v>
      </c>
      <c r="F2574" s="96">
        <v>7.96</v>
      </c>
      <c r="G2574" s="95"/>
      <c r="H2574" s="144" t="s">
        <v>1224</v>
      </c>
      <c r="I2574" s="144"/>
      <c r="J2574" s="96">
        <v>38.33</v>
      </c>
    </row>
    <row r="2575" spans="1:10" ht="14.4" thickTop="1" x14ac:dyDescent="0.25">
      <c r="A2575" s="97"/>
      <c r="B2575" s="97"/>
      <c r="C2575" s="97"/>
      <c r="D2575" s="97"/>
      <c r="E2575" s="97"/>
      <c r="F2575" s="97"/>
      <c r="G2575" s="97"/>
      <c r="H2575" s="97"/>
      <c r="I2575" s="97"/>
      <c r="J2575" s="97"/>
    </row>
    <row r="2576" spans="1:10" ht="14.4" customHeight="1" x14ac:dyDescent="0.25">
      <c r="A2576" s="83"/>
      <c r="B2576" s="71" t="s">
        <v>818</v>
      </c>
      <c r="C2576" s="83" t="s">
        <v>817</v>
      </c>
      <c r="D2576" s="83" t="s">
        <v>801</v>
      </c>
      <c r="E2576" s="145" t="s">
        <v>1213</v>
      </c>
      <c r="F2576" s="145"/>
      <c r="G2576" s="72" t="s">
        <v>816</v>
      </c>
      <c r="H2576" s="71" t="s">
        <v>815</v>
      </c>
      <c r="I2576" s="71" t="s">
        <v>814</v>
      </c>
      <c r="J2576" s="71" t="s">
        <v>800</v>
      </c>
    </row>
    <row r="2577" spans="1:10" ht="13.8" customHeight="1" x14ac:dyDescent="0.25">
      <c r="A2577" s="60" t="s">
        <v>1214</v>
      </c>
      <c r="B2577" s="59" t="s">
        <v>2388</v>
      </c>
      <c r="C2577" s="60" t="s">
        <v>811</v>
      </c>
      <c r="D2577" s="60" t="s">
        <v>2389</v>
      </c>
      <c r="E2577" s="146" t="s">
        <v>1239</v>
      </c>
      <c r="F2577" s="146"/>
      <c r="G2577" s="62" t="s">
        <v>840</v>
      </c>
      <c r="H2577" s="89">
        <v>1</v>
      </c>
      <c r="I2577" s="63">
        <v>26.36</v>
      </c>
      <c r="J2577" s="63">
        <v>26.36</v>
      </c>
    </row>
    <row r="2578" spans="1:10" ht="26.4" x14ac:dyDescent="0.25">
      <c r="A2578" s="90" t="s">
        <v>1215</v>
      </c>
      <c r="B2578" s="91" t="s">
        <v>2346</v>
      </c>
      <c r="C2578" s="90" t="s">
        <v>811</v>
      </c>
      <c r="D2578" s="90" t="s">
        <v>2347</v>
      </c>
      <c r="E2578" s="148" t="s">
        <v>1239</v>
      </c>
      <c r="F2578" s="148"/>
      <c r="G2578" s="92" t="s">
        <v>840</v>
      </c>
      <c r="H2578" s="93">
        <v>1</v>
      </c>
      <c r="I2578" s="94">
        <v>0.38</v>
      </c>
      <c r="J2578" s="94">
        <v>0.38</v>
      </c>
    </row>
    <row r="2579" spans="1:10" ht="39.6" customHeight="1" x14ac:dyDescent="0.25">
      <c r="A2579" s="98" t="s">
        <v>1226</v>
      </c>
      <c r="B2579" s="99" t="s">
        <v>1708</v>
      </c>
      <c r="C2579" s="98" t="s">
        <v>811</v>
      </c>
      <c r="D2579" s="98" t="s">
        <v>1709</v>
      </c>
      <c r="E2579" s="147" t="s">
        <v>1229</v>
      </c>
      <c r="F2579" s="147"/>
      <c r="G2579" s="100" t="s">
        <v>840</v>
      </c>
      <c r="H2579" s="101">
        <v>1</v>
      </c>
      <c r="I2579" s="102">
        <v>0.04</v>
      </c>
      <c r="J2579" s="102">
        <v>0.04</v>
      </c>
    </row>
    <row r="2580" spans="1:10" x14ac:dyDescent="0.25">
      <c r="A2580" s="98" t="s">
        <v>1226</v>
      </c>
      <c r="B2580" s="99" t="s">
        <v>1702</v>
      </c>
      <c r="C2580" s="98" t="s">
        <v>811</v>
      </c>
      <c r="D2580" s="98" t="s">
        <v>1703</v>
      </c>
      <c r="E2580" s="147" t="s">
        <v>1229</v>
      </c>
      <c r="F2580" s="147"/>
      <c r="G2580" s="100" t="s">
        <v>840</v>
      </c>
      <c r="H2580" s="101">
        <v>1</v>
      </c>
      <c r="I2580" s="102">
        <v>1.34</v>
      </c>
      <c r="J2580" s="102">
        <v>1.34</v>
      </c>
    </row>
    <row r="2581" spans="1:10" ht="26.4" x14ac:dyDescent="0.25">
      <c r="A2581" s="98" t="s">
        <v>1226</v>
      </c>
      <c r="B2581" s="99" t="s">
        <v>2131</v>
      </c>
      <c r="C2581" s="98" t="s">
        <v>811</v>
      </c>
      <c r="D2581" s="98" t="s">
        <v>2132</v>
      </c>
      <c r="E2581" s="147" t="s">
        <v>1229</v>
      </c>
      <c r="F2581" s="147"/>
      <c r="G2581" s="100" t="s">
        <v>840</v>
      </c>
      <c r="H2581" s="101">
        <v>1</v>
      </c>
      <c r="I2581" s="102">
        <v>2.0699999999999998</v>
      </c>
      <c r="J2581" s="102">
        <v>2.0699999999999998</v>
      </c>
    </row>
    <row r="2582" spans="1:10" ht="14.4" customHeight="1" x14ac:dyDescent="0.25">
      <c r="A2582" s="98" t="s">
        <v>1226</v>
      </c>
      <c r="B2582" s="99" t="s">
        <v>2129</v>
      </c>
      <c r="C2582" s="98" t="s">
        <v>811</v>
      </c>
      <c r="D2582" s="98" t="s">
        <v>2130</v>
      </c>
      <c r="E2582" s="147" t="s">
        <v>1229</v>
      </c>
      <c r="F2582" s="147"/>
      <c r="G2582" s="100" t="s">
        <v>840</v>
      </c>
      <c r="H2582" s="101">
        <v>1</v>
      </c>
      <c r="I2582" s="102">
        <v>1.01</v>
      </c>
      <c r="J2582" s="102">
        <v>1.01</v>
      </c>
    </row>
    <row r="2583" spans="1:10" ht="26.4" x14ac:dyDescent="0.25">
      <c r="A2583" s="98" t="s">
        <v>1226</v>
      </c>
      <c r="B2583" s="99" t="s">
        <v>1598</v>
      </c>
      <c r="C2583" s="98" t="s">
        <v>811</v>
      </c>
      <c r="D2583" s="98" t="s">
        <v>1599</v>
      </c>
      <c r="E2583" s="147" t="s">
        <v>1229</v>
      </c>
      <c r="F2583" s="147"/>
      <c r="G2583" s="100" t="s">
        <v>840</v>
      </c>
      <c r="H2583" s="101">
        <v>1</v>
      </c>
      <c r="I2583" s="102">
        <v>0.86</v>
      </c>
      <c r="J2583" s="102">
        <v>0.86</v>
      </c>
    </row>
    <row r="2584" spans="1:10" ht="26.4" x14ac:dyDescent="0.25">
      <c r="A2584" s="98" t="s">
        <v>1226</v>
      </c>
      <c r="B2584" s="99" t="s">
        <v>2434</v>
      </c>
      <c r="C2584" s="98" t="s">
        <v>811</v>
      </c>
      <c r="D2584" s="98" t="s">
        <v>2435</v>
      </c>
      <c r="E2584" s="147" t="s">
        <v>1229</v>
      </c>
      <c r="F2584" s="147"/>
      <c r="G2584" s="100" t="s">
        <v>840</v>
      </c>
      <c r="H2584" s="101">
        <v>1</v>
      </c>
      <c r="I2584" s="102">
        <v>0.01</v>
      </c>
      <c r="J2584" s="102">
        <v>0.01</v>
      </c>
    </row>
    <row r="2585" spans="1:10" ht="13.8" customHeight="1" x14ac:dyDescent="0.25">
      <c r="A2585" s="98" t="s">
        <v>1226</v>
      </c>
      <c r="B2585" s="99" t="s">
        <v>2348</v>
      </c>
      <c r="C2585" s="98" t="s">
        <v>811</v>
      </c>
      <c r="D2585" s="98" t="s">
        <v>2349</v>
      </c>
      <c r="E2585" s="147" t="s">
        <v>1242</v>
      </c>
      <c r="F2585" s="147"/>
      <c r="G2585" s="100" t="s">
        <v>840</v>
      </c>
      <c r="H2585" s="101">
        <v>1</v>
      </c>
      <c r="I2585" s="102">
        <v>20.65</v>
      </c>
      <c r="J2585" s="102">
        <v>20.65</v>
      </c>
    </row>
    <row r="2586" spans="1:10" x14ac:dyDescent="0.25">
      <c r="A2586" s="95"/>
      <c r="B2586" s="95"/>
      <c r="C2586" s="95"/>
      <c r="D2586" s="95"/>
      <c r="E2586" s="95" t="s">
        <v>1220</v>
      </c>
      <c r="F2586" s="96">
        <v>21.03</v>
      </c>
      <c r="G2586" s="95" t="s">
        <v>1221</v>
      </c>
      <c r="H2586" s="96">
        <v>0</v>
      </c>
      <c r="I2586" s="95" t="s">
        <v>1222</v>
      </c>
      <c r="J2586" s="96">
        <v>21.03</v>
      </c>
    </row>
    <row r="2587" spans="1:10" ht="14.4" customHeight="1" thickBot="1" x14ac:dyDescent="0.3">
      <c r="A2587" s="95"/>
      <c r="B2587" s="95"/>
      <c r="C2587" s="95"/>
      <c r="D2587" s="95"/>
      <c r="E2587" s="95" t="s">
        <v>1223</v>
      </c>
      <c r="F2587" s="96">
        <v>6.91</v>
      </c>
      <c r="G2587" s="95"/>
      <c r="H2587" s="144" t="s">
        <v>1224</v>
      </c>
      <c r="I2587" s="144"/>
      <c r="J2587" s="96">
        <v>33.270000000000003</v>
      </c>
    </row>
    <row r="2588" spans="1:10" ht="14.4" thickTop="1" x14ac:dyDescent="0.25">
      <c r="A2588" s="97"/>
      <c r="B2588" s="97"/>
      <c r="C2588" s="97"/>
      <c r="D2588" s="97"/>
      <c r="E2588" s="97"/>
      <c r="F2588" s="97"/>
      <c r="G2588" s="97"/>
      <c r="H2588" s="97"/>
      <c r="I2588" s="97"/>
      <c r="J2588" s="97"/>
    </row>
    <row r="2589" spans="1:10" x14ac:dyDescent="0.25">
      <c r="A2589" s="83"/>
      <c r="B2589" s="71" t="s">
        <v>818</v>
      </c>
      <c r="C2589" s="83" t="s">
        <v>817</v>
      </c>
      <c r="D2589" s="83" t="s">
        <v>801</v>
      </c>
      <c r="E2589" s="145" t="s">
        <v>1213</v>
      </c>
      <c r="F2589" s="145"/>
      <c r="G2589" s="72" t="s">
        <v>816</v>
      </c>
      <c r="H2589" s="71" t="s">
        <v>815</v>
      </c>
      <c r="I2589" s="71" t="s">
        <v>814</v>
      </c>
      <c r="J2589" s="71" t="s">
        <v>800</v>
      </c>
    </row>
    <row r="2590" spans="1:10" ht="13.8" customHeight="1" x14ac:dyDescent="0.25">
      <c r="A2590" s="60" t="s">
        <v>1214</v>
      </c>
      <c r="B2590" s="59" t="s">
        <v>2402</v>
      </c>
      <c r="C2590" s="60" t="s">
        <v>811</v>
      </c>
      <c r="D2590" s="60" t="s">
        <v>2403</v>
      </c>
      <c r="E2590" s="146" t="s">
        <v>1239</v>
      </c>
      <c r="F2590" s="146"/>
      <c r="G2590" s="62" t="s">
        <v>840</v>
      </c>
      <c r="H2590" s="89">
        <v>1</v>
      </c>
      <c r="I2590" s="63">
        <v>31.51</v>
      </c>
      <c r="J2590" s="63">
        <v>31.51</v>
      </c>
    </row>
    <row r="2591" spans="1:10" ht="26.4" x14ac:dyDescent="0.25">
      <c r="A2591" s="90" t="s">
        <v>1215</v>
      </c>
      <c r="B2591" s="91" t="s">
        <v>2350</v>
      </c>
      <c r="C2591" s="90" t="s">
        <v>811</v>
      </c>
      <c r="D2591" s="90" t="s">
        <v>2351</v>
      </c>
      <c r="E2591" s="148" t="s">
        <v>1239</v>
      </c>
      <c r="F2591" s="148"/>
      <c r="G2591" s="92" t="s">
        <v>840</v>
      </c>
      <c r="H2591" s="93">
        <v>1</v>
      </c>
      <c r="I2591" s="94">
        <v>0.48</v>
      </c>
      <c r="J2591" s="94">
        <v>0.48</v>
      </c>
    </row>
    <row r="2592" spans="1:10" ht="26.4" x14ac:dyDescent="0.25">
      <c r="A2592" s="98" t="s">
        <v>1226</v>
      </c>
      <c r="B2592" s="99" t="s">
        <v>2131</v>
      </c>
      <c r="C2592" s="98" t="s">
        <v>811</v>
      </c>
      <c r="D2592" s="98" t="s">
        <v>2132</v>
      </c>
      <c r="E2592" s="147" t="s">
        <v>1229</v>
      </c>
      <c r="F2592" s="147"/>
      <c r="G2592" s="100" t="s">
        <v>840</v>
      </c>
      <c r="H2592" s="101">
        <v>1</v>
      </c>
      <c r="I2592" s="102">
        <v>2.0699999999999998</v>
      </c>
      <c r="J2592" s="102">
        <v>2.0699999999999998</v>
      </c>
    </row>
    <row r="2593" spans="1:10" x14ac:dyDescent="0.25">
      <c r="A2593" s="98" t="s">
        <v>1226</v>
      </c>
      <c r="B2593" s="99" t="s">
        <v>1702</v>
      </c>
      <c r="C2593" s="98" t="s">
        <v>811</v>
      </c>
      <c r="D2593" s="98" t="s">
        <v>1703</v>
      </c>
      <c r="E2593" s="147" t="s">
        <v>1229</v>
      </c>
      <c r="F2593" s="147"/>
      <c r="G2593" s="100" t="s">
        <v>840</v>
      </c>
      <c r="H2593" s="101">
        <v>1</v>
      </c>
      <c r="I2593" s="102">
        <v>1.34</v>
      </c>
      <c r="J2593" s="102">
        <v>1.34</v>
      </c>
    </row>
    <row r="2594" spans="1:10" ht="26.4" x14ac:dyDescent="0.25">
      <c r="A2594" s="98" t="s">
        <v>1226</v>
      </c>
      <c r="B2594" s="99" t="s">
        <v>2434</v>
      </c>
      <c r="C2594" s="98" t="s">
        <v>811</v>
      </c>
      <c r="D2594" s="98" t="s">
        <v>2435</v>
      </c>
      <c r="E2594" s="147" t="s">
        <v>1229</v>
      </c>
      <c r="F2594" s="147"/>
      <c r="G2594" s="100" t="s">
        <v>840</v>
      </c>
      <c r="H2594" s="101">
        <v>1</v>
      </c>
      <c r="I2594" s="102">
        <v>0.01</v>
      </c>
      <c r="J2594" s="102">
        <v>0.01</v>
      </c>
    </row>
    <row r="2595" spans="1:10" ht="14.4" customHeight="1" x14ac:dyDescent="0.25">
      <c r="A2595" s="98" t="s">
        <v>1226</v>
      </c>
      <c r="B2595" s="99" t="s">
        <v>2129</v>
      </c>
      <c r="C2595" s="98" t="s">
        <v>811</v>
      </c>
      <c r="D2595" s="98" t="s">
        <v>2130</v>
      </c>
      <c r="E2595" s="147" t="s">
        <v>1229</v>
      </c>
      <c r="F2595" s="147"/>
      <c r="G2595" s="100" t="s">
        <v>840</v>
      </c>
      <c r="H2595" s="101">
        <v>1</v>
      </c>
      <c r="I2595" s="102">
        <v>1.01</v>
      </c>
      <c r="J2595" s="102">
        <v>1.01</v>
      </c>
    </row>
    <row r="2596" spans="1:10" ht="26.4" x14ac:dyDescent="0.25">
      <c r="A2596" s="98" t="s">
        <v>1226</v>
      </c>
      <c r="B2596" s="99" t="s">
        <v>1598</v>
      </c>
      <c r="C2596" s="98" t="s">
        <v>811</v>
      </c>
      <c r="D2596" s="98" t="s">
        <v>1599</v>
      </c>
      <c r="E2596" s="147" t="s">
        <v>1229</v>
      </c>
      <c r="F2596" s="147"/>
      <c r="G2596" s="100" t="s">
        <v>840</v>
      </c>
      <c r="H2596" s="101">
        <v>1</v>
      </c>
      <c r="I2596" s="102">
        <v>0.86</v>
      </c>
      <c r="J2596" s="102">
        <v>0.86</v>
      </c>
    </row>
    <row r="2597" spans="1:10" x14ac:dyDescent="0.25">
      <c r="A2597" s="98" t="s">
        <v>1226</v>
      </c>
      <c r="B2597" s="99" t="s">
        <v>1708</v>
      </c>
      <c r="C2597" s="98" t="s">
        <v>811</v>
      </c>
      <c r="D2597" s="98" t="s">
        <v>1709</v>
      </c>
      <c r="E2597" s="147" t="s">
        <v>1229</v>
      </c>
      <c r="F2597" s="147"/>
      <c r="G2597" s="100" t="s">
        <v>840</v>
      </c>
      <c r="H2597" s="101">
        <v>1</v>
      </c>
      <c r="I2597" s="102">
        <v>0.04</v>
      </c>
      <c r="J2597" s="102">
        <v>0.04</v>
      </c>
    </row>
    <row r="2598" spans="1:10" ht="26.4" customHeight="1" x14ac:dyDescent="0.25">
      <c r="A2598" s="98" t="s">
        <v>1226</v>
      </c>
      <c r="B2598" s="99" t="s">
        <v>2352</v>
      </c>
      <c r="C2598" s="98" t="s">
        <v>811</v>
      </c>
      <c r="D2598" s="98" t="s">
        <v>2353</v>
      </c>
      <c r="E2598" s="147" t="s">
        <v>1242</v>
      </c>
      <c r="F2598" s="147"/>
      <c r="G2598" s="100" t="s">
        <v>840</v>
      </c>
      <c r="H2598" s="101">
        <v>1</v>
      </c>
      <c r="I2598" s="102">
        <v>25.7</v>
      </c>
      <c r="J2598" s="102">
        <v>25.7</v>
      </c>
    </row>
    <row r="2599" spans="1:10" x14ac:dyDescent="0.25">
      <c r="A2599" s="95"/>
      <c r="B2599" s="95"/>
      <c r="C2599" s="95"/>
      <c r="D2599" s="95"/>
      <c r="E2599" s="95" t="s">
        <v>1220</v>
      </c>
      <c r="F2599" s="96">
        <v>26.18</v>
      </c>
      <c r="G2599" s="95" t="s">
        <v>1221</v>
      </c>
      <c r="H2599" s="96">
        <v>0</v>
      </c>
      <c r="I2599" s="95" t="s">
        <v>1222</v>
      </c>
      <c r="J2599" s="96">
        <v>26.18</v>
      </c>
    </row>
    <row r="2600" spans="1:10" ht="26.4" customHeight="1" thickBot="1" x14ac:dyDescent="0.3">
      <c r="A2600" s="95"/>
      <c r="B2600" s="95"/>
      <c r="C2600" s="95"/>
      <c r="D2600" s="95"/>
      <c r="E2600" s="95" t="s">
        <v>1223</v>
      </c>
      <c r="F2600" s="96">
        <v>8.26</v>
      </c>
      <c r="G2600" s="95"/>
      <c r="H2600" s="144" t="s">
        <v>1224</v>
      </c>
      <c r="I2600" s="144"/>
      <c r="J2600" s="96">
        <v>39.770000000000003</v>
      </c>
    </row>
    <row r="2601" spans="1:10" ht="14.4" thickTop="1" x14ac:dyDescent="0.25">
      <c r="A2601" s="97"/>
      <c r="B2601" s="97"/>
      <c r="C2601" s="97"/>
      <c r="D2601" s="97"/>
      <c r="E2601" s="97"/>
      <c r="F2601" s="97"/>
      <c r="G2601" s="97"/>
      <c r="H2601" s="97"/>
      <c r="I2601" s="97"/>
      <c r="J2601" s="97"/>
    </row>
    <row r="2602" spans="1:10" x14ac:dyDescent="0.25">
      <c r="A2602" s="83"/>
      <c r="B2602" s="71" t="s">
        <v>818</v>
      </c>
      <c r="C2602" s="83" t="s">
        <v>817</v>
      </c>
      <c r="D2602" s="83" t="s">
        <v>801</v>
      </c>
      <c r="E2602" s="145" t="s">
        <v>1213</v>
      </c>
      <c r="F2602" s="145"/>
      <c r="G2602" s="72" t="s">
        <v>816</v>
      </c>
      <c r="H2602" s="71" t="s">
        <v>815</v>
      </c>
      <c r="I2602" s="71" t="s">
        <v>814</v>
      </c>
      <c r="J2602" s="71" t="s">
        <v>800</v>
      </c>
    </row>
    <row r="2603" spans="1:10" ht="26.4" x14ac:dyDescent="0.25">
      <c r="A2603" s="60" t="s">
        <v>1214</v>
      </c>
      <c r="B2603" s="59" t="s">
        <v>2272</v>
      </c>
      <c r="C2603" s="60" t="s">
        <v>811</v>
      </c>
      <c r="D2603" s="60" t="s">
        <v>2273</v>
      </c>
      <c r="E2603" s="146" t="s">
        <v>1239</v>
      </c>
      <c r="F2603" s="146"/>
      <c r="G2603" s="62" t="s">
        <v>840</v>
      </c>
      <c r="H2603" s="89">
        <v>1</v>
      </c>
      <c r="I2603" s="63">
        <v>27.57</v>
      </c>
      <c r="J2603" s="63">
        <v>27.57</v>
      </c>
    </row>
    <row r="2604" spans="1:10" ht="26.4" x14ac:dyDescent="0.25">
      <c r="A2604" s="90" t="s">
        <v>1215</v>
      </c>
      <c r="B2604" s="91" t="s">
        <v>2354</v>
      </c>
      <c r="C2604" s="90" t="s">
        <v>811</v>
      </c>
      <c r="D2604" s="90" t="s">
        <v>2355</v>
      </c>
      <c r="E2604" s="148" t="s">
        <v>1239</v>
      </c>
      <c r="F2604" s="148"/>
      <c r="G2604" s="92" t="s">
        <v>840</v>
      </c>
      <c r="H2604" s="93">
        <v>1</v>
      </c>
      <c r="I2604" s="94">
        <v>0.28999999999999998</v>
      </c>
      <c r="J2604" s="94">
        <v>0.28999999999999998</v>
      </c>
    </row>
    <row r="2605" spans="1:10" ht="14.4" customHeight="1" x14ac:dyDescent="0.25">
      <c r="A2605" s="98" t="s">
        <v>1226</v>
      </c>
      <c r="B2605" s="99" t="s">
        <v>1702</v>
      </c>
      <c r="C2605" s="98" t="s">
        <v>811</v>
      </c>
      <c r="D2605" s="98" t="s">
        <v>1703</v>
      </c>
      <c r="E2605" s="147" t="s">
        <v>1229</v>
      </c>
      <c r="F2605" s="147"/>
      <c r="G2605" s="100" t="s">
        <v>840</v>
      </c>
      <c r="H2605" s="101">
        <v>1</v>
      </c>
      <c r="I2605" s="102">
        <v>1.34</v>
      </c>
      <c r="J2605" s="102">
        <v>1.34</v>
      </c>
    </row>
    <row r="2606" spans="1:10" ht="26.4" x14ac:dyDescent="0.25">
      <c r="A2606" s="98" t="s">
        <v>1226</v>
      </c>
      <c r="B2606" s="99" t="s">
        <v>2131</v>
      </c>
      <c r="C2606" s="98" t="s">
        <v>811</v>
      </c>
      <c r="D2606" s="98" t="s">
        <v>2132</v>
      </c>
      <c r="E2606" s="147" t="s">
        <v>1229</v>
      </c>
      <c r="F2606" s="147"/>
      <c r="G2606" s="100" t="s">
        <v>840</v>
      </c>
      <c r="H2606" s="101">
        <v>1</v>
      </c>
      <c r="I2606" s="102">
        <v>2.0699999999999998</v>
      </c>
      <c r="J2606" s="102">
        <v>2.0699999999999998</v>
      </c>
    </row>
    <row r="2607" spans="1:10" x14ac:dyDescent="0.25">
      <c r="A2607" s="98" t="s">
        <v>1226</v>
      </c>
      <c r="B2607" s="99" t="s">
        <v>1708</v>
      </c>
      <c r="C2607" s="98" t="s">
        <v>811</v>
      </c>
      <c r="D2607" s="98" t="s">
        <v>1709</v>
      </c>
      <c r="E2607" s="147" t="s">
        <v>1229</v>
      </c>
      <c r="F2607" s="147"/>
      <c r="G2607" s="100" t="s">
        <v>840</v>
      </c>
      <c r="H2607" s="101">
        <v>1</v>
      </c>
      <c r="I2607" s="102">
        <v>0.04</v>
      </c>
      <c r="J2607" s="102">
        <v>0.04</v>
      </c>
    </row>
    <row r="2608" spans="1:10" ht="13.8" customHeight="1" x14ac:dyDescent="0.25">
      <c r="A2608" s="98" t="s">
        <v>1226</v>
      </c>
      <c r="B2608" s="99" t="s">
        <v>2129</v>
      </c>
      <c r="C2608" s="98" t="s">
        <v>811</v>
      </c>
      <c r="D2608" s="98" t="s">
        <v>2130</v>
      </c>
      <c r="E2608" s="147" t="s">
        <v>1229</v>
      </c>
      <c r="F2608" s="147"/>
      <c r="G2608" s="100" t="s">
        <v>840</v>
      </c>
      <c r="H2608" s="101">
        <v>1</v>
      </c>
      <c r="I2608" s="102">
        <v>1.01</v>
      </c>
      <c r="J2608" s="102">
        <v>1.01</v>
      </c>
    </row>
    <row r="2609" spans="1:10" ht="26.4" x14ac:dyDescent="0.25">
      <c r="A2609" s="98" t="s">
        <v>1226</v>
      </c>
      <c r="B2609" s="99" t="s">
        <v>2356</v>
      </c>
      <c r="C2609" s="98" t="s">
        <v>811</v>
      </c>
      <c r="D2609" s="98" t="s">
        <v>2357</v>
      </c>
      <c r="E2609" s="147" t="s">
        <v>1242</v>
      </c>
      <c r="F2609" s="147"/>
      <c r="G2609" s="100" t="s">
        <v>840</v>
      </c>
      <c r="H2609" s="101">
        <v>1</v>
      </c>
      <c r="I2609" s="102">
        <v>21.95</v>
      </c>
      <c r="J2609" s="102">
        <v>21.95</v>
      </c>
    </row>
    <row r="2610" spans="1:10" ht="26.4" x14ac:dyDescent="0.25">
      <c r="A2610" s="98" t="s">
        <v>1226</v>
      </c>
      <c r="B2610" s="99" t="s">
        <v>1598</v>
      </c>
      <c r="C2610" s="98" t="s">
        <v>811</v>
      </c>
      <c r="D2610" s="98" t="s">
        <v>1599</v>
      </c>
      <c r="E2610" s="147" t="s">
        <v>1229</v>
      </c>
      <c r="F2610" s="147"/>
      <c r="G2610" s="100" t="s">
        <v>840</v>
      </c>
      <c r="H2610" s="101">
        <v>1</v>
      </c>
      <c r="I2610" s="102">
        <v>0.86</v>
      </c>
      <c r="J2610" s="102">
        <v>0.86</v>
      </c>
    </row>
    <row r="2611" spans="1:10" ht="13.8" customHeight="1" x14ac:dyDescent="0.25">
      <c r="A2611" s="98" t="s">
        <v>1226</v>
      </c>
      <c r="B2611" s="99" t="s">
        <v>2434</v>
      </c>
      <c r="C2611" s="98" t="s">
        <v>811</v>
      </c>
      <c r="D2611" s="98" t="s">
        <v>2435</v>
      </c>
      <c r="E2611" s="147" t="s">
        <v>1229</v>
      </c>
      <c r="F2611" s="147"/>
      <c r="G2611" s="100" t="s">
        <v>840</v>
      </c>
      <c r="H2611" s="101">
        <v>1</v>
      </c>
      <c r="I2611" s="102">
        <v>0.01</v>
      </c>
      <c r="J2611" s="102">
        <v>0.01</v>
      </c>
    </row>
    <row r="2612" spans="1:10" x14ac:dyDescent="0.25">
      <c r="A2612" s="95"/>
      <c r="B2612" s="95"/>
      <c r="C2612" s="95"/>
      <c r="D2612" s="95"/>
      <c r="E2612" s="95" t="s">
        <v>1220</v>
      </c>
      <c r="F2612" s="96">
        <v>22.24</v>
      </c>
      <c r="G2612" s="95" t="s">
        <v>1221</v>
      </c>
      <c r="H2612" s="96">
        <v>0</v>
      </c>
      <c r="I2612" s="95" t="s">
        <v>1222</v>
      </c>
      <c r="J2612" s="96">
        <v>22.24</v>
      </c>
    </row>
    <row r="2613" spans="1:10" ht="14.4" customHeight="1" thickBot="1" x14ac:dyDescent="0.3">
      <c r="A2613" s="95"/>
      <c r="B2613" s="95"/>
      <c r="C2613" s="95"/>
      <c r="D2613" s="95"/>
      <c r="E2613" s="95" t="s">
        <v>1223</v>
      </c>
      <c r="F2613" s="96">
        <v>7.23</v>
      </c>
      <c r="G2613" s="95"/>
      <c r="H2613" s="144" t="s">
        <v>1224</v>
      </c>
      <c r="I2613" s="144"/>
      <c r="J2613" s="96">
        <v>34.799999999999997</v>
      </c>
    </row>
    <row r="2614" spans="1:10" ht="14.4" thickTop="1" x14ac:dyDescent="0.25">
      <c r="A2614" s="97"/>
      <c r="B2614" s="97"/>
      <c r="C2614" s="97"/>
      <c r="D2614" s="97"/>
      <c r="E2614" s="97"/>
      <c r="F2614" s="97"/>
      <c r="G2614" s="97"/>
      <c r="H2614" s="97"/>
      <c r="I2614" s="97"/>
      <c r="J2614" s="97"/>
    </row>
    <row r="2615" spans="1:10" x14ac:dyDescent="0.25">
      <c r="A2615" s="83"/>
      <c r="B2615" s="71" t="s">
        <v>818</v>
      </c>
      <c r="C2615" s="83" t="s">
        <v>817</v>
      </c>
      <c r="D2615" s="83" t="s">
        <v>801</v>
      </c>
      <c r="E2615" s="145" t="s">
        <v>1213</v>
      </c>
      <c r="F2615" s="145"/>
      <c r="G2615" s="72" t="s">
        <v>816</v>
      </c>
      <c r="H2615" s="71" t="s">
        <v>815</v>
      </c>
      <c r="I2615" s="71" t="s">
        <v>814</v>
      </c>
      <c r="J2615" s="71" t="s">
        <v>800</v>
      </c>
    </row>
    <row r="2616" spans="1:10" ht="13.8" customHeight="1" x14ac:dyDescent="0.25">
      <c r="A2616" s="60" t="s">
        <v>1214</v>
      </c>
      <c r="B2616" s="59" t="s">
        <v>1247</v>
      </c>
      <c r="C2616" s="60" t="s">
        <v>811</v>
      </c>
      <c r="D2616" s="60" t="s">
        <v>1248</v>
      </c>
      <c r="E2616" s="146" t="s">
        <v>1239</v>
      </c>
      <c r="F2616" s="146"/>
      <c r="G2616" s="62" t="s">
        <v>840</v>
      </c>
      <c r="H2616" s="89">
        <v>1</v>
      </c>
      <c r="I2616" s="63">
        <v>24.93</v>
      </c>
      <c r="J2616" s="63">
        <v>24.93</v>
      </c>
    </row>
    <row r="2617" spans="1:10" ht="26.4" x14ac:dyDescent="0.25">
      <c r="A2617" s="90" t="s">
        <v>1215</v>
      </c>
      <c r="B2617" s="91" t="s">
        <v>2358</v>
      </c>
      <c r="C2617" s="90" t="s">
        <v>811</v>
      </c>
      <c r="D2617" s="90" t="s">
        <v>2359</v>
      </c>
      <c r="E2617" s="148" t="s">
        <v>1239</v>
      </c>
      <c r="F2617" s="148"/>
      <c r="G2617" s="92" t="s">
        <v>840</v>
      </c>
      <c r="H2617" s="93">
        <v>1</v>
      </c>
      <c r="I2617" s="94">
        <v>0.43</v>
      </c>
      <c r="J2617" s="94">
        <v>0.43</v>
      </c>
    </row>
    <row r="2618" spans="1:10" ht="14.4" customHeight="1" x14ac:dyDescent="0.25">
      <c r="A2618" s="98" t="s">
        <v>1226</v>
      </c>
      <c r="B2618" s="99" t="s">
        <v>2135</v>
      </c>
      <c r="C2618" s="98" t="s">
        <v>811</v>
      </c>
      <c r="D2618" s="98" t="s">
        <v>2136</v>
      </c>
      <c r="E2618" s="147" t="s">
        <v>1229</v>
      </c>
      <c r="F2618" s="147"/>
      <c r="G2618" s="100" t="s">
        <v>840</v>
      </c>
      <c r="H2618" s="101">
        <v>1</v>
      </c>
      <c r="I2618" s="102">
        <v>1.24</v>
      </c>
      <c r="J2618" s="102">
        <v>1.24</v>
      </c>
    </row>
    <row r="2619" spans="1:10" ht="26.4" x14ac:dyDescent="0.25">
      <c r="A2619" s="98" t="s">
        <v>1226</v>
      </c>
      <c r="B2619" s="99" t="s">
        <v>2127</v>
      </c>
      <c r="C2619" s="98" t="s">
        <v>811</v>
      </c>
      <c r="D2619" s="98" t="s">
        <v>2128</v>
      </c>
      <c r="E2619" s="147" t="s">
        <v>1229</v>
      </c>
      <c r="F2619" s="147"/>
      <c r="G2619" s="100" t="s">
        <v>840</v>
      </c>
      <c r="H2619" s="101">
        <v>1</v>
      </c>
      <c r="I2619" s="102">
        <v>0.82</v>
      </c>
      <c r="J2619" s="102">
        <v>0.82</v>
      </c>
    </row>
    <row r="2620" spans="1:10" x14ac:dyDescent="0.25">
      <c r="A2620" s="98" t="s">
        <v>1226</v>
      </c>
      <c r="B2620" s="99" t="s">
        <v>1702</v>
      </c>
      <c r="C2620" s="98" t="s">
        <v>811</v>
      </c>
      <c r="D2620" s="98" t="s">
        <v>1703</v>
      </c>
      <c r="E2620" s="147" t="s">
        <v>1229</v>
      </c>
      <c r="F2620" s="147"/>
      <c r="G2620" s="100" t="s">
        <v>840</v>
      </c>
      <c r="H2620" s="101">
        <v>1</v>
      </c>
      <c r="I2620" s="102">
        <v>1.34</v>
      </c>
      <c r="J2620" s="102">
        <v>1.34</v>
      </c>
    </row>
    <row r="2621" spans="1:10" ht="14.4" customHeight="1" x14ac:dyDescent="0.25">
      <c r="A2621" s="98" t="s">
        <v>1226</v>
      </c>
      <c r="B2621" s="99" t="s">
        <v>1602</v>
      </c>
      <c r="C2621" s="98" t="s">
        <v>811</v>
      </c>
      <c r="D2621" s="98" t="s">
        <v>1603</v>
      </c>
      <c r="E2621" s="147" t="s">
        <v>1242</v>
      </c>
      <c r="F2621" s="147"/>
      <c r="G2621" s="100" t="s">
        <v>840</v>
      </c>
      <c r="H2621" s="101">
        <v>1</v>
      </c>
      <c r="I2621" s="102">
        <v>17.98</v>
      </c>
      <c r="J2621" s="102">
        <v>17.98</v>
      </c>
    </row>
    <row r="2622" spans="1:10" ht="26.4" x14ac:dyDescent="0.25">
      <c r="A2622" s="98" t="s">
        <v>1226</v>
      </c>
      <c r="B2622" s="99" t="s">
        <v>2131</v>
      </c>
      <c r="C2622" s="98" t="s">
        <v>811</v>
      </c>
      <c r="D2622" s="98" t="s">
        <v>2132</v>
      </c>
      <c r="E2622" s="147" t="s">
        <v>1229</v>
      </c>
      <c r="F2622" s="147"/>
      <c r="G2622" s="100" t="s">
        <v>840</v>
      </c>
      <c r="H2622" s="101">
        <v>1</v>
      </c>
      <c r="I2622" s="102">
        <v>2.0699999999999998</v>
      </c>
      <c r="J2622" s="102">
        <v>2.0699999999999998</v>
      </c>
    </row>
    <row r="2623" spans="1:10" ht="26.4" x14ac:dyDescent="0.25">
      <c r="A2623" s="98" t="s">
        <v>1226</v>
      </c>
      <c r="B2623" s="99" t="s">
        <v>2129</v>
      </c>
      <c r="C2623" s="98" t="s">
        <v>811</v>
      </c>
      <c r="D2623" s="98" t="s">
        <v>2130</v>
      </c>
      <c r="E2623" s="147" t="s">
        <v>1229</v>
      </c>
      <c r="F2623" s="147"/>
      <c r="G2623" s="100" t="s">
        <v>840</v>
      </c>
      <c r="H2623" s="101">
        <v>1</v>
      </c>
      <c r="I2623" s="102">
        <v>1.01</v>
      </c>
      <c r="J2623" s="102">
        <v>1.01</v>
      </c>
    </row>
    <row r="2624" spans="1:10" x14ac:dyDescent="0.25">
      <c r="A2624" s="98" t="s">
        <v>1226</v>
      </c>
      <c r="B2624" s="99" t="s">
        <v>1708</v>
      </c>
      <c r="C2624" s="98" t="s">
        <v>811</v>
      </c>
      <c r="D2624" s="98" t="s">
        <v>1709</v>
      </c>
      <c r="E2624" s="147" t="s">
        <v>1229</v>
      </c>
      <c r="F2624" s="147"/>
      <c r="G2624" s="100" t="s">
        <v>840</v>
      </c>
      <c r="H2624" s="101">
        <v>1</v>
      </c>
      <c r="I2624" s="102">
        <v>0.04</v>
      </c>
      <c r="J2624" s="102">
        <v>0.04</v>
      </c>
    </row>
    <row r="2625" spans="1:10" x14ac:dyDescent="0.25">
      <c r="A2625" s="95"/>
      <c r="B2625" s="95"/>
      <c r="C2625" s="95"/>
      <c r="D2625" s="95"/>
      <c r="E2625" s="95" t="s">
        <v>1220</v>
      </c>
      <c r="F2625" s="96">
        <v>18.41</v>
      </c>
      <c r="G2625" s="95" t="s">
        <v>1221</v>
      </c>
      <c r="H2625" s="96">
        <v>0</v>
      </c>
      <c r="I2625" s="95" t="s">
        <v>1222</v>
      </c>
      <c r="J2625" s="96">
        <v>18.41</v>
      </c>
    </row>
    <row r="2626" spans="1:10" ht="14.4" customHeight="1" thickBot="1" x14ac:dyDescent="0.3">
      <c r="A2626" s="95"/>
      <c r="B2626" s="95"/>
      <c r="C2626" s="95"/>
      <c r="D2626" s="95"/>
      <c r="E2626" s="95" t="s">
        <v>1223</v>
      </c>
      <c r="F2626" s="96">
        <v>6.54</v>
      </c>
      <c r="G2626" s="95"/>
      <c r="H2626" s="144" t="s">
        <v>1224</v>
      </c>
      <c r="I2626" s="144"/>
      <c r="J2626" s="96">
        <v>31.47</v>
      </c>
    </row>
    <row r="2627" spans="1:10" ht="14.4" thickTop="1" x14ac:dyDescent="0.25">
      <c r="A2627" s="97"/>
      <c r="B2627" s="97"/>
      <c r="C2627" s="97"/>
      <c r="D2627" s="97"/>
      <c r="E2627" s="97"/>
      <c r="F2627" s="97"/>
      <c r="G2627" s="97"/>
      <c r="H2627" s="97"/>
      <c r="I2627" s="97"/>
      <c r="J2627" s="97"/>
    </row>
    <row r="2628" spans="1:10" x14ac:dyDescent="0.25">
      <c r="A2628" s="83"/>
      <c r="B2628" s="71" t="s">
        <v>818</v>
      </c>
      <c r="C2628" s="83" t="s">
        <v>817</v>
      </c>
      <c r="D2628" s="83" t="s">
        <v>801</v>
      </c>
      <c r="E2628" s="145" t="s">
        <v>1213</v>
      </c>
      <c r="F2628" s="145"/>
      <c r="G2628" s="72" t="s">
        <v>816</v>
      </c>
      <c r="H2628" s="71" t="s">
        <v>815</v>
      </c>
      <c r="I2628" s="71" t="s">
        <v>814</v>
      </c>
      <c r="J2628" s="71" t="s">
        <v>800</v>
      </c>
    </row>
    <row r="2629" spans="1:10" ht="26.4" customHeight="1" x14ac:dyDescent="0.25">
      <c r="A2629" s="60" t="s">
        <v>1214</v>
      </c>
      <c r="B2629" s="59" t="s">
        <v>2070</v>
      </c>
      <c r="C2629" s="60" t="s">
        <v>811</v>
      </c>
      <c r="D2629" s="60" t="s">
        <v>2799</v>
      </c>
      <c r="E2629" s="146" t="s">
        <v>1294</v>
      </c>
      <c r="F2629" s="146"/>
      <c r="G2629" s="62" t="s">
        <v>809</v>
      </c>
      <c r="H2629" s="89">
        <v>1</v>
      </c>
      <c r="I2629" s="63">
        <v>2293.5100000000002</v>
      </c>
      <c r="J2629" s="63">
        <v>2293.5100000000002</v>
      </c>
    </row>
    <row r="2630" spans="1:10" ht="26.4" x14ac:dyDescent="0.25">
      <c r="A2630" s="90" t="s">
        <v>1215</v>
      </c>
      <c r="B2630" s="91" t="s">
        <v>1765</v>
      </c>
      <c r="C2630" s="90" t="s">
        <v>811</v>
      </c>
      <c r="D2630" s="90" t="s">
        <v>1766</v>
      </c>
      <c r="E2630" s="148" t="s">
        <v>1239</v>
      </c>
      <c r="F2630" s="148"/>
      <c r="G2630" s="92" t="s">
        <v>840</v>
      </c>
      <c r="H2630" s="93">
        <v>0.73560000000000003</v>
      </c>
      <c r="I2630" s="94">
        <v>20.52</v>
      </c>
      <c r="J2630" s="94">
        <v>15.09</v>
      </c>
    </row>
    <row r="2631" spans="1:10" ht="14.4" customHeight="1" x14ac:dyDescent="0.25">
      <c r="A2631" s="90" t="s">
        <v>1215</v>
      </c>
      <c r="B2631" s="91" t="s">
        <v>1763</v>
      </c>
      <c r="C2631" s="90" t="s">
        <v>811</v>
      </c>
      <c r="D2631" s="90" t="s">
        <v>1764</v>
      </c>
      <c r="E2631" s="148" t="s">
        <v>1218</v>
      </c>
      <c r="F2631" s="148"/>
      <c r="G2631" s="92" t="s">
        <v>1219</v>
      </c>
      <c r="H2631" s="93">
        <v>0.313</v>
      </c>
      <c r="I2631" s="94">
        <v>29.27</v>
      </c>
      <c r="J2631" s="94">
        <v>9.16</v>
      </c>
    </row>
    <row r="2632" spans="1:10" ht="26.4" customHeight="1" x14ac:dyDescent="0.25">
      <c r="A2632" s="90" t="s">
        <v>1215</v>
      </c>
      <c r="B2632" s="91" t="s">
        <v>1761</v>
      </c>
      <c r="C2632" s="90" t="s">
        <v>811</v>
      </c>
      <c r="D2632" s="90" t="s">
        <v>1762</v>
      </c>
      <c r="E2632" s="148" t="s">
        <v>1218</v>
      </c>
      <c r="F2632" s="148"/>
      <c r="G2632" s="92" t="s">
        <v>1726</v>
      </c>
      <c r="H2632" s="93">
        <v>0.42259999999999998</v>
      </c>
      <c r="I2632" s="94">
        <v>27.7</v>
      </c>
      <c r="J2632" s="94">
        <v>11.7</v>
      </c>
    </row>
    <row r="2633" spans="1:10" ht="26.4" x14ac:dyDescent="0.25">
      <c r="A2633" s="90" t="s">
        <v>1215</v>
      </c>
      <c r="B2633" s="91" t="s">
        <v>2153</v>
      </c>
      <c r="C2633" s="90" t="s">
        <v>811</v>
      </c>
      <c r="D2633" s="90" t="s">
        <v>2154</v>
      </c>
      <c r="E2633" s="148" t="s">
        <v>1239</v>
      </c>
      <c r="F2633" s="148"/>
      <c r="G2633" s="92" t="s">
        <v>840</v>
      </c>
      <c r="H2633" s="93">
        <v>3.6779999999999999</v>
      </c>
      <c r="I2633" s="94">
        <v>23.59</v>
      </c>
      <c r="J2633" s="94">
        <v>86.76</v>
      </c>
    </row>
    <row r="2634" spans="1:10" ht="14.4" customHeight="1" x14ac:dyDescent="0.25">
      <c r="A2634" s="90" t="s">
        <v>1215</v>
      </c>
      <c r="B2634" s="91" t="s">
        <v>1759</v>
      </c>
      <c r="C2634" s="90" t="s">
        <v>811</v>
      </c>
      <c r="D2634" s="90" t="s">
        <v>1760</v>
      </c>
      <c r="E2634" s="148" t="s">
        <v>1218</v>
      </c>
      <c r="F2634" s="148"/>
      <c r="G2634" s="92" t="s">
        <v>1726</v>
      </c>
      <c r="H2634" s="93">
        <v>12.7788</v>
      </c>
      <c r="I2634" s="94">
        <v>0.49</v>
      </c>
      <c r="J2634" s="94">
        <v>6.26</v>
      </c>
    </row>
    <row r="2635" spans="1:10" ht="39.6" x14ac:dyDescent="0.25">
      <c r="A2635" s="90" t="s">
        <v>1215</v>
      </c>
      <c r="B2635" s="91" t="s">
        <v>2288</v>
      </c>
      <c r="C2635" s="90" t="s">
        <v>811</v>
      </c>
      <c r="D2635" s="90" t="s">
        <v>2289</v>
      </c>
      <c r="E2635" s="148" t="s">
        <v>1294</v>
      </c>
      <c r="F2635" s="148"/>
      <c r="G2635" s="92" t="s">
        <v>809</v>
      </c>
      <c r="H2635" s="93">
        <v>1.2</v>
      </c>
      <c r="I2635" s="94">
        <v>500.26</v>
      </c>
      <c r="J2635" s="94">
        <v>600.30999999999995</v>
      </c>
    </row>
    <row r="2636" spans="1:10" ht="26.4" x14ac:dyDescent="0.25">
      <c r="A2636" s="90" t="s">
        <v>1215</v>
      </c>
      <c r="B2636" s="91" t="s">
        <v>1247</v>
      </c>
      <c r="C2636" s="90" t="s">
        <v>811</v>
      </c>
      <c r="D2636" s="90" t="s">
        <v>1248</v>
      </c>
      <c r="E2636" s="148" t="s">
        <v>1239</v>
      </c>
      <c r="F2636" s="148"/>
      <c r="G2636" s="92" t="s">
        <v>840</v>
      </c>
      <c r="H2636" s="93">
        <v>22.497399999999999</v>
      </c>
      <c r="I2636" s="94">
        <v>24.93</v>
      </c>
      <c r="J2636" s="94">
        <v>560.86</v>
      </c>
    </row>
    <row r="2637" spans="1:10" ht="26.4" customHeight="1" x14ac:dyDescent="0.25">
      <c r="A2637" s="90" t="s">
        <v>1215</v>
      </c>
      <c r="B2637" s="91" t="s">
        <v>1244</v>
      </c>
      <c r="C2637" s="90" t="s">
        <v>811</v>
      </c>
      <c r="D2637" s="90" t="s">
        <v>1245</v>
      </c>
      <c r="E2637" s="148" t="s">
        <v>1239</v>
      </c>
      <c r="F2637" s="148"/>
      <c r="G2637" s="92" t="s">
        <v>840</v>
      </c>
      <c r="H2637" s="93">
        <v>22.497399999999999</v>
      </c>
      <c r="I2637" s="94">
        <v>20.13</v>
      </c>
      <c r="J2637" s="94">
        <v>452.87</v>
      </c>
    </row>
    <row r="2638" spans="1:10" ht="26.4" customHeight="1" x14ac:dyDescent="0.25">
      <c r="A2638" s="90" t="s">
        <v>1215</v>
      </c>
      <c r="B2638" s="91" t="s">
        <v>2185</v>
      </c>
      <c r="C2638" s="90" t="s">
        <v>811</v>
      </c>
      <c r="D2638" s="90" t="s">
        <v>2186</v>
      </c>
      <c r="E2638" s="148" t="s">
        <v>1294</v>
      </c>
      <c r="F2638" s="148"/>
      <c r="G2638" s="92" t="s">
        <v>836</v>
      </c>
      <c r="H2638" s="93">
        <v>28.936900000000001</v>
      </c>
      <c r="I2638" s="94">
        <v>15.49</v>
      </c>
      <c r="J2638" s="94">
        <v>448.23</v>
      </c>
    </row>
    <row r="2639" spans="1:10" ht="26.4" customHeight="1" x14ac:dyDescent="0.25">
      <c r="A2639" s="90" t="s">
        <v>1215</v>
      </c>
      <c r="B2639" s="91" t="s">
        <v>1757</v>
      </c>
      <c r="C2639" s="90" t="s">
        <v>811</v>
      </c>
      <c r="D2639" s="90" t="s">
        <v>1758</v>
      </c>
      <c r="E2639" s="148" t="s">
        <v>1218</v>
      </c>
      <c r="F2639" s="148"/>
      <c r="G2639" s="92" t="s">
        <v>1219</v>
      </c>
      <c r="H2639" s="93">
        <v>4.6864999999999997</v>
      </c>
      <c r="I2639" s="94">
        <v>1.38</v>
      </c>
      <c r="J2639" s="94">
        <v>6.46</v>
      </c>
    </row>
    <row r="2640" spans="1:10" ht="39.6" x14ac:dyDescent="0.25">
      <c r="A2640" s="98" t="s">
        <v>1226</v>
      </c>
      <c r="B2640" s="99" t="s">
        <v>1778</v>
      </c>
      <c r="C2640" s="98" t="s">
        <v>811</v>
      </c>
      <c r="D2640" s="98" t="s">
        <v>1779</v>
      </c>
      <c r="E2640" s="147" t="s">
        <v>1229</v>
      </c>
      <c r="F2640" s="147"/>
      <c r="G2640" s="100" t="s">
        <v>808</v>
      </c>
      <c r="H2640" s="101">
        <v>1.3111999999999999</v>
      </c>
      <c r="I2640" s="102">
        <v>59.06</v>
      </c>
      <c r="J2640" s="102">
        <v>77.430000000000007</v>
      </c>
    </row>
    <row r="2641" spans="1:10" ht="26.4" x14ac:dyDescent="0.25">
      <c r="A2641" s="98" t="s">
        <v>1226</v>
      </c>
      <c r="B2641" s="99" t="s">
        <v>1769</v>
      </c>
      <c r="C2641" s="98" t="s">
        <v>811</v>
      </c>
      <c r="D2641" s="98" t="s">
        <v>1770</v>
      </c>
      <c r="E2641" s="147" t="s">
        <v>1229</v>
      </c>
      <c r="F2641" s="147"/>
      <c r="G2641" s="100" t="s">
        <v>1771</v>
      </c>
      <c r="H2641" s="101">
        <v>5.67E-2</v>
      </c>
      <c r="I2641" s="102">
        <v>7.05</v>
      </c>
      <c r="J2641" s="102">
        <v>0.39</v>
      </c>
    </row>
    <row r="2642" spans="1:10" x14ac:dyDescent="0.25">
      <c r="A2642" s="98" t="s">
        <v>1226</v>
      </c>
      <c r="B2642" s="99" t="s">
        <v>1780</v>
      </c>
      <c r="C2642" s="98" t="s">
        <v>811</v>
      </c>
      <c r="D2642" s="98" t="s">
        <v>1781</v>
      </c>
      <c r="E2642" s="147" t="s">
        <v>1229</v>
      </c>
      <c r="F2642" s="147"/>
      <c r="G2642" s="100" t="s">
        <v>836</v>
      </c>
      <c r="H2642" s="101">
        <v>0.26190000000000002</v>
      </c>
      <c r="I2642" s="102">
        <v>21.21</v>
      </c>
      <c r="J2642" s="102">
        <v>5.55</v>
      </c>
    </row>
    <row r="2643" spans="1:10" ht="26.4" x14ac:dyDescent="0.25">
      <c r="A2643" s="98" t="s">
        <v>1226</v>
      </c>
      <c r="B2643" s="99" t="s">
        <v>1782</v>
      </c>
      <c r="C2643" s="98" t="s">
        <v>811</v>
      </c>
      <c r="D2643" s="98" t="s">
        <v>1783</v>
      </c>
      <c r="E2643" s="147" t="s">
        <v>1229</v>
      </c>
      <c r="F2643" s="147"/>
      <c r="G2643" s="100" t="s">
        <v>834</v>
      </c>
      <c r="H2643" s="101">
        <v>4.4770000000000003</v>
      </c>
      <c r="I2643" s="102">
        <v>2.78</v>
      </c>
      <c r="J2643" s="102">
        <v>12.44</v>
      </c>
    </row>
    <row r="2644" spans="1:10" ht="14.4" customHeight="1" x14ac:dyDescent="0.25">
      <c r="A2644" s="95"/>
      <c r="B2644" s="95"/>
      <c r="C2644" s="95"/>
      <c r="D2644" s="95"/>
      <c r="E2644" s="95" t="s">
        <v>1220</v>
      </c>
      <c r="F2644" s="96">
        <v>991.77</v>
      </c>
      <c r="G2644" s="95" t="s">
        <v>1221</v>
      </c>
      <c r="H2644" s="96">
        <v>0</v>
      </c>
      <c r="I2644" s="95" t="s">
        <v>1222</v>
      </c>
      <c r="J2644" s="96">
        <v>991.77</v>
      </c>
    </row>
    <row r="2645" spans="1:10" ht="14.4" customHeight="1" thickBot="1" x14ac:dyDescent="0.3">
      <c r="A2645" s="95"/>
      <c r="B2645" s="95"/>
      <c r="C2645" s="95"/>
      <c r="D2645" s="95"/>
      <c r="E2645" s="95" t="s">
        <v>1223</v>
      </c>
      <c r="F2645" s="96">
        <v>601.80999999999995</v>
      </c>
      <c r="G2645" s="95"/>
      <c r="H2645" s="144" t="s">
        <v>1224</v>
      </c>
      <c r="I2645" s="144"/>
      <c r="J2645" s="96">
        <v>2895.32</v>
      </c>
    </row>
    <row r="2646" spans="1:10" ht="14.4" thickTop="1" x14ac:dyDescent="0.25">
      <c r="A2646" s="97"/>
      <c r="B2646" s="97"/>
      <c r="C2646" s="97"/>
      <c r="D2646" s="97"/>
      <c r="E2646" s="97"/>
      <c r="F2646" s="97"/>
      <c r="G2646" s="97"/>
      <c r="H2646" s="97"/>
      <c r="I2646" s="97"/>
      <c r="J2646" s="97"/>
    </row>
    <row r="2647" spans="1:10" ht="13.8" customHeight="1" x14ac:dyDescent="0.25">
      <c r="A2647" s="83"/>
      <c r="B2647" s="71" t="s">
        <v>818</v>
      </c>
      <c r="C2647" s="83" t="s">
        <v>817</v>
      </c>
      <c r="D2647" s="83" t="s">
        <v>801</v>
      </c>
      <c r="E2647" s="145" t="s">
        <v>1213</v>
      </c>
      <c r="F2647" s="145"/>
      <c r="G2647" s="72" t="s">
        <v>816</v>
      </c>
      <c r="H2647" s="71" t="s">
        <v>815</v>
      </c>
      <c r="I2647" s="71" t="s">
        <v>814</v>
      </c>
      <c r="J2647" s="71" t="s">
        <v>800</v>
      </c>
    </row>
    <row r="2648" spans="1:10" ht="26.4" customHeight="1" x14ac:dyDescent="0.25">
      <c r="A2648" s="60" t="s">
        <v>1214</v>
      </c>
      <c r="B2648" s="59" t="s">
        <v>2071</v>
      </c>
      <c r="C2648" s="60" t="s">
        <v>811</v>
      </c>
      <c r="D2648" s="60" t="s">
        <v>2800</v>
      </c>
      <c r="E2648" s="146" t="s">
        <v>1294</v>
      </c>
      <c r="F2648" s="146"/>
      <c r="G2648" s="62" t="s">
        <v>809</v>
      </c>
      <c r="H2648" s="89">
        <v>1</v>
      </c>
      <c r="I2648" s="63">
        <v>3192.72</v>
      </c>
      <c r="J2648" s="63">
        <v>3192.72</v>
      </c>
    </row>
    <row r="2649" spans="1:10" ht="26.4" customHeight="1" x14ac:dyDescent="0.25">
      <c r="A2649" s="90" t="s">
        <v>1215</v>
      </c>
      <c r="B2649" s="91" t="s">
        <v>1761</v>
      </c>
      <c r="C2649" s="90" t="s">
        <v>811</v>
      </c>
      <c r="D2649" s="90" t="s">
        <v>1762</v>
      </c>
      <c r="E2649" s="148" t="s">
        <v>1218</v>
      </c>
      <c r="F2649" s="148"/>
      <c r="G2649" s="92" t="s">
        <v>1726</v>
      </c>
      <c r="H2649" s="93">
        <v>1.0401</v>
      </c>
      <c r="I2649" s="94">
        <v>27.7</v>
      </c>
      <c r="J2649" s="94">
        <v>28.81</v>
      </c>
    </row>
    <row r="2650" spans="1:10" ht="26.4" customHeight="1" x14ac:dyDescent="0.25">
      <c r="A2650" s="90" t="s">
        <v>1215</v>
      </c>
      <c r="B2650" s="91" t="s">
        <v>2185</v>
      </c>
      <c r="C2650" s="90" t="s">
        <v>811</v>
      </c>
      <c r="D2650" s="90" t="s">
        <v>2186</v>
      </c>
      <c r="E2650" s="148" t="s">
        <v>1294</v>
      </c>
      <c r="F2650" s="148"/>
      <c r="G2650" s="92" t="s">
        <v>836</v>
      </c>
      <c r="H2650" s="93">
        <v>42.646299999999997</v>
      </c>
      <c r="I2650" s="94">
        <v>15.49</v>
      </c>
      <c r="J2650" s="94">
        <v>660.59</v>
      </c>
    </row>
    <row r="2651" spans="1:10" ht="26.4" customHeight="1" x14ac:dyDescent="0.25">
      <c r="A2651" s="90" t="s">
        <v>1215</v>
      </c>
      <c r="B2651" s="91" t="s">
        <v>1757</v>
      </c>
      <c r="C2651" s="90" t="s">
        <v>811</v>
      </c>
      <c r="D2651" s="90" t="s">
        <v>1758</v>
      </c>
      <c r="E2651" s="148" t="s">
        <v>1218</v>
      </c>
      <c r="F2651" s="148"/>
      <c r="G2651" s="92" t="s">
        <v>1219</v>
      </c>
      <c r="H2651" s="93">
        <v>6.6349999999999998</v>
      </c>
      <c r="I2651" s="94">
        <v>1.38</v>
      </c>
      <c r="J2651" s="94">
        <v>9.15</v>
      </c>
    </row>
    <row r="2652" spans="1:10" ht="39.6" x14ac:dyDescent="0.25">
      <c r="A2652" s="90" t="s">
        <v>1215</v>
      </c>
      <c r="B2652" s="91" t="s">
        <v>2286</v>
      </c>
      <c r="C2652" s="90" t="s">
        <v>811</v>
      </c>
      <c r="D2652" s="90" t="s">
        <v>2287</v>
      </c>
      <c r="E2652" s="148" t="s">
        <v>1294</v>
      </c>
      <c r="F2652" s="148"/>
      <c r="G2652" s="92" t="s">
        <v>809</v>
      </c>
      <c r="H2652" s="93">
        <v>1.2</v>
      </c>
      <c r="I2652" s="94">
        <v>482.94</v>
      </c>
      <c r="J2652" s="94">
        <v>579.52</v>
      </c>
    </row>
    <row r="2653" spans="1:10" ht="26.4" x14ac:dyDescent="0.25">
      <c r="A2653" s="90" t="s">
        <v>1215</v>
      </c>
      <c r="B2653" s="91" t="s">
        <v>1247</v>
      </c>
      <c r="C2653" s="90" t="s">
        <v>811</v>
      </c>
      <c r="D2653" s="90" t="s">
        <v>1248</v>
      </c>
      <c r="E2653" s="148" t="s">
        <v>1239</v>
      </c>
      <c r="F2653" s="148"/>
      <c r="G2653" s="92" t="s">
        <v>840</v>
      </c>
      <c r="H2653" s="93">
        <v>31.992999999999999</v>
      </c>
      <c r="I2653" s="94">
        <v>24.93</v>
      </c>
      <c r="J2653" s="94">
        <v>797.58</v>
      </c>
    </row>
    <row r="2654" spans="1:10" ht="26.4" customHeight="1" x14ac:dyDescent="0.25">
      <c r="A2654" s="90" t="s">
        <v>1215</v>
      </c>
      <c r="B2654" s="91" t="s">
        <v>1763</v>
      </c>
      <c r="C2654" s="90" t="s">
        <v>811</v>
      </c>
      <c r="D2654" s="90" t="s">
        <v>1764</v>
      </c>
      <c r="E2654" s="148" t="s">
        <v>1218</v>
      </c>
      <c r="F2654" s="148"/>
      <c r="G2654" s="92" t="s">
        <v>1219</v>
      </c>
      <c r="H2654" s="93">
        <v>0.77359999999999995</v>
      </c>
      <c r="I2654" s="94">
        <v>29.27</v>
      </c>
      <c r="J2654" s="94">
        <v>22.64</v>
      </c>
    </row>
    <row r="2655" spans="1:10" ht="26.4" customHeight="1" x14ac:dyDescent="0.25">
      <c r="A2655" s="90" t="s">
        <v>1215</v>
      </c>
      <c r="B2655" s="91" t="s">
        <v>1759</v>
      </c>
      <c r="C2655" s="90" t="s">
        <v>811</v>
      </c>
      <c r="D2655" s="90" t="s">
        <v>1760</v>
      </c>
      <c r="E2655" s="148" t="s">
        <v>1218</v>
      </c>
      <c r="F2655" s="148"/>
      <c r="G2655" s="92" t="s">
        <v>1726</v>
      </c>
      <c r="H2655" s="93">
        <v>18.091699999999999</v>
      </c>
      <c r="I2655" s="94">
        <v>0.49</v>
      </c>
      <c r="J2655" s="94">
        <v>8.86</v>
      </c>
    </row>
    <row r="2656" spans="1:10" ht="26.4" x14ac:dyDescent="0.25">
      <c r="A2656" s="90" t="s">
        <v>1215</v>
      </c>
      <c r="B2656" s="91" t="s">
        <v>1244</v>
      </c>
      <c r="C2656" s="90" t="s">
        <v>811</v>
      </c>
      <c r="D2656" s="90" t="s">
        <v>1245</v>
      </c>
      <c r="E2656" s="148" t="s">
        <v>1239</v>
      </c>
      <c r="F2656" s="148"/>
      <c r="G2656" s="92" t="s">
        <v>840</v>
      </c>
      <c r="H2656" s="93">
        <v>31.992999999999999</v>
      </c>
      <c r="I2656" s="94">
        <v>20.13</v>
      </c>
      <c r="J2656" s="94">
        <v>644.01</v>
      </c>
    </row>
    <row r="2657" spans="1:10" ht="14.4" customHeight="1" x14ac:dyDescent="0.25">
      <c r="A2657" s="90" t="s">
        <v>1215</v>
      </c>
      <c r="B2657" s="91" t="s">
        <v>1765</v>
      </c>
      <c r="C2657" s="90" t="s">
        <v>811</v>
      </c>
      <c r="D2657" s="90" t="s">
        <v>1766</v>
      </c>
      <c r="E2657" s="148" t="s">
        <v>1239</v>
      </c>
      <c r="F2657" s="148"/>
      <c r="G2657" s="92" t="s">
        <v>840</v>
      </c>
      <c r="H2657" s="93">
        <v>1.8137000000000001</v>
      </c>
      <c r="I2657" s="94">
        <v>20.52</v>
      </c>
      <c r="J2657" s="94">
        <v>37.21</v>
      </c>
    </row>
    <row r="2658" spans="1:10" ht="26.4" x14ac:dyDescent="0.25">
      <c r="A2658" s="90" t="s">
        <v>1215</v>
      </c>
      <c r="B2658" s="91" t="s">
        <v>2153</v>
      </c>
      <c r="C2658" s="90" t="s">
        <v>811</v>
      </c>
      <c r="D2658" s="90" t="s">
        <v>2154</v>
      </c>
      <c r="E2658" s="148" t="s">
        <v>1239</v>
      </c>
      <c r="F2658" s="148"/>
      <c r="G2658" s="92" t="s">
        <v>840</v>
      </c>
      <c r="H2658" s="93">
        <v>9.0685000000000002</v>
      </c>
      <c r="I2658" s="94">
        <v>23.59</v>
      </c>
      <c r="J2658" s="94">
        <v>213.92</v>
      </c>
    </row>
    <row r="2659" spans="1:10" x14ac:dyDescent="0.25">
      <c r="A2659" s="98" t="s">
        <v>1226</v>
      </c>
      <c r="B2659" s="99" t="s">
        <v>1780</v>
      </c>
      <c r="C2659" s="98" t="s">
        <v>811</v>
      </c>
      <c r="D2659" s="98" t="s">
        <v>1781</v>
      </c>
      <c r="E2659" s="147" t="s">
        <v>1229</v>
      </c>
      <c r="F2659" s="147"/>
      <c r="G2659" s="100" t="s">
        <v>836</v>
      </c>
      <c r="H2659" s="101">
        <v>0.64449999999999996</v>
      </c>
      <c r="I2659" s="102">
        <v>21.21</v>
      </c>
      <c r="J2659" s="102">
        <v>13.66</v>
      </c>
    </row>
    <row r="2660" spans="1:10" ht="13.8" customHeight="1" x14ac:dyDescent="0.25">
      <c r="A2660" s="98" t="s">
        <v>1226</v>
      </c>
      <c r="B2660" s="99" t="s">
        <v>1769</v>
      </c>
      <c r="C2660" s="98" t="s">
        <v>811</v>
      </c>
      <c r="D2660" s="98" t="s">
        <v>1770</v>
      </c>
      <c r="E2660" s="147" t="s">
        <v>1229</v>
      </c>
      <c r="F2660" s="147"/>
      <c r="G2660" s="100" t="s">
        <v>1771</v>
      </c>
      <c r="H2660" s="101">
        <v>0.12</v>
      </c>
      <c r="I2660" s="102">
        <v>7.05</v>
      </c>
      <c r="J2660" s="102">
        <v>0.84</v>
      </c>
    </row>
    <row r="2661" spans="1:10" ht="39.6" x14ac:dyDescent="0.25">
      <c r="A2661" s="98" t="s">
        <v>1226</v>
      </c>
      <c r="B2661" s="99" t="s">
        <v>1778</v>
      </c>
      <c r="C2661" s="98" t="s">
        <v>811</v>
      </c>
      <c r="D2661" s="98" t="s">
        <v>1779</v>
      </c>
      <c r="E2661" s="147" t="s">
        <v>1229</v>
      </c>
      <c r="F2661" s="147"/>
      <c r="G2661" s="100" t="s">
        <v>808</v>
      </c>
      <c r="H2661" s="101">
        <v>2.9790000000000001</v>
      </c>
      <c r="I2661" s="102">
        <v>59.06</v>
      </c>
      <c r="J2661" s="102">
        <v>175.93</v>
      </c>
    </row>
    <row r="2662" spans="1:10" x14ac:dyDescent="0.25">
      <c r="A2662" s="95"/>
      <c r="B2662" s="95"/>
      <c r="C2662" s="95"/>
      <c r="D2662" s="95"/>
      <c r="E2662" s="95" t="s">
        <v>1220</v>
      </c>
      <c r="F2662" s="96">
        <v>1485.12</v>
      </c>
      <c r="G2662" s="95" t="s">
        <v>1221</v>
      </c>
      <c r="H2662" s="96">
        <v>0</v>
      </c>
      <c r="I2662" s="95" t="s">
        <v>1222</v>
      </c>
      <c r="J2662" s="96">
        <v>1485.12</v>
      </c>
    </row>
    <row r="2663" spans="1:10" ht="14.4" customHeight="1" thickBot="1" x14ac:dyDescent="0.3">
      <c r="A2663" s="95"/>
      <c r="B2663" s="95"/>
      <c r="C2663" s="95"/>
      <c r="D2663" s="95"/>
      <c r="E2663" s="95" t="s">
        <v>1223</v>
      </c>
      <c r="F2663" s="96">
        <v>837.76</v>
      </c>
      <c r="G2663" s="95"/>
      <c r="H2663" s="144" t="s">
        <v>1224</v>
      </c>
      <c r="I2663" s="144"/>
      <c r="J2663" s="96">
        <v>4030.48</v>
      </c>
    </row>
    <row r="2664" spans="1:10" ht="14.4" thickTop="1" x14ac:dyDescent="0.25">
      <c r="A2664" s="97"/>
      <c r="B2664" s="97"/>
      <c r="C2664" s="97"/>
      <c r="D2664" s="97"/>
      <c r="E2664" s="97"/>
      <c r="F2664" s="97"/>
      <c r="G2664" s="97"/>
      <c r="H2664" s="97"/>
      <c r="I2664" s="97"/>
      <c r="J2664" s="97"/>
    </row>
    <row r="2665" spans="1:10" x14ac:dyDescent="0.25">
      <c r="A2665" s="83"/>
      <c r="B2665" s="71" t="s">
        <v>818</v>
      </c>
      <c r="C2665" s="83" t="s">
        <v>817</v>
      </c>
      <c r="D2665" s="83" t="s">
        <v>801</v>
      </c>
      <c r="E2665" s="145" t="s">
        <v>1213</v>
      </c>
      <c r="F2665" s="145"/>
      <c r="G2665" s="72" t="s">
        <v>816</v>
      </c>
      <c r="H2665" s="71" t="s">
        <v>815</v>
      </c>
      <c r="I2665" s="71" t="s">
        <v>814</v>
      </c>
      <c r="J2665" s="71" t="s">
        <v>800</v>
      </c>
    </row>
    <row r="2666" spans="1:10" ht="13.8" customHeight="1" x14ac:dyDescent="0.25">
      <c r="A2666" s="60" t="s">
        <v>1214</v>
      </c>
      <c r="B2666" s="59" t="s">
        <v>1912</v>
      </c>
      <c r="C2666" s="60" t="s">
        <v>811</v>
      </c>
      <c r="D2666" s="60" t="s">
        <v>1913</v>
      </c>
      <c r="E2666" s="146" t="s">
        <v>1239</v>
      </c>
      <c r="F2666" s="146"/>
      <c r="G2666" s="62" t="s">
        <v>840</v>
      </c>
      <c r="H2666" s="89">
        <v>1</v>
      </c>
      <c r="I2666" s="63">
        <v>26.44</v>
      </c>
      <c r="J2666" s="63">
        <v>26.44</v>
      </c>
    </row>
    <row r="2667" spans="1:10" ht="26.4" x14ac:dyDescent="0.25">
      <c r="A2667" s="90" t="s">
        <v>1215</v>
      </c>
      <c r="B2667" s="91" t="s">
        <v>2360</v>
      </c>
      <c r="C2667" s="90" t="s">
        <v>811</v>
      </c>
      <c r="D2667" s="90" t="s">
        <v>2361</v>
      </c>
      <c r="E2667" s="148" t="s">
        <v>1239</v>
      </c>
      <c r="F2667" s="148"/>
      <c r="G2667" s="92" t="s">
        <v>840</v>
      </c>
      <c r="H2667" s="93">
        <v>1</v>
      </c>
      <c r="I2667" s="94">
        <v>0.3</v>
      </c>
      <c r="J2667" s="94">
        <v>0.3</v>
      </c>
    </row>
    <row r="2668" spans="1:10" ht="26.4" x14ac:dyDescent="0.25">
      <c r="A2668" s="98" t="s">
        <v>1226</v>
      </c>
      <c r="B2668" s="99" t="s">
        <v>2131</v>
      </c>
      <c r="C2668" s="98" t="s">
        <v>811</v>
      </c>
      <c r="D2668" s="98" t="s">
        <v>2132</v>
      </c>
      <c r="E2668" s="147" t="s">
        <v>1229</v>
      </c>
      <c r="F2668" s="147"/>
      <c r="G2668" s="100" t="s">
        <v>840</v>
      </c>
      <c r="H2668" s="101">
        <v>1</v>
      </c>
      <c r="I2668" s="102">
        <v>2.0699999999999998</v>
      </c>
      <c r="J2668" s="102">
        <v>2.0699999999999998</v>
      </c>
    </row>
    <row r="2669" spans="1:10" x14ac:dyDescent="0.25">
      <c r="A2669" s="98" t="s">
        <v>1226</v>
      </c>
      <c r="B2669" s="99" t="s">
        <v>1702</v>
      </c>
      <c r="C2669" s="98" t="s">
        <v>811</v>
      </c>
      <c r="D2669" s="98" t="s">
        <v>1703</v>
      </c>
      <c r="E2669" s="147" t="s">
        <v>1229</v>
      </c>
      <c r="F2669" s="147"/>
      <c r="G2669" s="100" t="s">
        <v>840</v>
      </c>
      <c r="H2669" s="101">
        <v>1</v>
      </c>
      <c r="I2669" s="102">
        <v>1.34</v>
      </c>
      <c r="J2669" s="102">
        <v>1.34</v>
      </c>
    </row>
    <row r="2670" spans="1:10" ht="14.4" customHeight="1" x14ac:dyDescent="0.25">
      <c r="A2670" s="98" t="s">
        <v>1226</v>
      </c>
      <c r="B2670" s="99" t="s">
        <v>2438</v>
      </c>
      <c r="C2670" s="98" t="s">
        <v>811</v>
      </c>
      <c r="D2670" s="98" t="s">
        <v>2439</v>
      </c>
      <c r="E2670" s="147" t="s">
        <v>1229</v>
      </c>
      <c r="F2670" s="147"/>
      <c r="G2670" s="100" t="s">
        <v>840</v>
      </c>
      <c r="H2670" s="101">
        <v>1</v>
      </c>
      <c r="I2670" s="102">
        <v>1.97</v>
      </c>
      <c r="J2670" s="102">
        <v>1.97</v>
      </c>
    </row>
    <row r="2671" spans="1:10" ht="26.4" x14ac:dyDescent="0.25">
      <c r="A2671" s="98" t="s">
        <v>1226</v>
      </c>
      <c r="B2671" s="99" t="s">
        <v>2129</v>
      </c>
      <c r="C2671" s="98" t="s">
        <v>811</v>
      </c>
      <c r="D2671" s="98" t="s">
        <v>2130</v>
      </c>
      <c r="E2671" s="147" t="s">
        <v>1229</v>
      </c>
      <c r="F2671" s="147"/>
      <c r="G2671" s="100" t="s">
        <v>840</v>
      </c>
      <c r="H2671" s="101">
        <v>1</v>
      </c>
      <c r="I2671" s="102">
        <v>1.01</v>
      </c>
      <c r="J2671" s="102">
        <v>1.01</v>
      </c>
    </row>
    <row r="2672" spans="1:10" ht="26.4" x14ac:dyDescent="0.25">
      <c r="A2672" s="98" t="s">
        <v>1226</v>
      </c>
      <c r="B2672" s="99" t="s">
        <v>2440</v>
      </c>
      <c r="C2672" s="98" t="s">
        <v>811</v>
      </c>
      <c r="D2672" s="98" t="s">
        <v>2441</v>
      </c>
      <c r="E2672" s="147" t="s">
        <v>1229</v>
      </c>
      <c r="F2672" s="147"/>
      <c r="G2672" s="100" t="s">
        <v>840</v>
      </c>
      <c r="H2672" s="101">
        <v>1</v>
      </c>
      <c r="I2672" s="102">
        <v>1.73</v>
      </c>
      <c r="J2672" s="102">
        <v>1.73</v>
      </c>
    </row>
    <row r="2673" spans="1:10" x14ac:dyDescent="0.25">
      <c r="A2673" s="98" t="s">
        <v>1226</v>
      </c>
      <c r="B2673" s="99" t="s">
        <v>1708</v>
      </c>
      <c r="C2673" s="98" t="s">
        <v>811</v>
      </c>
      <c r="D2673" s="98" t="s">
        <v>1709</v>
      </c>
      <c r="E2673" s="147" t="s">
        <v>1229</v>
      </c>
      <c r="F2673" s="147"/>
      <c r="G2673" s="100" t="s">
        <v>840</v>
      </c>
      <c r="H2673" s="101">
        <v>1</v>
      </c>
      <c r="I2673" s="102">
        <v>0.04</v>
      </c>
      <c r="J2673" s="102">
        <v>0.04</v>
      </c>
    </row>
    <row r="2674" spans="1:10" x14ac:dyDescent="0.25">
      <c r="A2674" s="98" t="s">
        <v>1226</v>
      </c>
      <c r="B2674" s="99" t="s">
        <v>2362</v>
      </c>
      <c r="C2674" s="98" t="s">
        <v>811</v>
      </c>
      <c r="D2674" s="98" t="s">
        <v>2363</v>
      </c>
      <c r="E2674" s="147" t="s">
        <v>1242</v>
      </c>
      <c r="F2674" s="147"/>
      <c r="G2674" s="100" t="s">
        <v>840</v>
      </c>
      <c r="H2674" s="101">
        <v>1</v>
      </c>
      <c r="I2674" s="102">
        <v>17.98</v>
      </c>
      <c r="J2674" s="102">
        <v>17.98</v>
      </c>
    </row>
    <row r="2675" spans="1:10" x14ac:dyDescent="0.25">
      <c r="A2675" s="95"/>
      <c r="B2675" s="95"/>
      <c r="C2675" s="95"/>
      <c r="D2675" s="95"/>
      <c r="E2675" s="95" t="s">
        <v>1220</v>
      </c>
      <c r="F2675" s="96">
        <v>18.28</v>
      </c>
      <c r="G2675" s="95" t="s">
        <v>1221</v>
      </c>
      <c r="H2675" s="96">
        <v>0</v>
      </c>
      <c r="I2675" s="95" t="s">
        <v>1222</v>
      </c>
      <c r="J2675" s="96">
        <v>18.28</v>
      </c>
    </row>
    <row r="2676" spans="1:10" ht="14.4" customHeight="1" thickBot="1" x14ac:dyDescent="0.3">
      <c r="A2676" s="95"/>
      <c r="B2676" s="95"/>
      <c r="C2676" s="95"/>
      <c r="D2676" s="95"/>
      <c r="E2676" s="95" t="s">
        <v>1223</v>
      </c>
      <c r="F2676" s="96">
        <v>6.93</v>
      </c>
      <c r="G2676" s="95"/>
      <c r="H2676" s="144" t="s">
        <v>1224</v>
      </c>
      <c r="I2676" s="144"/>
      <c r="J2676" s="96">
        <v>33.369999999999997</v>
      </c>
    </row>
    <row r="2677" spans="1:10" ht="14.4" thickTop="1" x14ac:dyDescent="0.25">
      <c r="A2677" s="97"/>
      <c r="B2677" s="97"/>
      <c r="C2677" s="97"/>
      <c r="D2677" s="97"/>
      <c r="E2677" s="97"/>
      <c r="F2677" s="97"/>
      <c r="G2677" s="97"/>
      <c r="H2677" s="97"/>
      <c r="I2677" s="97"/>
      <c r="J2677" s="97"/>
    </row>
    <row r="2678" spans="1:10" x14ac:dyDescent="0.25">
      <c r="A2678" s="83"/>
      <c r="B2678" s="71" t="s">
        <v>818</v>
      </c>
      <c r="C2678" s="83" t="s">
        <v>817</v>
      </c>
      <c r="D2678" s="83" t="s">
        <v>801</v>
      </c>
      <c r="E2678" s="145" t="s">
        <v>1213</v>
      </c>
      <c r="F2678" s="145"/>
      <c r="G2678" s="72" t="s">
        <v>816</v>
      </c>
      <c r="H2678" s="71" t="s">
        <v>815</v>
      </c>
      <c r="I2678" s="71" t="s">
        <v>814</v>
      </c>
      <c r="J2678" s="71" t="s">
        <v>800</v>
      </c>
    </row>
    <row r="2679" spans="1:10" ht="39.6" x14ac:dyDescent="0.25">
      <c r="A2679" s="60" t="s">
        <v>1214</v>
      </c>
      <c r="B2679" s="59" t="s">
        <v>1278</v>
      </c>
      <c r="C2679" s="60" t="s">
        <v>811</v>
      </c>
      <c r="D2679" s="60" t="s">
        <v>1279</v>
      </c>
      <c r="E2679" s="146" t="s">
        <v>1280</v>
      </c>
      <c r="F2679" s="146"/>
      <c r="G2679" s="62" t="s">
        <v>808</v>
      </c>
      <c r="H2679" s="89">
        <v>1</v>
      </c>
      <c r="I2679" s="63">
        <v>9.1</v>
      </c>
      <c r="J2679" s="63">
        <v>9.1</v>
      </c>
    </row>
    <row r="2680" spans="1:10" ht="26.4" x14ac:dyDescent="0.25">
      <c r="A2680" s="90" t="s">
        <v>1215</v>
      </c>
      <c r="B2680" s="91" t="s">
        <v>1912</v>
      </c>
      <c r="C2680" s="90" t="s">
        <v>811</v>
      </c>
      <c r="D2680" s="90" t="s">
        <v>1913</v>
      </c>
      <c r="E2680" s="148" t="s">
        <v>1239</v>
      </c>
      <c r="F2680" s="148"/>
      <c r="G2680" s="92" t="s">
        <v>840</v>
      </c>
      <c r="H2680" s="93">
        <v>6.3500000000000001E-2</v>
      </c>
      <c r="I2680" s="94">
        <v>26.44</v>
      </c>
      <c r="J2680" s="94">
        <v>1.67</v>
      </c>
    </row>
    <row r="2681" spans="1:10" x14ac:dyDescent="0.25">
      <c r="A2681" s="98" t="s">
        <v>1226</v>
      </c>
      <c r="B2681" s="99" t="s">
        <v>2442</v>
      </c>
      <c r="C2681" s="98" t="s">
        <v>811</v>
      </c>
      <c r="D2681" s="98" t="s">
        <v>2443</v>
      </c>
      <c r="E2681" s="147" t="s">
        <v>1229</v>
      </c>
      <c r="F2681" s="147"/>
      <c r="G2681" s="100" t="s">
        <v>1771</v>
      </c>
      <c r="H2681" s="101">
        <v>0.19450000000000001</v>
      </c>
      <c r="I2681" s="102">
        <v>33.159999999999997</v>
      </c>
      <c r="J2681" s="102">
        <v>6.44</v>
      </c>
    </row>
    <row r="2682" spans="1:10" x14ac:dyDescent="0.25">
      <c r="A2682" s="98" t="s">
        <v>1226</v>
      </c>
      <c r="B2682" s="99" t="s">
        <v>1922</v>
      </c>
      <c r="C2682" s="98" t="s">
        <v>811</v>
      </c>
      <c r="D2682" s="98" t="s">
        <v>1923</v>
      </c>
      <c r="E2682" s="147" t="s">
        <v>1229</v>
      </c>
      <c r="F2682" s="147"/>
      <c r="G2682" s="100" t="s">
        <v>1771</v>
      </c>
      <c r="H2682" s="101">
        <v>5.8400000000000001E-2</v>
      </c>
      <c r="I2682" s="102">
        <v>16.98</v>
      </c>
      <c r="J2682" s="102">
        <v>0.99</v>
      </c>
    </row>
    <row r="2683" spans="1:10" ht="14.4" customHeight="1" x14ac:dyDescent="0.25">
      <c r="A2683" s="95"/>
      <c r="B2683" s="95"/>
      <c r="C2683" s="95"/>
      <c r="D2683" s="95"/>
      <c r="E2683" s="95" t="s">
        <v>1220</v>
      </c>
      <c r="F2683" s="96">
        <v>1.1599999999999999</v>
      </c>
      <c r="G2683" s="95" t="s">
        <v>1221</v>
      </c>
      <c r="H2683" s="96">
        <v>0</v>
      </c>
      <c r="I2683" s="95" t="s">
        <v>1222</v>
      </c>
      <c r="J2683" s="96">
        <v>1.1599999999999999</v>
      </c>
    </row>
    <row r="2684" spans="1:10" ht="14.4" customHeight="1" thickBot="1" x14ac:dyDescent="0.3">
      <c r="A2684" s="95"/>
      <c r="B2684" s="95"/>
      <c r="C2684" s="95"/>
      <c r="D2684" s="95"/>
      <c r="E2684" s="95" t="s">
        <v>1223</v>
      </c>
      <c r="F2684" s="96">
        <v>2.38</v>
      </c>
      <c r="G2684" s="95"/>
      <c r="H2684" s="144" t="s">
        <v>1224</v>
      </c>
      <c r="I2684" s="144"/>
      <c r="J2684" s="96">
        <v>11.48</v>
      </c>
    </row>
    <row r="2685" spans="1:10" ht="14.4" thickTop="1" x14ac:dyDescent="0.25">
      <c r="A2685" s="97"/>
      <c r="B2685" s="97"/>
      <c r="C2685" s="97"/>
      <c r="D2685" s="97"/>
      <c r="E2685" s="97"/>
      <c r="F2685" s="97"/>
      <c r="G2685" s="97"/>
      <c r="H2685" s="97"/>
      <c r="I2685" s="97"/>
      <c r="J2685" s="97"/>
    </row>
    <row r="2686" spans="1:10" ht="13.8" customHeight="1" x14ac:dyDescent="0.25">
      <c r="A2686" s="83"/>
      <c r="B2686" s="71" t="s">
        <v>818</v>
      </c>
      <c r="C2686" s="83" t="s">
        <v>817</v>
      </c>
      <c r="D2686" s="83" t="s">
        <v>801</v>
      </c>
      <c r="E2686" s="145" t="s">
        <v>1213</v>
      </c>
      <c r="F2686" s="145"/>
      <c r="G2686" s="72" t="s">
        <v>816</v>
      </c>
      <c r="H2686" s="71" t="s">
        <v>815</v>
      </c>
      <c r="I2686" s="71" t="s">
        <v>814</v>
      </c>
      <c r="J2686" s="71" t="s">
        <v>800</v>
      </c>
    </row>
    <row r="2687" spans="1:10" x14ac:dyDescent="0.25">
      <c r="A2687" s="60" t="s">
        <v>1214</v>
      </c>
      <c r="B2687" s="59" t="s">
        <v>1688</v>
      </c>
      <c r="C2687" s="60" t="s">
        <v>811</v>
      </c>
      <c r="D2687" s="60" t="s">
        <v>1689</v>
      </c>
      <c r="E2687" s="146" t="s">
        <v>1280</v>
      </c>
      <c r="F2687" s="146"/>
      <c r="G2687" s="62" t="s">
        <v>808</v>
      </c>
      <c r="H2687" s="89">
        <v>1</v>
      </c>
      <c r="I2687" s="63">
        <v>28.2</v>
      </c>
      <c r="J2687" s="63">
        <v>28.2</v>
      </c>
    </row>
    <row r="2688" spans="1:10" ht="26.4" x14ac:dyDescent="0.25">
      <c r="A2688" s="90" t="s">
        <v>1215</v>
      </c>
      <c r="B2688" s="91" t="s">
        <v>1912</v>
      </c>
      <c r="C2688" s="90" t="s">
        <v>811</v>
      </c>
      <c r="D2688" s="90" t="s">
        <v>1913</v>
      </c>
      <c r="E2688" s="148" t="s">
        <v>1239</v>
      </c>
      <c r="F2688" s="148"/>
      <c r="G2688" s="92" t="s">
        <v>840</v>
      </c>
      <c r="H2688" s="93">
        <v>0.45290000000000002</v>
      </c>
      <c r="I2688" s="94">
        <v>26.44</v>
      </c>
      <c r="J2688" s="94">
        <v>11.97</v>
      </c>
    </row>
    <row r="2689" spans="1:10" x14ac:dyDescent="0.25">
      <c r="A2689" s="98" t="s">
        <v>1226</v>
      </c>
      <c r="B2689" s="99" t="s">
        <v>2444</v>
      </c>
      <c r="C2689" s="98" t="s">
        <v>811</v>
      </c>
      <c r="D2689" s="98" t="s">
        <v>2445</v>
      </c>
      <c r="E2689" s="147" t="s">
        <v>1229</v>
      </c>
      <c r="F2689" s="147"/>
      <c r="G2689" s="100" t="s">
        <v>1771</v>
      </c>
      <c r="H2689" s="101">
        <v>0.32569999999999999</v>
      </c>
      <c r="I2689" s="102">
        <v>49.85</v>
      </c>
      <c r="J2689" s="102">
        <v>16.23</v>
      </c>
    </row>
    <row r="2690" spans="1:10" x14ac:dyDescent="0.25">
      <c r="A2690" s="95"/>
      <c r="B2690" s="95"/>
      <c r="C2690" s="95"/>
      <c r="D2690" s="95"/>
      <c r="E2690" s="95" t="s">
        <v>1220</v>
      </c>
      <c r="F2690" s="96">
        <v>8.27</v>
      </c>
      <c r="G2690" s="95" t="s">
        <v>1221</v>
      </c>
      <c r="H2690" s="96">
        <v>0</v>
      </c>
      <c r="I2690" s="95" t="s">
        <v>1222</v>
      </c>
      <c r="J2690" s="96">
        <v>8.27</v>
      </c>
    </row>
    <row r="2691" spans="1:10" ht="14.4" customHeight="1" thickBot="1" x14ac:dyDescent="0.3">
      <c r="A2691" s="95"/>
      <c r="B2691" s="95"/>
      <c r="C2691" s="95"/>
      <c r="D2691" s="95"/>
      <c r="E2691" s="95" t="s">
        <v>1223</v>
      </c>
      <c r="F2691" s="96">
        <v>7.39</v>
      </c>
      <c r="G2691" s="95"/>
      <c r="H2691" s="144" t="s">
        <v>1224</v>
      </c>
      <c r="I2691" s="144"/>
      <c r="J2691" s="96">
        <v>35.590000000000003</v>
      </c>
    </row>
    <row r="2692" spans="1:10" ht="14.4" thickTop="1" x14ac:dyDescent="0.25">
      <c r="A2692" s="97"/>
      <c r="B2692" s="97"/>
      <c r="C2692" s="97"/>
      <c r="D2692" s="97"/>
      <c r="E2692" s="97"/>
      <c r="F2692" s="97"/>
      <c r="G2692" s="97"/>
      <c r="H2692" s="97"/>
      <c r="I2692" s="97"/>
      <c r="J2692" s="97"/>
    </row>
    <row r="2693" spans="1:10" x14ac:dyDescent="0.25">
      <c r="A2693" s="83"/>
      <c r="B2693" s="71" t="s">
        <v>818</v>
      </c>
      <c r="C2693" s="83" t="s">
        <v>817</v>
      </c>
      <c r="D2693" s="83" t="s">
        <v>801</v>
      </c>
      <c r="E2693" s="145" t="s">
        <v>1213</v>
      </c>
      <c r="F2693" s="145"/>
      <c r="G2693" s="72" t="s">
        <v>816</v>
      </c>
      <c r="H2693" s="71" t="s">
        <v>815</v>
      </c>
      <c r="I2693" s="71" t="s">
        <v>814</v>
      </c>
      <c r="J2693" s="71" t="s">
        <v>800</v>
      </c>
    </row>
    <row r="2694" spans="1:10" ht="39.6" customHeight="1" x14ac:dyDescent="0.25">
      <c r="A2694" s="60" t="s">
        <v>1214</v>
      </c>
      <c r="B2694" s="59" t="s">
        <v>2110</v>
      </c>
      <c r="C2694" s="60" t="s">
        <v>811</v>
      </c>
      <c r="D2694" s="60" t="s">
        <v>2111</v>
      </c>
      <c r="E2694" s="146" t="s">
        <v>1218</v>
      </c>
      <c r="F2694" s="146"/>
      <c r="G2694" s="62" t="s">
        <v>1726</v>
      </c>
      <c r="H2694" s="89">
        <v>1</v>
      </c>
      <c r="I2694" s="63">
        <v>0.66</v>
      </c>
      <c r="J2694" s="63">
        <v>0.66</v>
      </c>
    </row>
    <row r="2695" spans="1:10" ht="39.6" customHeight="1" x14ac:dyDescent="0.25">
      <c r="A2695" s="90" t="s">
        <v>1215</v>
      </c>
      <c r="B2695" s="91" t="s">
        <v>2448</v>
      </c>
      <c r="C2695" s="90" t="s">
        <v>811</v>
      </c>
      <c r="D2695" s="90" t="s">
        <v>2449</v>
      </c>
      <c r="E2695" s="148" t="s">
        <v>1218</v>
      </c>
      <c r="F2695" s="148"/>
      <c r="G2695" s="92" t="s">
        <v>840</v>
      </c>
      <c r="H2695" s="93">
        <v>1</v>
      </c>
      <c r="I2695" s="94">
        <v>0.14000000000000001</v>
      </c>
      <c r="J2695" s="94">
        <v>0.14000000000000001</v>
      </c>
    </row>
    <row r="2696" spans="1:10" ht="14.4" customHeight="1" x14ac:dyDescent="0.25">
      <c r="A2696" s="90" t="s">
        <v>1215</v>
      </c>
      <c r="B2696" s="91" t="s">
        <v>2446</v>
      </c>
      <c r="C2696" s="90" t="s">
        <v>811</v>
      </c>
      <c r="D2696" s="90" t="s">
        <v>2447</v>
      </c>
      <c r="E2696" s="148" t="s">
        <v>1218</v>
      </c>
      <c r="F2696" s="148"/>
      <c r="G2696" s="92" t="s">
        <v>840</v>
      </c>
      <c r="H2696" s="93">
        <v>1</v>
      </c>
      <c r="I2696" s="94">
        <v>0.52</v>
      </c>
      <c r="J2696" s="94">
        <v>0.52</v>
      </c>
    </row>
    <row r="2697" spans="1:10" x14ac:dyDescent="0.25">
      <c r="A2697" s="95"/>
      <c r="B2697" s="95"/>
      <c r="C2697" s="95"/>
      <c r="D2697" s="95"/>
      <c r="E2697" s="95" t="s">
        <v>1220</v>
      </c>
      <c r="F2697" s="96">
        <v>0</v>
      </c>
      <c r="G2697" s="95" t="s">
        <v>1221</v>
      </c>
      <c r="H2697" s="96">
        <v>0</v>
      </c>
      <c r="I2697" s="95" t="s">
        <v>1222</v>
      </c>
      <c r="J2697" s="96">
        <v>0</v>
      </c>
    </row>
    <row r="2698" spans="1:10" ht="14.4" customHeight="1" thickBot="1" x14ac:dyDescent="0.3">
      <c r="A2698" s="95"/>
      <c r="B2698" s="95"/>
      <c r="C2698" s="95"/>
      <c r="D2698" s="95"/>
      <c r="E2698" s="95" t="s">
        <v>1223</v>
      </c>
      <c r="F2698" s="96">
        <v>0.17</v>
      </c>
      <c r="G2698" s="95"/>
      <c r="H2698" s="144" t="s">
        <v>1224</v>
      </c>
      <c r="I2698" s="144"/>
      <c r="J2698" s="96">
        <v>0.83</v>
      </c>
    </row>
    <row r="2699" spans="1:10" ht="13.8" customHeight="1" thickTop="1" x14ac:dyDescent="0.25">
      <c r="A2699" s="97"/>
      <c r="B2699" s="97"/>
      <c r="C2699" s="97"/>
      <c r="D2699" s="97"/>
      <c r="E2699" s="97"/>
      <c r="F2699" s="97"/>
      <c r="G2699" s="97"/>
      <c r="H2699" s="97"/>
      <c r="I2699" s="97"/>
      <c r="J2699" s="97"/>
    </row>
    <row r="2700" spans="1:10" x14ac:dyDescent="0.25">
      <c r="A2700" s="83"/>
      <c r="B2700" s="71" t="s">
        <v>818</v>
      </c>
      <c r="C2700" s="83" t="s">
        <v>817</v>
      </c>
      <c r="D2700" s="83" t="s">
        <v>801</v>
      </c>
      <c r="E2700" s="145" t="s">
        <v>1213</v>
      </c>
      <c r="F2700" s="145"/>
      <c r="G2700" s="72" t="s">
        <v>816</v>
      </c>
      <c r="H2700" s="71" t="s">
        <v>815</v>
      </c>
      <c r="I2700" s="71" t="s">
        <v>814</v>
      </c>
      <c r="J2700" s="71" t="s">
        <v>800</v>
      </c>
    </row>
    <row r="2701" spans="1:10" ht="39.6" customHeight="1" x14ac:dyDescent="0.25">
      <c r="A2701" s="60" t="s">
        <v>1214</v>
      </c>
      <c r="B2701" s="59" t="s">
        <v>2104</v>
      </c>
      <c r="C2701" s="60" t="s">
        <v>811</v>
      </c>
      <c r="D2701" s="60" t="s">
        <v>2105</v>
      </c>
      <c r="E2701" s="146" t="s">
        <v>1218</v>
      </c>
      <c r="F2701" s="146"/>
      <c r="G2701" s="62" t="s">
        <v>1219</v>
      </c>
      <c r="H2701" s="89">
        <v>1</v>
      </c>
      <c r="I2701" s="63">
        <v>9.4700000000000006</v>
      </c>
      <c r="J2701" s="63">
        <v>9.4700000000000006</v>
      </c>
    </row>
    <row r="2702" spans="1:10" ht="39.6" customHeight="1" x14ac:dyDescent="0.25">
      <c r="A2702" s="90" t="s">
        <v>1215</v>
      </c>
      <c r="B2702" s="91" t="s">
        <v>2446</v>
      </c>
      <c r="C2702" s="90" t="s">
        <v>811</v>
      </c>
      <c r="D2702" s="90" t="s">
        <v>2447</v>
      </c>
      <c r="E2702" s="148" t="s">
        <v>1218</v>
      </c>
      <c r="F2702" s="148"/>
      <c r="G2702" s="92" t="s">
        <v>840</v>
      </c>
      <c r="H2702" s="93">
        <v>1</v>
      </c>
      <c r="I2702" s="94">
        <v>0.52</v>
      </c>
      <c r="J2702" s="94">
        <v>0.52</v>
      </c>
    </row>
    <row r="2703" spans="1:10" ht="39.6" customHeight="1" x14ac:dyDescent="0.25">
      <c r="A2703" s="90" t="s">
        <v>1215</v>
      </c>
      <c r="B2703" s="91" t="s">
        <v>2450</v>
      </c>
      <c r="C2703" s="90" t="s">
        <v>811</v>
      </c>
      <c r="D2703" s="90" t="s">
        <v>2451</v>
      </c>
      <c r="E2703" s="148" t="s">
        <v>1218</v>
      </c>
      <c r="F2703" s="148"/>
      <c r="G2703" s="92" t="s">
        <v>840</v>
      </c>
      <c r="H2703" s="93">
        <v>1</v>
      </c>
      <c r="I2703" s="94">
        <v>8.16</v>
      </c>
      <c r="J2703" s="94">
        <v>8.16</v>
      </c>
    </row>
    <row r="2704" spans="1:10" ht="39.6" customHeight="1" x14ac:dyDescent="0.25">
      <c r="A2704" s="90" t="s">
        <v>1215</v>
      </c>
      <c r="B2704" s="91" t="s">
        <v>2452</v>
      </c>
      <c r="C2704" s="90" t="s">
        <v>811</v>
      </c>
      <c r="D2704" s="90" t="s">
        <v>2453</v>
      </c>
      <c r="E2704" s="148" t="s">
        <v>1218</v>
      </c>
      <c r="F2704" s="148"/>
      <c r="G2704" s="92" t="s">
        <v>840</v>
      </c>
      <c r="H2704" s="93">
        <v>1</v>
      </c>
      <c r="I2704" s="94">
        <v>0.65</v>
      </c>
      <c r="J2704" s="94">
        <v>0.65</v>
      </c>
    </row>
    <row r="2705" spans="1:10" ht="39.6" customHeight="1" x14ac:dyDescent="0.25">
      <c r="A2705" s="90" t="s">
        <v>1215</v>
      </c>
      <c r="B2705" s="91" t="s">
        <v>2448</v>
      </c>
      <c r="C2705" s="90" t="s">
        <v>811</v>
      </c>
      <c r="D2705" s="90" t="s">
        <v>2449</v>
      </c>
      <c r="E2705" s="148" t="s">
        <v>1218</v>
      </c>
      <c r="F2705" s="148"/>
      <c r="G2705" s="92" t="s">
        <v>840</v>
      </c>
      <c r="H2705" s="93">
        <v>1</v>
      </c>
      <c r="I2705" s="94">
        <v>0.14000000000000001</v>
      </c>
      <c r="J2705" s="94">
        <v>0.14000000000000001</v>
      </c>
    </row>
    <row r="2706" spans="1:10" x14ac:dyDescent="0.25">
      <c r="A2706" s="95"/>
      <c r="B2706" s="95"/>
      <c r="C2706" s="95"/>
      <c r="D2706" s="95"/>
      <c r="E2706" s="95" t="s">
        <v>1220</v>
      </c>
      <c r="F2706" s="96">
        <v>0</v>
      </c>
      <c r="G2706" s="95" t="s">
        <v>1221</v>
      </c>
      <c r="H2706" s="96">
        <v>0</v>
      </c>
      <c r="I2706" s="95" t="s">
        <v>1222</v>
      </c>
      <c r="J2706" s="96">
        <v>0</v>
      </c>
    </row>
    <row r="2707" spans="1:10" ht="14.4" customHeight="1" thickBot="1" x14ac:dyDescent="0.3">
      <c r="A2707" s="95"/>
      <c r="B2707" s="95"/>
      <c r="C2707" s="95"/>
      <c r="D2707" s="95"/>
      <c r="E2707" s="95" t="s">
        <v>1223</v>
      </c>
      <c r="F2707" s="96">
        <v>2.48</v>
      </c>
      <c r="G2707" s="95"/>
      <c r="H2707" s="144" t="s">
        <v>1224</v>
      </c>
      <c r="I2707" s="144"/>
      <c r="J2707" s="96">
        <v>11.95</v>
      </c>
    </row>
    <row r="2708" spans="1:10" ht="14.4" thickTop="1" x14ac:dyDescent="0.25">
      <c r="A2708" s="97"/>
      <c r="B2708" s="97"/>
      <c r="C2708" s="97"/>
      <c r="D2708" s="97"/>
      <c r="E2708" s="97"/>
      <c r="F2708" s="97"/>
      <c r="G2708" s="97"/>
      <c r="H2708" s="97"/>
      <c r="I2708" s="97"/>
      <c r="J2708" s="97"/>
    </row>
    <row r="2709" spans="1:10" ht="14.4" customHeight="1" x14ac:dyDescent="0.25">
      <c r="A2709" s="83"/>
      <c r="B2709" s="71" t="s">
        <v>818</v>
      </c>
      <c r="C2709" s="83" t="s">
        <v>817</v>
      </c>
      <c r="D2709" s="83" t="s">
        <v>801</v>
      </c>
      <c r="E2709" s="145" t="s">
        <v>1213</v>
      </c>
      <c r="F2709" s="145"/>
      <c r="G2709" s="72" t="s">
        <v>816</v>
      </c>
      <c r="H2709" s="71" t="s">
        <v>815</v>
      </c>
      <c r="I2709" s="71" t="s">
        <v>814</v>
      </c>
      <c r="J2709" s="71" t="s">
        <v>800</v>
      </c>
    </row>
    <row r="2710" spans="1:10" ht="39.6" customHeight="1" x14ac:dyDescent="0.25">
      <c r="A2710" s="60" t="s">
        <v>1214</v>
      </c>
      <c r="B2710" s="59" t="s">
        <v>2446</v>
      </c>
      <c r="C2710" s="60" t="s">
        <v>811</v>
      </c>
      <c r="D2710" s="60" t="s">
        <v>2447</v>
      </c>
      <c r="E2710" s="146" t="s">
        <v>1218</v>
      </c>
      <c r="F2710" s="146"/>
      <c r="G2710" s="62" t="s">
        <v>840</v>
      </c>
      <c r="H2710" s="89">
        <v>1</v>
      </c>
      <c r="I2710" s="63">
        <v>0.52</v>
      </c>
      <c r="J2710" s="63">
        <v>0.52</v>
      </c>
    </row>
    <row r="2711" spans="1:10" ht="52.8" x14ac:dyDescent="0.25">
      <c r="A2711" s="98" t="s">
        <v>1226</v>
      </c>
      <c r="B2711" s="99" t="s">
        <v>2454</v>
      </c>
      <c r="C2711" s="98" t="s">
        <v>811</v>
      </c>
      <c r="D2711" s="98" t="s">
        <v>2455</v>
      </c>
      <c r="E2711" s="147" t="s">
        <v>1595</v>
      </c>
      <c r="F2711" s="147"/>
      <c r="G2711" s="100" t="s">
        <v>812</v>
      </c>
      <c r="H2711" s="101">
        <v>5.3300000000000001E-5</v>
      </c>
      <c r="I2711" s="102">
        <v>9854.7199999999993</v>
      </c>
      <c r="J2711" s="102">
        <v>0.52</v>
      </c>
    </row>
    <row r="2712" spans="1:10" ht="13.8" customHeight="1" x14ac:dyDescent="0.25">
      <c r="A2712" s="95"/>
      <c r="B2712" s="95"/>
      <c r="C2712" s="95"/>
      <c r="D2712" s="95"/>
      <c r="E2712" s="95" t="s">
        <v>1220</v>
      </c>
      <c r="F2712" s="96">
        <v>0</v>
      </c>
      <c r="G2712" s="95" t="s">
        <v>1221</v>
      </c>
      <c r="H2712" s="96">
        <v>0</v>
      </c>
      <c r="I2712" s="95" t="s">
        <v>1222</v>
      </c>
      <c r="J2712" s="96">
        <v>0</v>
      </c>
    </row>
    <row r="2713" spans="1:10" ht="14.4" customHeight="1" thickBot="1" x14ac:dyDescent="0.3">
      <c r="A2713" s="95"/>
      <c r="B2713" s="95"/>
      <c r="C2713" s="95"/>
      <c r="D2713" s="95"/>
      <c r="E2713" s="95" t="s">
        <v>1223</v>
      </c>
      <c r="F2713" s="96">
        <v>0.13</v>
      </c>
      <c r="G2713" s="95"/>
      <c r="H2713" s="144" t="s">
        <v>1224</v>
      </c>
      <c r="I2713" s="144"/>
      <c r="J2713" s="96">
        <v>0.65</v>
      </c>
    </row>
    <row r="2714" spans="1:10" ht="14.4" thickTop="1" x14ac:dyDescent="0.25">
      <c r="A2714" s="97"/>
      <c r="B2714" s="97"/>
      <c r="C2714" s="97"/>
      <c r="D2714" s="97"/>
      <c r="E2714" s="97"/>
      <c r="F2714" s="97"/>
      <c r="G2714" s="97"/>
      <c r="H2714" s="97"/>
      <c r="I2714" s="97"/>
      <c r="J2714" s="97"/>
    </row>
    <row r="2715" spans="1:10" x14ac:dyDescent="0.25">
      <c r="A2715" s="83"/>
      <c r="B2715" s="71" t="s">
        <v>818</v>
      </c>
      <c r="C2715" s="83" t="s">
        <v>817</v>
      </c>
      <c r="D2715" s="83" t="s">
        <v>801</v>
      </c>
      <c r="E2715" s="145" t="s">
        <v>1213</v>
      </c>
      <c r="F2715" s="145"/>
      <c r="G2715" s="72" t="s">
        <v>816</v>
      </c>
      <c r="H2715" s="71" t="s">
        <v>815</v>
      </c>
      <c r="I2715" s="71" t="s">
        <v>814</v>
      </c>
      <c r="J2715" s="71" t="s">
        <v>800</v>
      </c>
    </row>
    <row r="2716" spans="1:10" ht="39.6" customHeight="1" x14ac:dyDescent="0.25">
      <c r="A2716" s="60" t="s">
        <v>1214</v>
      </c>
      <c r="B2716" s="59" t="s">
        <v>2448</v>
      </c>
      <c r="C2716" s="60" t="s">
        <v>811</v>
      </c>
      <c r="D2716" s="60" t="s">
        <v>2449</v>
      </c>
      <c r="E2716" s="146" t="s">
        <v>1218</v>
      </c>
      <c r="F2716" s="146"/>
      <c r="G2716" s="62" t="s">
        <v>840</v>
      </c>
      <c r="H2716" s="89">
        <v>1</v>
      </c>
      <c r="I2716" s="63">
        <v>0.14000000000000001</v>
      </c>
      <c r="J2716" s="63">
        <v>0.14000000000000001</v>
      </c>
    </row>
    <row r="2717" spans="1:10" ht="52.8" x14ac:dyDescent="0.25">
      <c r="A2717" s="98" t="s">
        <v>1226</v>
      </c>
      <c r="B2717" s="99" t="s">
        <v>2454</v>
      </c>
      <c r="C2717" s="98" t="s">
        <v>811</v>
      </c>
      <c r="D2717" s="98" t="s">
        <v>2455</v>
      </c>
      <c r="E2717" s="147" t="s">
        <v>1595</v>
      </c>
      <c r="F2717" s="147"/>
      <c r="G2717" s="100" t="s">
        <v>812</v>
      </c>
      <c r="H2717" s="101">
        <v>1.43E-5</v>
      </c>
      <c r="I2717" s="102">
        <v>9854.7199999999993</v>
      </c>
      <c r="J2717" s="102">
        <v>0.14000000000000001</v>
      </c>
    </row>
    <row r="2718" spans="1:10" x14ac:dyDescent="0.25">
      <c r="A2718" s="95"/>
      <c r="B2718" s="95"/>
      <c r="C2718" s="95"/>
      <c r="D2718" s="95"/>
      <c r="E2718" s="95" t="s">
        <v>1220</v>
      </c>
      <c r="F2718" s="96">
        <v>0</v>
      </c>
      <c r="G2718" s="95" t="s">
        <v>1221</v>
      </c>
      <c r="H2718" s="96">
        <v>0</v>
      </c>
      <c r="I2718" s="95" t="s">
        <v>1222</v>
      </c>
      <c r="J2718" s="96">
        <v>0</v>
      </c>
    </row>
    <row r="2719" spans="1:10" ht="14.4" customHeight="1" thickBot="1" x14ac:dyDescent="0.3">
      <c r="A2719" s="95"/>
      <c r="B2719" s="95"/>
      <c r="C2719" s="95"/>
      <c r="D2719" s="95"/>
      <c r="E2719" s="95" t="s">
        <v>1223</v>
      </c>
      <c r="F2719" s="96">
        <v>0.03</v>
      </c>
      <c r="G2719" s="95"/>
      <c r="H2719" s="144" t="s">
        <v>1224</v>
      </c>
      <c r="I2719" s="144"/>
      <c r="J2719" s="96">
        <v>0.17</v>
      </c>
    </row>
    <row r="2720" spans="1:10" ht="14.4" thickTop="1" x14ac:dyDescent="0.25">
      <c r="A2720" s="97"/>
      <c r="B2720" s="97"/>
      <c r="C2720" s="97"/>
      <c r="D2720" s="97"/>
      <c r="E2720" s="97"/>
      <c r="F2720" s="97"/>
      <c r="G2720" s="97"/>
      <c r="H2720" s="97"/>
      <c r="I2720" s="97"/>
      <c r="J2720" s="97"/>
    </row>
    <row r="2721" spans="1:10" x14ac:dyDescent="0.25">
      <c r="A2721" s="83"/>
      <c r="B2721" s="71" t="s">
        <v>818</v>
      </c>
      <c r="C2721" s="83" t="s">
        <v>817</v>
      </c>
      <c r="D2721" s="83" t="s">
        <v>801</v>
      </c>
      <c r="E2721" s="145" t="s">
        <v>1213</v>
      </c>
      <c r="F2721" s="145"/>
      <c r="G2721" s="72" t="s">
        <v>816</v>
      </c>
      <c r="H2721" s="71" t="s">
        <v>815</v>
      </c>
      <c r="I2721" s="71" t="s">
        <v>814</v>
      </c>
      <c r="J2721" s="71" t="s">
        <v>800</v>
      </c>
    </row>
    <row r="2722" spans="1:10" ht="14.4" customHeight="1" x14ac:dyDescent="0.25">
      <c r="A2722" s="60" t="s">
        <v>1214</v>
      </c>
      <c r="B2722" s="59" t="s">
        <v>2452</v>
      </c>
      <c r="C2722" s="60" t="s">
        <v>811</v>
      </c>
      <c r="D2722" s="60" t="s">
        <v>2453</v>
      </c>
      <c r="E2722" s="146" t="s">
        <v>1218</v>
      </c>
      <c r="F2722" s="146"/>
      <c r="G2722" s="62" t="s">
        <v>840</v>
      </c>
      <c r="H2722" s="89">
        <v>1</v>
      </c>
      <c r="I2722" s="63">
        <v>0.65</v>
      </c>
      <c r="J2722" s="63">
        <v>0.65</v>
      </c>
    </row>
    <row r="2723" spans="1:10" ht="52.8" x14ac:dyDescent="0.25">
      <c r="A2723" s="98" t="s">
        <v>1226</v>
      </c>
      <c r="B2723" s="99" t="s">
        <v>2454</v>
      </c>
      <c r="C2723" s="98" t="s">
        <v>811</v>
      </c>
      <c r="D2723" s="98" t="s">
        <v>2455</v>
      </c>
      <c r="E2723" s="147" t="s">
        <v>1595</v>
      </c>
      <c r="F2723" s="147"/>
      <c r="G2723" s="100" t="s">
        <v>812</v>
      </c>
      <c r="H2723" s="101">
        <v>6.6699999999999995E-5</v>
      </c>
      <c r="I2723" s="102">
        <v>9854.7199999999993</v>
      </c>
      <c r="J2723" s="102">
        <v>0.65</v>
      </c>
    </row>
    <row r="2724" spans="1:10" x14ac:dyDescent="0.25">
      <c r="A2724" s="95"/>
      <c r="B2724" s="95"/>
      <c r="C2724" s="95"/>
      <c r="D2724" s="95"/>
      <c r="E2724" s="95" t="s">
        <v>1220</v>
      </c>
      <c r="F2724" s="96">
        <v>0</v>
      </c>
      <c r="G2724" s="95" t="s">
        <v>1221</v>
      </c>
      <c r="H2724" s="96">
        <v>0</v>
      </c>
      <c r="I2724" s="95" t="s">
        <v>1222</v>
      </c>
      <c r="J2724" s="96">
        <v>0</v>
      </c>
    </row>
    <row r="2725" spans="1:10" ht="14.4" customHeight="1" thickBot="1" x14ac:dyDescent="0.3">
      <c r="A2725" s="95"/>
      <c r="B2725" s="95"/>
      <c r="C2725" s="95"/>
      <c r="D2725" s="95"/>
      <c r="E2725" s="95" t="s">
        <v>1223</v>
      </c>
      <c r="F2725" s="96">
        <v>0.17</v>
      </c>
      <c r="G2725" s="95"/>
      <c r="H2725" s="144" t="s">
        <v>1224</v>
      </c>
      <c r="I2725" s="144"/>
      <c r="J2725" s="96">
        <v>0.82</v>
      </c>
    </row>
    <row r="2726" spans="1:10" ht="14.4" thickTop="1" x14ac:dyDescent="0.25">
      <c r="A2726" s="97"/>
      <c r="B2726" s="97"/>
      <c r="C2726" s="97"/>
      <c r="D2726" s="97"/>
      <c r="E2726" s="97"/>
      <c r="F2726" s="97"/>
      <c r="G2726" s="97"/>
      <c r="H2726" s="97"/>
      <c r="I2726" s="97"/>
      <c r="J2726" s="97"/>
    </row>
    <row r="2727" spans="1:10" x14ac:dyDescent="0.25">
      <c r="A2727" s="83"/>
      <c r="B2727" s="71" t="s">
        <v>818</v>
      </c>
      <c r="C2727" s="83" t="s">
        <v>817</v>
      </c>
      <c r="D2727" s="83" t="s">
        <v>801</v>
      </c>
      <c r="E2727" s="145" t="s">
        <v>1213</v>
      </c>
      <c r="F2727" s="145"/>
      <c r="G2727" s="72" t="s">
        <v>816</v>
      </c>
      <c r="H2727" s="71" t="s">
        <v>815</v>
      </c>
      <c r="I2727" s="71" t="s">
        <v>814</v>
      </c>
      <c r="J2727" s="71" t="s">
        <v>800</v>
      </c>
    </row>
    <row r="2728" spans="1:10" ht="39.6" customHeight="1" x14ac:dyDescent="0.25">
      <c r="A2728" s="60" t="s">
        <v>1214</v>
      </c>
      <c r="B2728" s="59" t="s">
        <v>2450</v>
      </c>
      <c r="C2728" s="60" t="s">
        <v>811</v>
      </c>
      <c r="D2728" s="60" t="s">
        <v>2451</v>
      </c>
      <c r="E2728" s="146" t="s">
        <v>1218</v>
      </c>
      <c r="F2728" s="146"/>
      <c r="G2728" s="62" t="s">
        <v>840</v>
      </c>
      <c r="H2728" s="89">
        <v>1</v>
      </c>
      <c r="I2728" s="63">
        <v>8.16</v>
      </c>
      <c r="J2728" s="63">
        <v>8.16</v>
      </c>
    </row>
    <row r="2729" spans="1:10" x14ac:dyDescent="0.25">
      <c r="A2729" s="98" t="s">
        <v>1226</v>
      </c>
      <c r="B2729" s="99" t="s">
        <v>2284</v>
      </c>
      <c r="C2729" s="98" t="s">
        <v>811</v>
      </c>
      <c r="D2729" s="98" t="s">
        <v>2285</v>
      </c>
      <c r="E2729" s="147" t="s">
        <v>1229</v>
      </c>
      <c r="F2729" s="147"/>
      <c r="G2729" s="100" t="s">
        <v>1771</v>
      </c>
      <c r="H2729" s="101">
        <v>1.44</v>
      </c>
      <c r="I2729" s="102">
        <v>5.67</v>
      </c>
      <c r="J2729" s="102">
        <v>8.16</v>
      </c>
    </row>
    <row r="2730" spans="1:10" x14ac:dyDescent="0.25">
      <c r="A2730" s="95"/>
      <c r="B2730" s="95"/>
      <c r="C2730" s="95"/>
      <c r="D2730" s="95"/>
      <c r="E2730" s="95" t="s">
        <v>1220</v>
      </c>
      <c r="F2730" s="96">
        <v>0</v>
      </c>
      <c r="G2730" s="95" t="s">
        <v>1221</v>
      </c>
      <c r="H2730" s="96">
        <v>0</v>
      </c>
      <c r="I2730" s="95" t="s">
        <v>1222</v>
      </c>
      <c r="J2730" s="96">
        <v>0</v>
      </c>
    </row>
    <row r="2731" spans="1:10" ht="14.4" customHeight="1" thickBot="1" x14ac:dyDescent="0.3">
      <c r="A2731" s="95"/>
      <c r="B2731" s="95"/>
      <c r="C2731" s="95"/>
      <c r="D2731" s="95"/>
      <c r="E2731" s="95" t="s">
        <v>1223</v>
      </c>
      <c r="F2731" s="96">
        <v>2.14</v>
      </c>
      <c r="G2731" s="95"/>
      <c r="H2731" s="144" t="s">
        <v>1224</v>
      </c>
      <c r="I2731" s="144"/>
      <c r="J2731" s="96">
        <v>10.3</v>
      </c>
    </row>
    <row r="2732" spans="1:10" ht="14.4" thickTop="1" x14ac:dyDescent="0.25">
      <c r="A2732" s="97"/>
      <c r="B2732" s="97"/>
      <c r="C2732" s="97"/>
      <c r="D2732" s="97"/>
      <c r="E2732" s="97"/>
      <c r="F2732" s="97"/>
      <c r="G2732" s="97"/>
      <c r="H2732" s="97"/>
      <c r="I2732" s="97"/>
      <c r="J2732" s="97"/>
    </row>
    <row r="2733" spans="1:10" x14ac:dyDescent="0.25">
      <c r="A2733" s="83"/>
      <c r="B2733" s="71" t="s">
        <v>818</v>
      </c>
      <c r="C2733" s="83" t="s">
        <v>817</v>
      </c>
      <c r="D2733" s="83" t="s">
        <v>801</v>
      </c>
      <c r="E2733" s="145" t="s">
        <v>1213</v>
      </c>
      <c r="F2733" s="145"/>
      <c r="G2733" s="72" t="s">
        <v>816</v>
      </c>
      <c r="H2733" s="71" t="s">
        <v>815</v>
      </c>
      <c r="I2733" s="71" t="s">
        <v>814</v>
      </c>
      <c r="J2733" s="71" t="s">
        <v>800</v>
      </c>
    </row>
    <row r="2734" spans="1:10" ht="26.4" customHeight="1" x14ac:dyDescent="0.25">
      <c r="A2734" s="60" t="s">
        <v>1214</v>
      </c>
      <c r="B2734" s="59" t="s">
        <v>1866</v>
      </c>
      <c r="C2734" s="60" t="s">
        <v>811</v>
      </c>
      <c r="D2734" s="60" t="s">
        <v>1867</v>
      </c>
      <c r="E2734" s="146" t="s">
        <v>1218</v>
      </c>
      <c r="F2734" s="146"/>
      <c r="G2734" s="62" t="s">
        <v>1726</v>
      </c>
      <c r="H2734" s="89">
        <v>1</v>
      </c>
      <c r="I2734" s="63">
        <v>0.5</v>
      </c>
      <c r="J2734" s="63">
        <v>0.5</v>
      </c>
    </row>
    <row r="2735" spans="1:10" ht="14.4" customHeight="1" x14ac:dyDescent="0.25">
      <c r="A2735" s="90" t="s">
        <v>1215</v>
      </c>
      <c r="B2735" s="91" t="s">
        <v>2456</v>
      </c>
      <c r="C2735" s="90" t="s">
        <v>811</v>
      </c>
      <c r="D2735" s="90" t="s">
        <v>2457</v>
      </c>
      <c r="E2735" s="148" t="s">
        <v>1218</v>
      </c>
      <c r="F2735" s="148"/>
      <c r="G2735" s="92" t="s">
        <v>840</v>
      </c>
      <c r="H2735" s="93">
        <v>1</v>
      </c>
      <c r="I2735" s="94">
        <v>0.1</v>
      </c>
      <c r="J2735" s="94">
        <v>0.1</v>
      </c>
    </row>
    <row r="2736" spans="1:10" ht="26.4" customHeight="1" x14ac:dyDescent="0.25">
      <c r="A2736" s="90" t="s">
        <v>1215</v>
      </c>
      <c r="B2736" s="91" t="s">
        <v>2458</v>
      </c>
      <c r="C2736" s="90" t="s">
        <v>811</v>
      </c>
      <c r="D2736" s="90" t="s">
        <v>2459</v>
      </c>
      <c r="E2736" s="148" t="s">
        <v>1218</v>
      </c>
      <c r="F2736" s="148"/>
      <c r="G2736" s="92" t="s">
        <v>840</v>
      </c>
      <c r="H2736" s="93">
        <v>1</v>
      </c>
      <c r="I2736" s="94">
        <v>0.4</v>
      </c>
      <c r="J2736" s="94">
        <v>0.4</v>
      </c>
    </row>
    <row r="2737" spans="1:10" x14ac:dyDescent="0.25">
      <c r="A2737" s="95"/>
      <c r="B2737" s="95"/>
      <c r="C2737" s="95"/>
      <c r="D2737" s="95"/>
      <c r="E2737" s="95" t="s">
        <v>1220</v>
      </c>
      <c r="F2737" s="96">
        <v>0</v>
      </c>
      <c r="G2737" s="95" t="s">
        <v>1221</v>
      </c>
      <c r="H2737" s="96">
        <v>0</v>
      </c>
      <c r="I2737" s="95" t="s">
        <v>1222</v>
      </c>
      <c r="J2737" s="96">
        <v>0</v>
      </c>
    </row>
    <row r="2738" spans="1:10" ht="13.8" customHeight="1" thickBot="1" x14ac:dyDescent="0.3">
      <c r="A2738" s="95"/>
      <c r="B2738" s="95"/>
      <c r="C2738" s="95"/>
      <c r="D2738" s="95"/>
      <c r="E2738" s="95" t="s">
        <v>1223</v>
      </c>
      <c r="F2738" s="96">
        <v>0.13</v>
      </c>
      <c r="G2738" s="95"/>
      <c r="H2738" s="144" t="s">
        <v>1224</v>
      </c>
      <c r="I2738" s="144"/>
      <c r="J2738" s="96">
        <v>0.63</v>
      </c>
    </row>
    <row r="2739" spans="1:10" ht="14.4" thickTop="1" x14ac:dyDescent="0.25">
      <c r="A2739" s="97"/>
      <c r="B2739" s="97"/>
      <c r="C2739" s="97"/>
      <c r="D2739" s="97"/>
      <c r="E2739" s="97"/>
      <c r="F2739" s="97"/>
      <c r="G2739" s="97"/>
      <c r="H2739" s="97"/>
      <c r="I2739" s="97"/>
      <c r="J2739" s="97"/>
    </row>
    <row r="2740" spans="1:10" x14ac:dyDescent="0.25">
      <c r="A2740" s="83"/>
      <c r="B2740" s="71" t="s">
        <v>818</v>
      </c>
      <c r="C2740" s="83" t="s">
        <v>817</v>
      </c>
      <c r="D2740" s="83" t="s">
        <v>801</v>
      </c>
      <c r="E2740" s="145" t="s">
        <v>1213</v>
      </c>
      <c r="F2740" s="145"/>
      <c r="G2740" s="72" t="s">
        <v>816</v>
      </c>
      <c r="H2740" s="71" t="s">
        <v>815</v>
      </c>
      <c r="I2740" s="71" t="s">
        <v>814</v>
      </c>
      <c r="J2740" s="71" t="s">
        <v>800</v>
      </c>
    </row>
    <row r="2741" spans="1:10" ht="26.4" customHeight="1" x14ac:dyDescent="0.25">
      <c r="A2741" s="60" t="s">
        <v>1214</v>
      </c>
      <c r="B2741" s="59" t="s">
        <v>1860</v>
      </c>
      <c r="C2741" s="60" t="s">
        <v>811</v>
      </c>
      <c r="D2741" s="60" t="s">
        <v>1861</v>
      </c>
      <c r="E2741" s="146" t="s">
        <v>1218</v>
      </c>
      <c r="F2741" s="146"/>
      <c r="G2741" s="62" t="s">
        <v>1219</v>
      </c>
      <c r="H2741" s="89">
        <v>1</v>
      </c>
      <c r="I2741" s="63">
        <v>3.62</v>
      </c>
      <c r="J2741" s="63">
        <v>3.62</v>
      </c>
    </row>
    <row r="2742" spans="1:10" ht="14.4" customHeight="1" x14ac:dyDescent="0.25">
      <c r="A2742" s="90" t="s">
        <v>1215</v>
      </c>
      <c r="B2742" s="91" t="s">
        <v>2460</v>
      </c>
      <c r="C2742" s="90" t="s">
        <v>811</v>
      </c>
      <c r="D2742" s="90" t="s">
        <v>2461</v>
      </c>
      <c r="E2742" s="148" t="s">
        <v>1218</v>
      </c>
      <c r="F2742" s="148"/>
      <c r="G2742" s="92" t="s">
        <v>840</v>
      </c>
      <c r="H2742" s="93">
        <v>1</v>
      </c>
      <c r="I2742" s="94">
        <v>0.33</v>
      </c>
      <c r="J2742" s="94">
        <v>0.33</v>
      </c>
    </row>
    <row r="2743" spans="1:10" ht="26.4" customHeight="1" x14ac:dyDescent="0.25">
      <c r="A2743" s="90" t="s">
        <v>1215</v>
      </c>
      <c r="B2743" s="91" t="s">
        <v>2458</v>
      </c>
      <c r="C2743" s="90" t="s">
        <v>811</v>
      </c>
      <c r="D2743" s="90" t="s">
        <v>2459</v>
      </c>
      <c r="E2743" s="148" t="s">
        <v>1218</v>
      </c>
      <c r="F2743" s="148"/>
      <c r="G2743" s="92" t="s">
        <v>840</v>
      </c>
      <c r="H2743" s="93">
        <v>1</v>
      </c>
      <c r="I2743" s="94">
        <v>0.4</v>
      </c>
      <c r="J2743" s="94">
        <v>0.4</v>
      </c>
    </row>
    <row r="2744" spans="1:10" ht="26.4" customHeight="1" x14ac:dyDescent="0.25">
      <c r="A2744" s="90" t="s">
        <v>1215</v>
      </c>
      <c r="B2744" s="91" t="s">
        <v>2456</v>
      </c>
      <c r="C2744" s="90" t="s">
        <v>811</v>
      </c>
      <c r="D2744" s="90" t="s">
        <v>2457</v>
      </c>
      <c r="E2744" s="148" t="s">
        <v>1218</v>
      </c>
      <c r="F2744" s="148"/>
      <c r="G2744" s="92" t="s">
        <v>840</v>
      </c>
      <c r="H2744" s="93">
        <v>1</v>
      </c>
      <c r="I2744" s="94">
        <v>0.1</v>
      </c>
      <c r="J2744" s="94">
        <v>0.1</v>
      </c>
    </row>
    <row r="2745" spans="1:10" ht="39.6" customHeight="1" x14ac:dyDescent="0.25">
      <c r="A2745" s="90" t="s">
        <v>1215</v>
      </c>
      <c r="B2745" s="91" t="s">
        <v>2462</v>
      </c>
      <c r="C2745" s="90" t="s">
        <v>811</v>
      </c>
      <c r="D2745" s="90" t="s">
        <v>2463</v>
      </c>
      <c r="E2745" s="148" t="s">
        <v>1218</v>
      </c>
      <c r="F2745" s="148"/>
      <c r="G2745" s="92" t="s">
        <v>840</v>
      </c>
      <c r="H2745" s="93">
        <v>1</v>
      </c>
      <c r="I2745" s="94">
        <v>2.79</v>
      </c>
      <c r="J2745" s="94">
        <v>2.79</v>
      </c>
    </row>
    <row r="2746" spans="1:10" x14ac:dyDescent="0.25">
      <c r="A2746" s="95"/>
      <c r="B2746" s="95"/>
      <c r="C2746" s="95"/>
      <c r="D2746" s="95"/>
      <c r="E2746" s="95" t="s">
        <v>1220</v>
      </c>
      <c r="F2746" s="96">
        <v>0</v>
      </c>
      <c r="G2746" s="95" t="s">
        <v>1221</v>
      </c>
      <c r="H2746" s="96">
        <v>0</v>
      </c>
      <c r="I2746" s="95" t="s">
        <v>1222</v>
      </c>
      <c r="J2746" s="96">
        <v>0</v>
      </c>
    </row>
    <row r="2747" spans="1:10" ht="14.4" customHeight="1" thickBot="1" x14ac:dyDescent="0.3">
      <c r="A2747" s="95"/>
      <c r="B2747" s="95"/>
      <c r="C2747" s="95"/>
      <c r="D2747" s="95"/>
      <c r="E2747" s="95" t="s">
        <v>1223</v>
      </c>
      <c r="F2747" s="96">
        <v>0.94</v>
      </c>
      <c r="G2747" s="95"/>
      <c r="H2747" s="144" t="s">
        <v>1224</v>
      </c>
      <c r="I2747" s="144"/>
      <c r="J2747" s="96">
        <v>4.5599999999999996</v>
      </c>
    </row>
    <row r="2748" spans="1:10" ht="14.4" customHeight="1" thickTop="1" x14ac:dyDescent="0.25">
      <c r="A2748" s="97"/>
      <c r="B2748" s="97"/>
      <c r="C2748" s="97"/>
      <c r="D2748" s="97"/>
      <c r="E2748" s="97"/>
      <c r="F2748" s="97"/>
      <c r="G2748" s="97"/>
      <c r="H2748" s="97"/>
      <c r="I2748" s="97"/>
      <c r="J2748" s="97"/>
    </row>
    <row r="2749" spans="1:10" ht="14.4" customHeight="1" x14ac:dyDescent="0.25">
      <c r="A2749" s="83"/>
      <c r="B2749" s="71" t="s">
        <v>818</v>
      </c>
      <c r="C2749" s="83" t="s">
        <v>817</v>
      </c>
      <c r="D2749" s="83" t="s">
        <v>801</v>
      </c>
      <c r="E2749" s="145" t="s">
        <v>1213</v>
      </c>
      <c r="F2749" s="145"/>
      <c r="G2749" s="72" t="s">
        <v>816</v>
      </c>
      <c r="H2749" s="71" t="s">
        <v>815</v>
      </c>
      <c r="I2749" s="71" t="s">
        <v>814</v>
      </c>
      <c r="J2749" s="71" t="s">
        <v>800</v>
      </c>
    </row>
    <row r="2750" spans="1:10" ht="26.4" customHeight="1" x14ac:dyDescent="0.25">
      <c r="A2750" s="60" t="s">
        <v>1214</v>
      </c>
      <c r="B2750" s="59" t="s">
        <v>2458</v>
      </c>
      <c r="C2750" s="60" t="s">
        <v>811</v>
      </c>
      <c r="D2750" s="60" t="s">
        <v>2459</v>
      </c>
      <c r="E2750" s="146" t="s">
        <v>1218</v>
      </c>
      <c r="F2750" s="146"/>
      <c r="G2750" s="62" t="s">
        <v>840</v>
      </c>
      <c r="H2750" s="89">
        <v>1</v>
      </c>
      <c r="I2750" s="63">
        <v>0.4</v>
      </c>
      <c r="J2750" s="63">
        <v>0.4</v>
      </c>
    </row>
    <row r="2751" spans="1:10" ht="13.8" customHeight="1" x14ac:dyDescent="0.25">
      <c r="A2751" s="98" t="s">
        <v>1226</v>
      </c>
      <c r="B2751" s="99" t="s">
        <v>2464</v>
      </c>
      <c r="C2751" s="98" t="s">
        <v>811</v>
      </c>
      <c r="D2751" s="98" t="s">
        <v>2465</v>
      </c>
      <c r="E2751" s="147" t="s">
        <v>1595</v>
      </c>
      <c r="F2751" s="147"/>
      <c r="G2751" s="100" t="s">
        <v>812</v>
      </c>
      <c r="H2751" s="101">
        <v>6.0000000000000002E-5</v>
      </c>
      <c r="I2751" s="102">
        <v>6769.68</v>
      </c>
      <c r="J2751" s="102">
        <v>0.4</v>
      </c>
    </row>
    <row r="2752" spans="1:10" x14ac:dyDescent="0.25">
      <c r="A2752" s="95"/>
      <c r="B2752" s="95"/>
      <c r="C2752" s="95"/>
      <c r="D2752" s="95"/>
      <c r="E2752" s="95" t="s">
        <v>1220</v>
      </c>
      <c r="F2752" s="96">
        <v>0</v>
      </c>
      <c r="G2752" s="95" t="s">
        <v>1221</v>
      </c>
      <c r="H2752" s="96">
        <v>0</v>
      </c>
      <c r="I2752" s="95" t="s">
        <v>1222</v>
      </c>
      <c r="J2752" s="96">
        <v>0</v>
      </c>
    </row>
    <row r="2753" spans="1:10" ht="14.4" customHeight="1" thickBot="1" x14ac:dyDescent="0.3">
      <c r="A2753" s="95"/>
      <c r="B2753" s="95"/>
      <c r="C2753" s="95"/>
      <c r="D2753" s="95"/>
      <c r="E2753" s="95" t="s">
        <v>1223</v>
      </c>
      <c r="F2753" s="96">
        <v>0.1</v>
      </c>
      <c r="G2753" s="95"/>
      <c r="H2753" s="144" t="s">
        <v>1224</v>
      </c>
      <c r="I2753" s="144"/>
      <c r="J2753" s="96">
        <v>0.5</v>
      </c>
    </row>
    <row r="2754" spans="1:10" ht="14.4" thickTop="1" x14ac:dyDescent="0.25">
      <c r="A2754" s="97"/>
      <c r="B2754" s="97"/>
      <c r="C2754" s="97"/>
      <c r="D2754" s="97"/>
      <c r="E2754" s="97"/>
      <c r="F2754" s="97"/>
      <c r="G2754" s="97"/>
      <c r="H2754" s="97"/>
      <c r="I2754" s="97"/>
      <c r="J2754" s="97"/>
    </row>
    <row r="2755" spans="1:10" x14ac:dyDescent="0.25">
      <c r="A2755" s="83"/>
      <c r="B2755" s="71" t="s">
        <v>818</v>
      </c>
      <c r="C2755" s="83" t="s">
        <v>817</v>
      </c>
      <c r="D2755" s="83" t="s">
        <v>801</v>
      </c>
      <c r="E2755" s="145" t="s">
        <v>1213</v>
      </c>
      <c r="F2755" s="145"/>
      <c r="G2755" s="72" t="s">
        <v>816</v>
      </c>
      <c r="H2755" s="71" t="s">
        <v>815</v>
      </c>
      <c r="I2755" s="71" t="s">
        <v>814</v>
      </c>
      <c r="J2755" s="71" t="s">
        <v>800</v>
      </c>
    </row>
    <row r="2756" spans="1:10" ht="14.4" customHeight="1" x14ac:dyDescent="0.25">
      <c r="A2756" s="60" t="s">
        <v>1214</v>
      </c>
      <c r="B2756" s="59" t="s">
        <v>2456</v>
      </c>
      <c r="C2756" s="60" t="s">
        <v>811</v>
      </c>
      <c r="D2756" s="60" t="s">
        <v>2457</v>
      </c>
      <c r="E2756" s="146" t="s">
        <v>1218</v>
      </c>
      <c r="F2756" s="146"/>
      <c r="G2756" s="62" t="s">
        <v>840</v>
      </c>
      <c r="H2756" s="89">
        <v>1</v>
      </c>
      <c r="I2756" s="63">
        <v>0.1</v>
      </c>
      <c r="J2756" s="63">
        <v>0.1</v>
      </c>
    </row>
    <row r="2757" spans="1:10" ht="26.4" customHeight="1" x14ac:dyDescent="0.25">
      <c r="A2757" s="98" t="s">
        <v>1226</v>
      </c>
      <c r="B2757" s="99" t="s">
        <v>2464</v>
      </c>
      <c r="C2757" s="98" t="s">
        <v>811</v>
      </c>
      <c r="D2757" s="98" t="s">
        <v>2465</v>
      </c>
      <c r="E2757" s="147" t="s">
        <v>1595</v>
      </c>
      <c r="F2757" s="147"/>
      <c r="G2757" s="100" t="s">
        <v>812</v>
      </c>
      <c r="H2757" s="101">
        <v>1.4800000000000001E-5</v>
      </c>
      <c r="I2757" s="102">
        <v>6769.68</v>
      </c>
      <c r="J2757" s="102">
        <v>0.1</v>
      </c>
    </row>
    <row r="2758" spans="1:10" x14ac:dyDescent="0.25">
      <c r="A2758" s="95"/>
      <c r="B2758" s="95"/>
      <c r="C2758" s="95"/>
      <c r="D2758" s="95"/>
      <c r="E2758" s="95" t="s">
        <v>1220</v>
      </c>
      <c r="F2758" s="96">
        <v>0</v>
      </c>
      <c r="G2758" s="95" t="s">
        <v>1221</v>
      </c>
      <c r="H2758" s="96">
        <v>0</v>
      </c>
      <c r="I2758" s="95" t="s">
        <v>1222</v>
      </c>
      <c r="J2758" s="96">
        <v>0</v>
      </c>
    </row>
    <row r="2759" spans="1:10" ht="14.4" customHeight="1" thickBot="1" x14ac:dyDescent="0.3">
      <c r="A2759" s="95"/>
      <c r="B2759" s="95"/>
      <c r="C2759" s="95"/>
      <c r="D2759" s="95"/>
      <c r="E2759" s="95" t="s">
        <v>1223</v>
      </c>
      <c r="F2759" s="96">
        <v>0.02</v>
      </c>
      <c r="G2759" s="95"/>
      <c r="H2759" s="144" t="s">
        <v>1224</v>
      </c>
      <c r="I2759" s="144"/>
      <c r="J2759" s="96">
        <v>0.12</v>
      </c>
    </row>
    <row r="2760" spans="1:10" ht="14.4" thickTop="1" x14ac:dyDescent="0.25">
      <c r="A2760" s="97"/>
      <c r="B2760" s="97"/>
      <c r="C2760" s="97"/>
      <c r="D2760" s="97"/>
      <c r="E2760" s="97"/>
      <c r="F2760" s="97"/>
      <c r="G2760" s="97"/>
      <c r="H2760" s="97"/>
      <c r="I2760" s="97"/>
      <c r="J2760" s="97"/>
    </row>
    <row r="2761" spans="1:10" ht="14.4" customHeight="1" x14ac:dyDescent="0.25">
      <c r="A2761" s="83"/>
      <c r="B2761" s="71" t="s">
        <v>818</v>
      </c>
      <c r="C2761" s="83" t="s">
        <v>817</v>
      </c>
      <c r="D2761" s="83" t="s">
        <v>801</v>
      </c>
      <c r="E2761" s="145" t="s">
        <v>1213</v>
      </c>
      <c r="F2761" s="145"/>
      <c r="G2761" s="72" t="s">
        <v>816</v>
      </c>
      <c r="H2761" s="71" t="s">
        <v>815</v>
      </c>
      <c r="I2761" s="71" t="s">
        <v>814</v>
      </c>
      <c r="J2761" s="71" t="s">
        <v>800</v>
      </c>
    </row>
    <row r="2762" spans="1:10" ht="26.4" customHeight="1" x14ac:dyDescent="0.25">
      <c r="A2762" s="60" t="s">
        <v>1214</v>
      </c>
      <c r="B2762" s="59" t="s">
        <v>2460</v>
      </c>
      <c r="C2762" s="60" t="s">
        <v>811</v>
      </c>
      <c r="D2762" s="60" t="s">
        <v>2461</v>
      </c>
      <c r="E2762" s="146" t="s">
        <v>1218</v>
      </c>
      <c r="F2762" s="146"/>
      <c r="G2762" s="62" t="s">
        <v>840</v>
      </c>
      <c r="H2762" s="89">
        <v>1</v>
      </c>
      <c r="I2762" s="63">
        <v>0.33</v>
      </c>
      <c r="J2762" s="63">
        <v>0.33</v>
      </c>
    </row>
    <row r="2763" spans="1:10" ht="14.4" customHeight="1" x14ac:dyDescent="0.25">
      <c r="A2763" s="98" t="s">
        <v>1226</v>
      </c>
      <c r="B2763" s="99" t="s">
        <v>2464</v>
      </c>
      <c r="C2763" s="98" t="s">
        <v>811</v>
      </c>
      <c r="D2763" s="98" t="s">
        <v>2465</v>
      </c>
      <c r="E2763" s="147" t="s">
        <v>1595</v>
      </c>
      <c r="F2763" s="147"/>
      <c r="G2763" s="100" t="s">
        <v>812</v>
      </c>
      <c r="H2763" s="101">
        <v>5.0000000000000002E-5</v>
      </c>
      <c r="I2763" s="102">
        <v>6769.68</v>
      </c>
      <c r="J2763" s="102">
        <v>0.33</v>
      </c>
    </row>
    <row r="2764" spans="1:10" x14ac:dyDescent="0.25">
      <c r="A2764" s="95"/>
      <c r="B2764" s="95"/>
      <c r="C2764" s="95"/>
      <c r="D2764" s="95"/>
      <c r="E2764" s="95" t="s">
        <v>1220</v>
      </c>
      <c r="F2764" s="96">
        <v>0</v>
      </c>
      <c r="G2764" s="95" t="s">
        <v>1221</v>
      </c>
      <c r="H2764" s="96">
        <v>0</v>
      </c>
      <c r="I2764" s="95" t="s">
        <v>1222</v>
      </c>
      <c r="J2764" s="96">
        <v>0</v>
      </c>
    </row>
    <row r="2765" spans="1:10" ht="14.4" customHeight="1" thickBot="1" x14ac:dyDescent="0.3">
      <c r="A2765" s="95"/>
      <c r="B2765" s="95"/>
      <c r="C2765" s="95"/>
      <c r="D2765" s="95"/>
      <c r="E2765" s="95" t="s">
        <v>1223</v>
      </c>
      <c r="F2765" s="96">
        <v>0.08</v>
      </c>
      <c r="G2765" s="95"/>
      <c r="H2765" s="144" t="s">
        <v>1224</v>
      </c>
      <c r="I2765" s="144"/>
      <c r="J2765" s="96">
        <v>0.41</v>
      </c>
    </row>
    <row r="2766" spans="1:10" ht="14.4" thickTop="1" x14ac:dyDescent="0.25">
      <c r="A2766" s="97"/>
      <c r="B2766" s="97"/>
      <c r="C2766" s="97"/>
      <c r="D2766" s="97"/>
      <c r="E2766" s="97"/>
      <c r="F2766" s="97"/>
      <c r="G2766" s="97"/>
      <c r="H2766" s="97"/>
      <c r="I2766" s="97"/>
      <c r="J2766" s="97"/>
    </row>
    <row r="2767" spans="1:10" x14ac:dyDescent="0.25">
      <c r="A2767" s="83"/>
      <c r="B2767" s="71" t="s">
        <v>818</v>
      </c>
      <c r="C2767" s="83" t="s">
        <v>817</v>
      </c>
      <c r="D2767" s="83" t="s">
        <v>801</v>
      </c>
      <c r="E2767" s="145" t="s">
        <v>1213</v>
      </c>
      <c r="F2767" s="145"/>
      <c r="G2767" s="72" t="s">
        <v>816</v>
      </c>
      <c r="H2767" s="71" t="s">
        <v>815</v>
      </c>
      <c r="I2767" s="71" t="s">
        <v>814</v>
      </c>
      <c r="J2767" s="71" t="s">
        <v>800</v>
      </c>
    </row>
    <row r="2768" spans="1:10" ht="39.6" customHeight="1" x14ac:dyDescent="0.25">
      <c r="A2768" s="60" t="s">
        <v>1214</v>
      </c>
      <c r="B2768" s="59" t="s">
        <v>2462</v>
      </c>
      <c r="C2768" s="60" t="s">
        <v>811</v>
      </c>
      <c r="D2768" s="60" t="s">
        <v>2463</v>
      </c>
      <c r="E2768" s="146" t="s">
        <v>1218</v>
      </c>
      <c r="F2768" s="146"/>
      <c r="G2768" s="62" t="s">
        <v>840</v>
      </c>
      <c r="H2768" s="89">
        <v>1</v>
      </c>
      <c r="I2768" s="63">
        <v>2.79</v>
      </c>
      <c r="J2768" s="63">
        <v>2.79</v>
      </c>
    </row>
    <row r="2769" spans="1:10" x14ac:dyDescent="0.25">
      <c r="A2769" s="98" t="s">
        <v>1226</v>
      </c>
      <c r="B2769" s="99" t="s">
        <v>2240</v>
      </c>
      <c r="C2769" s="98" t="s">
        <v>811</v>
      </c>
      <c r="D2769" s="98" t="s">
        <v>2241</v>
      </c>
      <c r="E2769" s="147" t="s">
        <v>2242</v>
      </c>
      <c r="F2769" s="147"/>
      <c r="G2769" s="100" t="s">
        <v>2243</v>
      </c>
      <c r="H2769" s="101">
        <v>2.5364800000000001</v>
      </c>
      <c r="I2769" s="102">
        <v>1.1000000000000001</v>
      </c>
      <c r="J2769" s="102">
        <v>2.79</v>
      </c>
    </row>
    <row r="2770" spans="1:10" ht="14.4" customHeight="1" x14ac:dyDescent="0.25">
      <c r="A2770" s="95"/>
      <c r="B2770" s="95"/>
      <c r="C2770" s="95"/>
      <c r="D2770" s="95"/>
      <c r="E2770" s="95" t="s">
        <v>1220</v>
      </c>
      <c r="F2770" s="96">
        <v>0</v>
      </c>
      <c r="G2770" s="95" t="s">
        <v>1221</v>
      </c>
      <c r="H2770" s="96">
        <v>0</v>
      </c>
      <c r="I2770" s="95" t="s">
        <v>1222</v>
      </c>
      <c r="J2770" s="96">
        <v>0</v>
      </c>
    </row>
    <row r="2771" spans="1:10" ht="14.4" customHeight="1" thickBot="1" x14ac:dyDescent="0.3">
      <c r="A2771" s="95"/>
      <c r="B2771" s="95"/>
      <c r="C2771" s="95"/>
      <c r="D2771" s="95"/>
      <c r="E2771" s="95" t="s">
        <v>1223</v>
      </c>
      <c r="F2771" s="96">
        <v>0.73</v>
      </c>
      <c r="G2771" s="95"/>
      <c r="H2771" s="144" t="s">
        <v>1224</v>
      </c>
      <c r="I2771" s="144"/>
      <c r="J2771" s="96">
        <v>3.52</v>
      </c>
    </row>
    <row r="2772" spans="1:10" ht="14.4" thickTop="1" x14ac:dyDescent="0.25">
      <c r="A2772" s="97"/>
      <c r="B2772" s="97"/>
      <c r="C2772" s="97"/>
      <c r="D2772" s="97"/>
      <c r="E2772" s="97"/>
      <c r="F2772" s="97"/>
      <c r="G2772" s="97"/>
      <c r="H2772" s="97"/>
      <c r="I2772" s="97"/>
      <c r="J2772" s="97"/>
    </row>
    <row r="2773" spans="1:10" x14ac:dyDescent="0.25">
      <c r="A2773" s="83"/>
      <c r="B2773" s="71" t="s">
        <v>818</v>
      </c>
      <c r="C2773" s="83" t="s">
        <v>817</v>
      </c>
      <c r="D2773" s="83" t="s">
        <v>801</v>
      </c>
      <c r="E2773" s="145" t="s">
        <v>1213</v>
      </c>
      <c r="F2773" s="145"/>
      <c r="G2773" s="72" t="s">
        <v>816</v>
      </c>
      <c r="H2773" s="71" t="s">
        <v>815</v>
      </c>
      <c r="I2773" s="71" t="s">
        <v>814</v>
      </c>
      <c r="J2773" s="71" t="s">
        <v>800</v>
      </c>
    </row>
    <row r="2774" spans="1:10" ht="39.6" x14ac:dyDescent="0.25">
      <c r="A2774" s="60" t="s">
        <v>1214</v>
      </c>
      <c r="B2774" s="59" t="s">
        <v>1893</v>
      </c>
      <c r="C2774" s="60" t="s">
        <v>811</v>
      </c>
      <c r="D2774" s="60" t="s">
        <v>1894</v>
      </c>
      <c r="E2774" s="146" t="s">
        <v>1246</v>
      </c>
      <c r="F2774" s="146"/>
      <c r="G2774" s="62" t="s">
        <v>812</v>
      </c>
      <c r="H2774" s="89">
        <v>1</v>
      </c>
      <c r="I2774" s="63">
        <v>401.77</v>
      </c>
      <c r="J2774" s="63">
        <v>401.77</v>
      </c>
    </row>
    <row r="2775" spans="1:10" ht="26.4" x14ac:dyDescent="0.25">
      <c r="A2775" s="90" t="s">
        <v>1215</v>
      </c>
      <c r="B2775" s="91" t="s">
        <v>1244</v>
      </c>
      <c r="C2775" s="90" t="s">
        <v>811</v>
      </c>
      <c r="D2775" s="90" t="s">
        <v>1245</v>
      </c>
      <c r="E2775" s="148" t="s">
        <v>1239</v>
      </c>
      <c r="F2775" s="148"/>
      <c r="G2775" s="92" t="s">
        <v>840</v>
      </c>
      <c r="H2775" s="93">
        <v>0.77300000000000002</v>
      </c>
      <c r="I2775" s="94">
        <v>20.13</v>
      </c>
      <c r="J2775" s="94">
        <v>15.56</v>
      </c>
    </row>
    <row r="2776" spans="1:10" ht="14.4" customHeight="1" x14ac:dyDescent="0.25">
      <c r="A2776" s="90" t="s">
        <v>1215</v>
      </c>
      <c r="B2776" s="91" t="s">
        <v>2153</v>
      </c>
      <c r="C2776" s="90" t="s">
        <v>811</v>
      </c>
      <c r="D2776" s="90" t="s">
        <v>2154</v>
      </c>
      <c r="E2776" s="148" t="s">
        <v>1239</v>
      </c>
      <c r="F2776" s="148"/>
      <c r="G2776" s="92" t="s">
        <v>840</v>
      </c>
      <c r="H2776" s="93">
        <v>1.546</v>
      </c>
      <c r="I2776" s="94">
        <v>23.59</v>
      </c>
      <c r="J2776" s="94">
        <v>36.47</v>
      </c>
    </row>
    <row r="2777" spans="1:10" ht="26.4" x14ac:dyDescent="0.25">
      <c r="A2777" s="98" t="s">
        <v>1226</v>
      </c>
      <c r="B2777" s="99" t="s">
        <v>2466</v>
      </c>
      <c r="C2777" s="98" t="s">
        <v>811</v>
      </c>
      <c r="D2777" s="98" t="s">
        <v>2467</v>
      </c>
      <c r="E2777" s="147" t="s">
        <v>1229</v>
      </c>
      <c r="F2777" s="147"/>
      <c r="G2777" s="100" t="s">
        <v>812</v>
      </c>
      <c r="H2777" s="101">
        <v>3</v>
      </c>
      <c r="I2777" s="102">
        <v>21.49</v>
      </c>
      <c r="J2777" s="102">
        <v>64.47</v>
      </c>
    </row>
    <row r="2778" spans="1:10" ht="39.6" x14ac:dyDescent="0.25">
      <c r="A2778" s="98" t="s">
        <v>1226</v>
      </c>
      <c r="B2778" s="99" t="s">
        <v>2468</v>
      </c>
      <c r="C2778" s="98" t="s">
        <v>811</v>
      </c>
      <c r="D2778" s="98" t="s">
        <v>2469</v>
      </c>
      <c r="E2778" s="147" t="s">
        <v>1229</v>
      </c>
      <c r="F2778" s="147"/>
      <c r="G2778" s="100" t="s">
        <v>812</v>
      </c>
      <c r="H2778" s="101">
        <v>1</v>
      </c>
      <c r="I2778" s="102">
        <v>283.89</v>
      </c>
      <c r="J2778" s="102">
        <v>283.89</v>
      </c>
    </row>
    <row r="2779" spans="1:10" ht="26.4" x14ac:dyDescent="0.25">
      <c r="A2779" s="98" t="s">
        <v>1226</v>
      </c>
      <c r="B2779" s="99" t="s">
        <v>2470</v>
      </c>
      <c r="C2779" s="98" t="s">
        <v>811</v>
      </c>
      <c r="D2779" s="98" t="s">
        <v>2471</v>
      </c>
      <c r="E2779" s="147" t="s">
        <v>1229</v>
      </c>
      <c r="F2779" s="147"/>
      <c r="G2779" s="100" t="s">
        <v>812</v>
      </c>
      <c r="H2779" s="101">
        <v>19.8</v>
      </c>
      <c r="I2779" s="102">
        <v>7.0000000000000007E-2</v>
      </c>
      <c r="J2779" s="102">
        <v>1.38</v>
      </c>
    </row>
    <row r="2780" spans="1:10" ht="26.4" customHeight="1" x14ac:dyDescent="0.25">
      <c r="A2780" s="95"/>
      <c r="B2780" s="95"/>
      <c r="C2780" s="95"/>
      <c r="D2780" s="95"/>
      <c r="E2780" s="95" t="s">
        <v>1220</v>
      </c>
      <c r="F2780" s="96">
        <v>37.21</v>
      </c>
      <c r="G2780" s="95" t="s">
        <v>1221</v>
      </c>
      <c r="H2780" s="96">
        <v>0</v>
      </c>
      <c r="I2780" s="95" t="s">
        <v>1222</v>
      </c>
      <c r="J2780" s="96">
        <v>37.21</v>
      </c>
    </row>
    <row r="2781" spans="1:10" ht="14.4" customHeight="1" thickBot="1" x14ac:dyDescent="0.3">
      <c r="A2781" s="95"/>
      <c r="B2781" s="95"/>
      <c r="C2781" s="95"/>
      <c r="D2781" s="95"/>
      <c r="E2781" s="95" t="s">
        <v>1223</v>
      </c>
      <c r="F2781" s="96">
        <v>105.42</v>
      </c>
      <c r="G2781" s="95"/>
      <c r="H2781" s="144" t="s">
        <v>1224</v>
      </c>
      <c r="I2781" s="144"/>
      <c r="J2781" s="96">
        <v>507.19</v>
      </c>
    </row>
    <row r="2782" spans="1:10" ht="14.4" thickTop="1" x14ac:dyDescent="0.25">
      <c r="A2782" s="97"/>
      <c r="B2782" s="97"/>
      <c r="C2782" s="97"/>
      <c r="D2782" s="97"/>
      <c r="E2782" s="97"/>
      <c r="F2782" s="97"/>
      <c r="G2782" s="97"/>
      <c r="H2782" s="97"/>
      <c r="I2782" s="97"/>
      <c r="J2782" s="97"/>
    </row>
    <row r="2783" spans="1:10" x14ac:dyDescent="0.25">
      <c r="A2783" s="83"/>
      <c r="B2783" s="71" t="s">
        <v>818</v>
      </c>
      <c r="C2783" s="83" t="s">
        <v>817</v>
      </c>
      <c r="D2783" s="83" t="s">
        <v>801</v>
      </c>
      <c r="E2783" s="145" t="s">
        <v>1213</v>
      </c>
      <c r="F2783" s="145"/>
      <c r="G2783" s="72" t="s">
        <v>816</v>
      </c>
      <c r="H2783" s="71" t="s">
        <v>815</v>
      </c>
      <c r="I2783" s="71" t="s">
        <v>814</v>
      </c>
      <c r="J2783" s="71" t="s">
        <v>800</v>
      </c>
    </row>
    <row r="2784" spans="1:10" ht="26.4" customHeight="1" x14ac:dyDescent="0.25">
      <c r="A2784" s="60" t="s">
        <v>1214</v>
      </c>
      <c r="B2784" s="59" t="s">
        <v>2068</v>
      </c>
      <c r="C2784" s="60" t="s">
        <v>811</v>
      </c>
      <c r="D2784" s="60" t="s">
        <v>2069</v>
      </c>
      <c r="E2784" s="146" t="s">
        <v>1337</v>
      </c>
      <c r="F2784" s="146"/>
      <c r="G2784" s="62" t="s">
        <v>808</v>
      </c>
      <c r="H2784" s="89">
        <v>1</v>
      </c>
      <c r="I2784" s="63">
        <v>5.84</v>
      </c>
      <c r="J2784" s="63">
        <v>5.84</v>
      </c>
    </row>
    <row r="2785" spans="1:10" ht="26.4" customHeight="1" x14ac:dyDescent="0.25">
      <c r="A2785" s="90" t="s">
        <v>1215</v>
      </c>
      <c r="B2785" s="91" t="s">
        <v>2276</v>
      </c>
      <c r="C2785" s="90" t="s">
        <v>811</v>
      </c>
      <c r="D2785" s="90" t="s">
        <v>2277</v>
      </c>
      <c r="E2785" s="148" t="s">
        <v>1218</v>
      </c>
      <c r="F2785" s="148"/>
      <c r="G2785" s="92" t="s">
        <v>1219</v>
      </c>
      <c r="H2785" s="93">
        <v>3.5999999999999999E-3</v>
      </c>
      <c r="I2785" s="94">
        <v>35.35</v>
      </c>
      <c r="J2785" s="94">
        <v>0.12</v>
      </c>
    </row>
    <row r="2786" spans="1:10" ht="26.4" x14ac:dyDescent="0.25">
      <c r="A2786" s="90" t="s">
        <v>1215</v>
      </c>
      <c r="B2786" s="91" t="s">
        <v>1244</v>
      </c>
      <c r="C2786" s="90" t="s">
        <v>811</v>
      </c>
      <c r="D2786" s="90" t="s">
        <v>1245</v>
      </c>
      <c r="E2786" s="148" t="s">
        <v>1239</v>
      </c>
      <c r="F2786" s="148"/>
      <c r="G2786" s="92" t="s">
        <v>840</v>
      </c>
      <c r="H2786" s="93">
        <v>0.15310000000000001</v>
      </c>
      <c r="I2786" s="94">
        <v>20.13</v>
      </c>
      <c r="J2786" s="94">
        <v>3.08</v>
      </c>
    </row>
    <row r="2787" spans="1:10" ht="26.4" x14ac:dyDescent="0.25">
      <c r="A2787" s="90" t="s">
        <v>1215</v>
      </c>
      <c r="B2787" s="91" t="s">
        <v>1247</v>
      </c>
      <c r="C2787" s="90" t="s">
        <v>811</v>
      </c>
      <c r="D2787" s="90" t="s">
        <v>1248</v>
      </c>
      <c r="E2787" s="148" t="s">
        <v>1239</v>
      </c>
      <c r="F2787" s="148"/>
      <c r="G2787" s="92" t="s">
        <v>840</v>
      </c>
      <c r="H2787" s="93">
        <v>0.10199999999999999</v>
      </c>
      <c r="I2787" s="94">
        <v>24.93</v>
      </c>
      <c r="J2787" s="94">
        <v>2.54</v>
      </c>
    </row>
    <row r="2788" spans="1:10" ht="14.4" customHeight="1" x14ac:dyDescent="0.25">
      <c r="A2788" s="90" t="s">
        <v>1215</v>
      </c>
      <c r="B2788" s="91" t="s">
        <v>2268</v>
      </c>
      <c r="C2788" s="90" t="s">
        <v>811</v>
      </c>
      <c r="D2788" s="90" t="s">
        <v>2269</v>
      </c>
      <c r="E2788" s="148" t="s">
        <v>1218</v>
      </c>
      <c r="F2788" s="148"/>
      <c r="G2788" s="92" t="s">
        <v>1726</v>
      </c>
      <c r="H2788" s="93">
        <v>3.5999999999999999E-3</v>
      </c>
      <c r="I2788" s="94">
        <v>28.54</v>
      </c>
      <c r="J2788" s="94">
        <v>0.1</v>
      </c>
    </row>
    <row r="2789" spans="1:10" x14ac:dyDescent="0.25">
      <c r="A2789" s="95"/>
      <c r="B2789" s="95"/>
      <c r="C2789" s="95"/>
      <c r="D2789" s="95"/>
      <c r="E2789" s="95" t="s">
        <v>1220</v>
      </c>
      <c r="F2789" s="96">
        <v>4.13</v>
      </c>
      <c r="G2789" s="95" t="s">
        <v>1221</v>
      </c>
      <c r="H2789" s="96">
        <v>0</v>
      </c>
      <c r="I2789" s="95" t="s">
        <v>1222</v>
      </c>
      <c r="J2789" s="96">
        <v>4.13</v>
      </c>
    </row>
    <row r="2790" spans="1:10" ht="14.4" customHeight="1" thickBot="1" x14ac:dyDescent="0.3">
      <c r="A2790" s="95"/>
      <c r="B2790" s="95"/>
      <c r="C2790" s="95"/>
      <c r="D2790" s="95"/>
      <c r="E2790" s="95" t="s">
        <v>1223</v>
      </c>
      <c r="F2790" s="96">
        <v>1.53</v>
      </c>
      <c r="G2790" s="95"/>
      <c r="H2790" s="144" t="s">
        <v>1224</v>
      </c>
      <c r="I2790" s="144"/>
      <c r="J2790" s="96">
        <v>7.37</v>
      </c>
    </row>
    <row r="2791" spans="1:10" ht="14.4" thickTop="1" x14ac:dyDescent="0.25">
      <c r="A2791" s="97"/>
      <c r="B2791" s="97"/>
      <c r="C2791" s="97"/>
      <c r="D2791" s="97"/>
      <c r="E2791" s="97"/>
      <c r="F2791" s="97"/>
      <c r="G2791" s="97"/>
      <c r="H2791" s="97"/>
      <c r="I2791" s="97"/>
      <c r="J2791" s="97"/>
    </row>
    <row r="2792" spans="1:10" x14ac:dyDescent="0.25">
      <c r="A2792" s="83"/>
      <c r="B2792" s="71" t="s">
        <v>818</v>
      </c>
      <c r="C2792" s="83" t="s">
        <v>817</v>
      </c>
      <c r="D2792" s="83" t="s">
        <v>801</v>
      </c>
      <c r="E2792" s="145" t="s">
        <v>1213</v>
      </c>
      <c r="F2792" s="145"/>
      <c r="G2792" s="72" t="s">
        <v>816</v>
      </c>
      <c r="H2792" s="71" t="s">
        <v>815</v>
      </c>
      <c r="I2792" s="71" t="s">
        <v>814</v>
      </c>
      <c r="J2792" s="71" t="s">
        <v>800</v>
      </c>
    </row>
    <row r="2793" spans="1:10" ht="39.6" customHeight="1" x14ac:dyDescent="0.25">
      <c r="A2793" s="60" t="s">
        <v>1214</v>
      </c>
      <c r="B2793" s="59" t="s">
        <v>2173</v>
      </c>
      <c r="C2793" s="60" t="s">
        <v>811</v>
      </c>
      <c r="D2793" s="60" t="s">
        <v>2174</v>
      </c>
      <c r="E2793" s="146" t="s">
        <v>1218</v>
      </c>
      <c r="F2793" s="146"/>
      <c r="G2793" s="62" t="s">
        <v>1726</v>
      </c>
      <c r="H2793" s="89">
        <v>1</v>
      </c>
      <c r="I2793" s="63">
        <v>6.13</v>
      </c>
      <c r="J2793" s="63">
        <v>6.13</v>
      </c>
    </row>
    <row r="2794" spans="1:10" ht="39.6" customHeight="1" x14ac:dyDescent="0.25">
      <c r="A2794" s="90" t="s">
        <v>1215</v>
      </c>
      <c r="B2794" s="91" t="s">
        <v>2474</v>
      </c>
      <c r="C2794" s="90" t="s">
        <v>811</v>
      </c>
      <c r="D2794" s="90" t="s">
        <v>2475</v>
      </c>
      <c r="E2794" s="148" t="s">
        <v>1218</v>
      </c>
      <c r="F2794" s="148"/>
      <c r="G2794" s="92" t="s">
        <v>840</v>
      </c>
      <c r="H2794" s="93">
        <v>1</v>
      </c>
      <c r="I2794" s="94">
        <v>4.9800000000000004</v>
      </c>
      <c r="J2794" s="94">
        <v>4.9800000000000004</v>
      </c>
    </row>
    <row r="2795" spans="1:10" ht="14.4" customHeight="1" x14ac:dyDescent="0.25">
      <c r="A2795" s="90" t="s">
        <v>1215</v>
      </c>
      <c r="B2795" s="91" t="s">
        <v>2472</v>
      </c>
      <c r="C2795" s="90" t="s">
        <v>811</v>
      </c>
      <c r="D2795" s="90" t="s">
        <v>2473</v>
      </c>
      <c r="E2795" s="148" t="s">
        <v>1218</v>
      </c>
      <c r="F2795" s="148"/>
      <c r="G2795" s="92" t="s">
        <v>840</v>
      </c>
      <c r="H2795" s="93">
        <v>1</v>
      </c>
      <c r="I2795" s="94">
        <v>1.1499999999999999</v>
      </c>
      <c r="J2795" s="94">
        <v>1.1499999999999999</v>
      </c>
    </row>
    <row r="2796" spans="1:10" x14ac:dyDescent="0.25">
      <c r="A2796" s="95"/>
      <c r="B2796" s="95"/>
      <c r="C2796" s="95"/>
      <c r="D2796" s="95"/>
      <c r="E2796" s="95" t="s">
        <v>1220</v>
      </c>
      <c r="F2796" s="96">
        <v>0</v>
      </c>
      <c r="G2796" s="95" t="s">
        <v>1221</v>
      </c>
      <c r="H2796" s="96">
        <v>0</v>
      </c>
      <c r="I2796" s="95" t="s">
        <v>1222</v>
      </c>
      <c r="J2796" s="96">
        <v>0</v>
      </c>
    </row>
    <row r="2797" spans="1:10" ht="14.4" customHeight="1" thickBot="1" x14ac:dyDescent="0.3">
      <c r="A2797" s="95"/>
      <c r="B2797" s="95"/>
      <c r="C2797" s="95"/>
      <c r="D2797" s="95"/>
      <c r="E2797" s="95" t="s">
        <v>1223</v>
      </c>
      <c r="F2797" s="96">
        <v>1.6</v>
      </c>
      <c r="G2797" s="95"/>
      <c r="H2797" s="144" t="s">
        <v>1224</v>
      </c>
      <c r="I2797" s="144"/>
      <c r="J2797" s="96">
        <v>7.73</v>
      </c>
    </row>
    <row r="2798" spans="1:10" ht="26.4" customHeight="1" thickTop="1" x14ac:dyDescent="0.25">
      <c r="A2798" s="97"/>
      <c r="B2798" s="97"/>
      <c r="C2798" s="97"/>
      <c r="D2798" s="97"/>
      <c r="E2798" s="97"/>
      <c r="F2798" s="97"/>
      <c r="G2798" s="97"/>
      <c r="H2798" s="97"/>
      <c r="I2798" s="97"/>
      <c r="J2798" s="97"/>
    </row>
    <row r="2799" spans="1:10" ht="26.4" customHeight="1" x14ac:dyDescent="0.25">
      <c r="A2799" s="83"/>
      <c r="B2799" s="71" t="s">
        <v>818</v>
      </c>
      <c r="C2799" s="83" t="s">
        <v>817</v>
      </c>
      <c r="D2799" s="83" t="s">
        <v>801</v>
      </c>
      <c r="E2799" s="145" t="s">
        <v>1213</v>
      </c>
      <c r="F2799" s="145"/>
      <c r="G2799" s="72" t="s">
        <v>816</v>
      </c>
      <c r="H2799" s="71" t="s">
        <v>815</v>
      </c>
      <c r="I2799" s="71" t="s">
        <v>814</v>
      </c>
      <c r="J2799" s="71" t="s">
        <v>800</v>
      </c>
    </row>
    <row r="2800" spans="1:10" ht="26.4" customHeight="1" x14ac:dyDescent="0.25">
      <c r="A2800" s="60" t="s">
        <v>1214</v>
      </c>
      <c r="B2800" s="59" t="s">
        <v>2175</v>
      </c>
      <c r="C2800" s="60" t="s">
        <v>811</v>
      </c>
      <c r="D2800" s="60" t="s">
        <v>2176</v>
      </c>
      <c r="E2800" s="146" t="s">
        <v>1218</v>
      </c>
      <c r="F2800" s="146"/>
      <c r="G2800" s="62" t="s">
        <v>1219</v>
      </c>
      <c r="H2800" s="89">
        <v>1</v>
      </c>
      <c r="I2800" s="63">
        <v>13.51</v>
      </c>
      <c r="J2800" s="63">
        <v>13.51</v>
      </c>
    </row>
    <row r="2801" spans="1:10" ht="39.6" customHeight="1" x14ac:dyDescent="0.25">
      <c r="A2801" s="90" t="s">
        <v>1215</v>
      </c>
      <c r="B2801" s="91" t="s">
        <v>2478</v>
      </c>
      <c r="C2801" s="90" t="s">
        <v>811</v>
      </c>
      <c r="D2801" s="90" t="s">
        <v>2479</v>
      </c>
      <c r="E2801" s="148" t="s">
        <v>1218</v>
      </c>
      <c r="F2801" s="148"/>
      <c r="G2801" s="92" t="s">
        <v>840</v>
      </c>
      <c r="H2801" s="93">
        <v>1</v>
      </c>
      <c r="I2801" s="94">
        <v>6.22</v>
      </c>
      <c r="J2801" s="94">
        <v>6.22</v>
      </c>
    </row>
    <row r="2802" spans="1:10" ht="26.4" customHeight="1" x14ac:dyDescent="0.25">
      <c r="A2802" s="90" t="s">
        <v>1215</v>
      </c>
      <c r="B2802" s="91" t="s">
        <v>2472</v>
      </c>
      <c r="C2802" s="90" t="s">
        <v>811</v>
      </c>
      <c r="D2802" s="90" t="s">
        <v>2473</v>
      </c>
      <c r="E2802" s="148" t="s">
        <v>1218</v>
      </c>
      <c r="F2802" s="148"/>
      <c r="G2802" s="92" t="s">
        <v>840</v>
      </c>
      <c r="H2802" s="93">
        <v>1</v>
      </c>
      <c r="I2802" s="94">
        <v>1.1499999999999999</v>
      </c>
      <c r="J2802" s="94">
        <v>1.1499999999999999</v>
      </c>
    </row>
    <row r="2803" spans="1:10" ht="26.4" customHeight="1" x14ac:dyDescent="0.25">
      <c r="A2803" s="90" t="s">
        <v>1215</v>
      </c>
      <c r="B2803" s="91" t="s">
        <v>2476</v>
      </c>
      <c r="C2803" s="90" t="s">
        <v>811</v>
      </c>
      <c r="D2803" s="90" t="s">
        <v>2477</v>
      </c>
      <c r="E2803" s="148" t="s">
        <v>1218</v>
      </c>
      <c r="F2803" s="148"/>
      <c r="G2803" s="92" t="s">
        <v>840</v>
      </c>
      <c r="H2803" s="93">
        <v>1</v>
      </c>
      <c r="I2803" s="94">
        <v>1.1599999999999999</v>
      </c>
      <c r="J2803" s="94">
        <v>1.1599999999999999</v>
      </c>
    </row>
    <row r="2804" spans="1:10" ht="39.6" customHeight="1" x14ac:dyDescent="0.25">
      <c r="A2804" s="90" t="s">
        <v>1215</v>
      </c>
      <c r="B2804" s="91" t="s">
        <v>2474</v>
      </c>
      <c r="C2804" s="90" t="s">
        <v>811</v>
      </c>
      <c r="D2804" s="90" t="s">
        <v>2475</v>
      </c>
      <c r="E2804" s="148" t="s">
        <v>1218</v>
      </c>
      <c r="F2804" s="148"/>
      <c r="G2804" s="92" t="s">
        <v>840</v>
      </c>
      <c r="H2804" s="93">
        <v>1</v>
      </c>
      <c r="I2804" s="94">
        <v>4.9800000000000004</v>
      </c>
      <c r="J2804" s="94">
        <v>4.9800000000000004</v>
      </c>
    </row>
    <row r="2805" spans="1:10" x14ac:dyDescent="0.25">
      <c r="A2805" s="95"/>
      <c r="B2805" s="95"/>
      <c r="C2805" s="95"/>
      <c r="D2805" s="95"/>
      <c r="E2805" s="95" t="s">
        <v>1220</v>
      </c>
      <c r="F2805" s="96">
        <v>0</v>
      </c>
      <c r="G2805" s="95" t="s">
        <v>1221</v>
      </c>
      <c r="H2805" s="96">
        <v>0</v>
      </c>
      <c r="I2805" s="95" t="s">
        <v>1222</v>
      </c>
      <c r="J2805" s="96">
        <v>0</v>
      </c>
    </row>
    <row r="2806" spans="1:10" ht="26.4" customHeight="1" thickBot="1" x14ac:dyDescent="0.3">
      <c r="A2806" s="95"/>
      <c r="B2806" s="95"/>
      <c r="C2806" s="95"/>
      <c r="D2806" s="95"/>
      <c r="E2806" s="95" t="s">
        <v>1223</v>
      </c>
      <c r="F2806" s="96">
        <v>3.54</v>
      </c>
      <c r="G2806" s="95"/>
      <c r="H2806" s="144" t="s">
        <v>1224</v>
      </c>
      <c r="I2806" s="144"/>
      <c r="J2806" s="96">
        <v>17.05</v>
      </c>
    </row>
    <row r="2807" spans="1:10" ht="14.4" thickTop="1" x14ac:dyDescent="0.25">
      <c r="A2807" s="97"/>
      <c r="B2807" s="97"/>
      <c r="C2807" s="97"/>
      <c r="D2807" s="97"/>
      <c r="E2807" s="97"/>
      <c r="F2807" s="97"/>
      <c r="G2807" s="97"/>
      <c r="H2807" s="97"/>
      <c r="I2807" s="97"/>
      <c r="J2807" s="97"/>
    </row>
    <row r="2808" spans="1:10" x14ac:dyDescent="0.25">
      <c r="A2808" s="83"/>
      <c r="B2808" s="71" t="s">
        <v>818</v>
      </c>
      <c r="C2808" s="83" t="s">
        <v>817</v>
      </c>
      <c r="D2808" s="83" t="s">
        <v>801</v>
      </c>
      <c r="E2808" s="145" t="s">
        <v>1213</v>
      </c>
      <c r="F2808" s="145"/>
      <c r="G2808" s="72" t="s">
        <v>816</v>
      </c>
      <c r="H2808" s="71" t="s">
        <v>815</v>
      </c>
      <c r="I2808" s="71" t="s">
        <v>814</v>
      </c>
      <c r="J2808" s="71" t="s">
        <v>800</v>
      </c>
    </row>
    <row r="2809" spans="1:10" ht="14.4" customHeight="1" x14ac:dyDescent="0.25">
      <c r="A2809" s="60" t="s">
        <v>1214</v>
      </c>
      <c r="B2809" s="59" t="s">
        <v>2474</v>
      </c>
      <c r="C2809" s="60" t="s">
        <v>811</v>
      </c>
      <c r="D2809" s="60" t="s">
        <v>2475</v>
      </c>
      <c r="E2809" s="146" t="s">
        <v>1218</v>
      </c>
      <c r="F2809" s="146"/>
      <c r="G2809" s="62" t="s">
        <v>840</v>
      </c>
      <c r="H2809" s="89">
        <v>1</v>
      </c>
      <c r="I2809" s="63">
        <v>4.9800000000000004</v>
      </c>
      <c r="J2809" s="63">
        <v>4.9800000000000004</v>
      </c>
    </row>
    <row r="2810" spans="1:10" ht="26.4" customHeight="1" x14ac:dyDescent="0.25">
      <c r="A2810" s="98" t="s">
        <v>1226</v>
      </c>
      <c r="B2810" s="99" t="s">
        <v>2480</v>
      </c>
      <c r="C2810" s="98" t="s">
        <v>811</v>
      </c>
      <c r="D2810" s="98" t="s">
        <v>2481</v>
      </c>
      <c r="E2810" s="147" t="s">
        <v>1595</v>
      </c>
      <c r="F2810" s="147"/>
      <c r="G2810" s="100" t="s">
        <v>812</v>
      </c>
      <c r="H2810" s="101">
        <v>6.3999999999999997E-5</v>
      </c>
      <c r="I2810" s="102">
        <v>77857.990000000005</v>
      </c>
      <c r="J2810" s="102">
        <v>4.9800000000000004</v>
      </c>
    </row>
    <row r="2811" spans="1:10" x14ac:dyDescent="0.25">
      <c r="A2811" s="95"/>
      <c r="B2811" s="95"/>
      <c r="C2811" s="95"/>
      <c r="D2811" s="95"/>
      <c r="E2811" s="95" t="s">
        <v>1220</v>
      </c>
      <c r="F2811" s="96">
        <v>0</v>
      </c>
      <c r="G2811" s="95" t="s">
        <v>1221</v>
      </c>
      <c r="H2811" s="96">
        <v>0</v>
      </c>
      <c r="I2811" s="95" t="s">
        <v>1222</v>
      </c>
      <c r="J2811" s="96">
        <v>0</v>
      </c>
    </row>
    <row r="2812" spans="1:10" ht="14.4" customHeight="1" thickBot="1" x14ac:dyDescent="0.3">
      <c r="A2812" s="95"/>
      <c r="B2812" s="95"/>
      <c r="C2812" s="95"/>
      <c r="D2812" s="95"/>
      <c r="E2812" s="95" t="s">
        <v>1223</v>
      </c>
      <c r="F2812" s="96">
        <v>1.3</v>
      </c>
      <c r="G2812" s="95"/>
      <c r="H2812" s="144" t="s">
        <v>1224</v>
      </c>
      <c r="I2812" s="144"/>
      <c r="J2812" s="96">
        <v>6.28</v>
      </c>
    </row>
    <row r="2813" spans="1:10" ht="14.4" thickTop="1" x14ac:dyDescent="0.25">
      <c r="A2813" s="97"/>
      <c r="B2813" s="97"/>
      <c r="C2813" s="97"/>
      <c r="D2813" s="97"/>
      <c r="E2813" s="97"/>
      <c r="F2813" s="97"/>
      <c r="G2813" s="97"/>
      <c r="H2813" s="97"/>
      <c r="I2813" s="97"/>
      <c r="J2813" s="97"/>
    </row>
    <row r="2814" spans="1:10" x14ac:dyDescent="0.25">
      <c r="A2814" s="83"/>
      <c r="B2814" s="71" t="s">
        <v>818</v>
      </c>
      <c r="C2814" s="83" t="s">
        <v>817</v>
      </c>
      <c r="D2814" s="83" t="s">
        <v>801</v>
      </c>
      <c r="E2814" s="145" t="s">
        <v>1213</v>
      </c>
      <c r="F2814" s="145"/>
      <c r="G2814" s="72" t="s">
        <v>816</v>
      </c>
      <c r="H2814" s="71" t="s">
        <v>815</v>
      </c>
      <c r="I2814" s="71" t="s">
        <v>814</v>
      </c>
      <c r="J2814" s="71" t="s">
        <v>800</v>
      </c>
    </row>
    <row r="2815" spans="1:10" ht="14.4" customHeight="1" x14ac:dyDescent="0.25">
      <c r="A2815" s="60" t="s">
        <v>1214</v>
      </c>
      <c r="B2815" s="59" t="s">
        <v>2472</v>
      </c>
      <c r="C2815" s="60" t="s">
        <v>811</v>
      </c>
      <c r="D2815" s="60" t="s">
        <v>2473</v>
      </c>
      <c r="E2815" s="146" t="s">
        <v>1218</v>
      </c>
      <c r="F2815" s="146"/>
      <c r="G2815" s="62" t="s">
        <v>840</v>
      </c>
      <c r="H2815" s="89">
        <v>1</v>
      </c>
      <c r="I2815" s="63">
        <v>1.1499999999999999</v>
      </c>
      <c r="J2815" s="63">
        <v>1.1499999999999999</v>
      </c>
    </row>
    <row r="2816" spans="1:10" ht="13.8" customHeight="1" x14ac:dyDescent="0.25">
      <c r="A2816" s="98" t="s">
        <v>1226</v>
      </c>
      <c r="B2816" s="99" t="s">
        <v>2480</v>
      </c>
      <c r="C2816" s="98" t="s">
        <v>811</v>
      </c>
      <c r="D2816" s="98" t="s">
        <v>2481</v>
      </c>
      <c r="E2816" s="147" t="s">
        <v>1595</v>
      </c>
      <c r="F2816" s="147"/>
      <c r="G2816" s="100" t="s">
        <v>812</v>
      </c>
      <c r="H2816" s="101">
        <v>1.4800000000000001E-5</v>
      </c>
      <c r="I2816" s="102">
        <v>77857.990000000005</v>
      </c>
      <c r="J2816" s="102">
        <v>1.1499999999999999</v>
      </c>
    </row>
    <row r="2817" spans="1:10" x14ac:dyDescent="0.25">
      <c r="A2817" s="95"/>
      <c r="B2817" s="95"/>
      <c r="C2817" s="95"/>
      <c r="D2817" s="95"/>
      <c r="E2817" s="95" t="s">
        <v>1220</v>
      </c>
      <c r="F2817" s="96">
        <v>0</v>
      </c>
      <c r="G2817" s="95" t="s">
        <v>1221</v>
      </c>
      <c r="H2817" s="96">
        <v>0</v>
      </c>
      <c r="I2817" s="95" t="s">
        <v>1222</v>
      </c>
      <c r="J2817" s="96">
        <v>0</v>
      </c>
    </row>
    <row r="2818" spans="1:10" ht="26.4" customHeight="1" thickBot="1" x14ac:dyDescent="0.3">
      <c r="A2818" s="95"/>
      <c r="B2818" s="95"/>
      <c r="C2818" s="95"/>
      <c r="D2818" s="95"/>
      <c r="E2818" s="95" t="s">
        <v>1223</v>
      </c>
      <c r="F2818" s="96">
        <v>0.3</v>
      </c>
      <c r="G2818" s="95"/>
      <c r="H2818" s="144" t="s">
        <v>1224</v>
      </c>
      <c r="I2818" s="144"/>
      <c r="J2818" s="96">
        <v>1.45</v>
      </c>
    </row>
    <row r="2819" spans="1:10" ht="26.4" customHeight="1" thickTop="1" x14ac:dyDescent="0.25">
      <c r="A2819" s="97"/>
      <c r="B2819" s="97"/>
      <c r="C2819" s="97"/>
      <c r="D2819" s="97"/>
      <c r="E2819" s="97"/>
      <c r="F2819" s="97"/>
      <c r="G2819" s="97"/>
      <c r="H2819" s="97"/>
      <c r="I2819" s="97"/>
      <c r="J2819" s="97"/>
    </row>
    <row r="2820" spans="1:10" ht="26.4" customHeight="1" x14ac:dyDescent="0.25">
      <c r="A2820" s="83"/>
      <c r="B2820" s="71" t="s">
        <v>818</v>
      </c>
      <c r="C2820" s="83" t="s">
        <v>817</v>
      </c>
      <c r="D2820" s="83" t="s">
        <v>801</v>
      </c>
      <c r="E2820" s="145" t="s">
        <v>1213</v>
      </c>
      <c r="F2820" s="145"/>
      <c r="G2820" s="72" t="s">
        <v>816</v>
      </c>
      <c r="H2820" s="71" t="s">
        <v>815</v>
      </c>
      <c r="I2820" s="71" t="s">
        <v>814</v>
      </c>
      <c r="J2820" s="71" t="s">
        <v>800</v>
      </c>
    </row>
    <row r="2821" spans="1:10" ht="39.6" customHeight="1" x14ac:dyDescent="0.25">
      <c r="A2821" s="60" t="s">
        <v>1214</v>
      </c>
      <c r="B2821" s="59" t="s">
        <v>2478</v>
      </c>
      <c r="C2821" s="60" t="s">
        <v>811</v>
      </c>
      <c r="D2821" s="60" t="s">
        <v>2479</v>
      </c>
      <c r="E2821" s="146" t="s">
        <v>1218</v>
      </c>
      <c r="F2821" s="146"/>
      <c r="G2821" s="62" t="s">
        <v>840</v>
      </c>
      <c r="H2821" s="89">
        <v>1</v>
      </c>
      <c r="I2821" s="63">
        <v>6.22</v>
      </c>
      <c r="J2821" s="63">
        <v>6.22</v>
      </c>
    </row>
    <row r="2822" spans="1:10" ht="26.4" customHeight="1" x14ac:dyDescent="0.25">
      <c r="A2822" s="98" t="s">
        <v>1226</v>
      </c>
      <c r="B2822" s="99" t="s">
        <v>2480</v>
      </c>
      <c r="C2822" s="98" t="s">
        <v>811</v>
      </c>
      <c r="D2822" s="98" t="s">
        <v>2481</v>
      </c>
      <c r="E2822" s="147" t="s">
        <v>1595</v>
      </c>
      <c r="F2822" s="147"/>
      <c r="G2822" s="100" t="s">
        <v>812</v>
      </c>
      <c r="H2822" s="101">
        <v>8.0000000000000007E-5</v>
      </c>
      <c r="I2822" s="102">
        <v>77857.990000000005</v>
      </c>
      <c r="J2822" s="102">
        <v>6.22</v>
      </c>
    </row>
    <row r="2823" spans="1:10" ht="26.4" customHeight="1" x14ac:dyDescent="0.25">
      <c r="A2823" s="95"/>
      <c r="B2823" s="95"/>
      <c r="C2823" s="95"/>
      <c r="D2823" s="95"/>
      <c r="E2823" s="95" t="s">
        <v>1220</v>
      </c>
      <c r="F2823" s="96">
        <v>0</v>
      </c>
      <c r="G2823" s="95" t="s">
        <v>1221</v>
      </c>
      <c r="H2823" s="96">
        <v>0</v>
      </c>
      <c r="I2823" s="95" t="s">
        <v>1222</v>
      </c>
      <c r="J2823" s="96">
        <v>0</v>
      </c>
    </row>
    <row r="2824" spans="1:10" ht="14.4" customHeight="1" thickBot="1" x14ac:dyDescent="0.3">
      <c r="A2824" s="95"/>
      <c r="B2824" s="95"/>
      <c r="C2824" s="95"/>
      <c r="D2824" s="95"/>
      <c r="E2824" s="95" t="s">
        <v>1223</v>
      </c>
      <c r="F2824" s="96">
        <v>1.63</v>
      </c>
      <c r="G2824" s="95"/>
      <c r="H2824" s="144" t="s">
        <v>1224</v>
      </c>
      <c r="I2824" s="144"/>
      <c r="J2824" s="96">
        <v>7.85</v>
      </c>
    </row>
    <row r="2825" spans="1:10" ht="26.4" customHeight="1" thickTop="1" x14ac:dyDescent="0.25">
      <c r="A2825" s="97"/>
      <c r="B2825" s="97"/>
      <c r="C2825" s="97"/>
      <c r="D2825" s="97"/>
      <c r="E2825" s="97"/>
      <c r="F2825" s="97"/>
      <c r="G2825" s="97"/>
      <c r="H2825" s="97"/>
      <c r="I2825" s="97"/>
      <c r="J2825" s="97"/>
    </row>
    <row r="2826" spans="1:10" ht="14.4" customHeight="1" x14ac:dyDescent="0.25">
      <c r="A2826" s="83"/>
      <c r="B2826" s="71" t="s">
        <v>818</v>
      </c>
      <c r="C2826" s="83" t="s">
        <v>817</v>
      </c>
      <c r="D2826" s="83" t="s">
        <v>801</v>
      </c>
      <c r="E2826" s="145" t="s">
        <v>1213</v>
      </c>
      <c r="F2826" s="145"/>
      <c r="G2826" s="72" t="s">
        <v>816</v>
      </c>
      <c r="H2826" s="71" t="s">
        <v>815</v>
      </c>
      <c r="I2826" s="71" t="s">
        <v>814</v>
      </c>
      <c r="J2826" s="71" t="s">
        <v>800</v>
      </c>
    </row>
    <row r="2827" spans="1:10" ht="26.4" customHeight="1" x14ac:dyDescent="0.25">
      <c r="A2827" s="60" t="s">
        <v>1214</v>
      </c>
      <c r="B2827" s="59" t="s">
        <v>2476</v>
      </c>
      <c r="C2827" s="60" t="s">
        <v>811</v>
      </c>
      <c r="D2827" s="60" t="s">
        <v>2477</v>
      </c>
      <c r="E2827" s="146" t="s">
        <v>1218</v>
      </c>
      <c r="F2827" s="146"/>
      <c r="G2827" s="62" t="s">
        <v>840</v>
      </c>
      <c r="H2827" s="89">
        <v>1</v>
      </c>
      <c r="I2827" s="63">
        <v>1.1599999999999999</v>
      </c>
      <c r="J2827" s="63">
        <v>1.1599999999999999</v>
      </c>
    </row>
    <row r="2828" spans="1:10" x14ac:dyDescent="0.25">
      <c r="A2828" s="98" t="s">
        <v>1226</v>
      </c>
      <c r="B2828" s="99" t="s">
        <v>2240</v>
      </c>
      <c r="C2828" s="98" t="s">
        <v>811</v>
      </c>
      <c r="D2828" s="98" t="s">
        <v>2241</v>
      </c>
      <c r="E2828" s="147" t="s">
        <v>2242</v>
      </c>
      <c r="F2828" s="147"/>
      <c r="G2828" s="100" t="s">
        <v>2243</v>
      </c>
      <c r="H2828" s="101">
        <v>1.06</v>
      </c>
      <c r="I2828" s="102">
        <v>1.1000000000000001</v>
      </c>
      <c r="J2828" s="102">
        <v>1.1599999999999999</v>
      </c>
    </row>
    <row r="2829" spans="1:10" x14ac:dyDescent="0.25">
      <c r="A2829" s="95"/>
      <c r="B2829" s="95"/>
      <c r="C2829" s="95"/>
      <c r="D2829" s="95"/>
      <c r="E2829" s="95" t="s">
        <v>1220</v>
      </c>
      <c r="F2829" s="96">
        <v>0</v>
      </c>
      <c r="G2829" s="95" t="s">
        <v>1221</v>
      </c>
      <c r="H2829" s="96">
        <v>0</v>
      </c>
      <c r="I2829" s="95" t="s">
        <v>1222</v>
      </c>
      <c r="J2829" s="96">
        <v>0</v>
      </c>
    </row>
    <row r="2830" spans="1:10" ht="14.4" customHeight="1" thickBot="1" x14ac:dyDescent="0.3">
      <c r="A2830" s="95"/>
      <c r="B2830" s="95"/>
      <c r="C2830" s="95"/>
      <c r="D2830" s="95"/>
      <c r="E2830" s="95" t="s">
        <v>1223</v>
      </c>
      <c r="F2830" s="96">
        <v>0.3</v>
      </c>
      <c r="G2830" s="95"/>
      <c r="H2830" s="144" t="s">
        <v>1224</v>
      </c>
      <c r="I2830" s="144"/>
      <c r="J2830" s="96">
        <v>1.46</v>
      </c>
    </row>
    <row r="2831" spans="1:10" ht="14.4" thickTop="1" x14ac:dyDescent="0.25">
      <c r="A2831" s="97"/>
      <c r="B2831" s="97"/>
      <c r="C2831" s="97"/>
      <c r="D2831" s="97"/>
      <c r="E2831" s="97"/>
      <c r="F2831" s="97"/>
      <c r="G2831" s="97"/>
      <c r="H2831" s="97"/>
      <c r="I2831" s="97"/>
      <c r="J2831" s="97"/>
    </row>
    <row r="2832" spans="1:10" x14ac:dyDescent="0.25">
      <c r="A2832" s="83"/>
      <c r="B2832" s="71" t="s">
        <v>818</v>
      </c>
      <c r="C2832" s="83" t="s">
        <v>817</v>
      </c>
      <c r="D2832" s="83" t="s">
        <v>801</v>
      </c>
      <c r="E2832" s="145" t="s">
        <v>1213</v>
      </c>
      <c r="F2832" s="145"/>
      <c r="G2832" s="72" t="s">
        <v>816</v>
      </c>
      <c r="H2832" s="71" t="s">
        <v>815</v>
      </c>
      <c r="I2832" s="71" t="s">
        <v>814</v>
      </c>
      <c r="J2832" s="71" t="s">
        <v>800</v>
      </c>
    </row>
    <row r="2833" spans="1:10" ht="39.6" customHeight="1" x14ac:dyDescent="0.25">
      <c r="A2833" s="60" t="s">
        <v>1214</v>
      </c>
      <c r="B2833" s="59" t="s">
        <v>2064</v>
      </c>
      <c r="C2833" s="60" t="s">
        <v>811</v>
      </c>
      <c r="D2833" s="60" t="s">
        <v>2065</v>
      </c>
      <c r="E2833" s="146" t="s">
        <v>1321</v>
      </c>
      <c r="F2833" s="146"/>
      <c r="G2833" s="62" t="s">
        <v>834</v>
      </c>
      <c r="H2833" s="89">
        <v>1</v>
      </c>
      <c r="I2833" s="63">
        <v>6.99</v>
      </c>
      <c r="J2833" s="63">
        <v>6.99</v>
      </c>
    </row>
    <row r="2834" spans="1:10" ht="14.4" customHeight="1" x14ac:dyDescent="0.25">
      <c r="A2834" s="90" t="s">
        <v>1215</v>
      </c>
      <c r="B2834" s="91" t="s">
        <v>2012</v>
      </c>
      <c r="C2834" s="90" t="s">
        <v>811</v>
      </c>
      <c r="D2834" s="90" t="s">
        <v>2013</v>
      </c>
      <c r="E2834" s="148" t="s">
        <v>1239</v>
      </c>
      <c r="F2834" s="148"/>
      <c r="G2834" s="92" t="s">
        <v>840</v>
      </c>
      <c r="H2834" s="93">
        <v>6.6000000000000003E-2</v>
      </c>
      <c r="I2834" s="94">
        <v>20.02</v>
      </c>
      <c r="J2834" s="94">
        <v>1.32</v>
      </c>
    </row>
    <row r="2835" spans="1:10" ht="26.4" x14ac:dyDescent="0.25">
      <c r="A2835" s="90" t="s">
        <v>1215</v>
      </c>
      <c r="B2835" s="91" t="s">
        <v>2014</v>
      </c>
      <c r="C2835" s="90" t="s">
        <v>811</v>
      </c>
      <c r="D2835" s="90" t="s">
        <v>2015</v>
      </c>
      <c r="E2835" s="148" t="s">
        <v>1239</v>
      </c>
      <c r="F2835" s="148"/>
      <c r="G2835" s="92" t="s">
        <v>840</v>
      </c>
      <c r="H2835" s="93">
        <v>0.23480000000000001</v>
      </c>
      <c r="I2835" s="94">
        <v>24.18</v>
      </c>
      <c r="J2835" s="94">
        <v>5.67</v>
      </c>
    </row>
    <row r="2836" spans="1:10" x14ac:dyDescent="0.25">
      <c r="A2836" s="95"/>
      <c r="B2836" s="95"/>
      <c r="C2836" s="95"/>
      <c r="D2836" s="95"/>
      <c r="E2836" s="95" t="s">
        <v>1220</v>
      </c>
      <c r="F2836" s="96">
        <v>5.23</v>
      </c>
      <c r="G2836" s="95" t="s">
        <v>1221</v>
      </c>
      <c r="H2836" s="96">
        <v>0</v>
      </c>
      <c r="I2836" s="95" t="s">
        <v>1222</v>
      </c>
      <c r="J2836" s="96">
        <v>5.23</v>
      </c>
    </row>
    <row r="2837" spans="1:10" ht="26.4" customHeight="1" thickBot="1" x14ac:dyDescent="0.3">
      <c r="A2837" s="95"/>
      <c r="B2837" s="95"/>
      <c r="C2837" s="95"/>
      <c r="D2837" s="95"/>
      <c r="E2837" s="95" t="s">
        <v>1223</v>
      </c>
      <c r="F2837" s="96">
        <v>1.83</v>
      </c>
      <c r="G2837" s="95"/>
      <c r="H2837" s="144" t="s">
        <v>1224</v>
      </c>
      <c r="I2837" s="144"/>
      <c r="J2837" s="96">
        <v>8.82</v>
      </c>
    </row>
    <row r="2838" spans="1:10" ht="14.4" thickTop="1" x14ac:dyDescent="0.25">
      <c r="A2838" s="97"/>
      <c r="B2838" s="97"/>
      <c r="C2838" s="97"/>
      <c r="D2838" s="97"/>
      <c r="E2838" s="97"/>
      <c r="F2838" s="97"/>
      <c r="G2838" s="97"/>
      <c r="H2838" s="97"/>
      <c r="I2838" s="97"/>
      <c r="J2838" s="97"/>
    </row>
    <row r="2839" spans="1:10" ht="26.4" customHeight="1" x14ac:dyDescent="0.25">
      <c r="A2839" s="83"/>
      <c r="B2839" s="71" t="s">
        <v>818</v>
      </c>
      <c r="C2839" s="83" t="s">
        <v>817</v>
      </c>
      <c r="D2839" s="83" t="s">
        <v>801</v>
      </c>
      <c r="E2839" s="145" t="s">
        <v>1213</v>
      </c>
      <c r="F2839" s="145"/>
      <c r="G2839" s="72" t="s">
        <v>816</v>
      </c>
      <c r="H2839" s="71" t="s">
        <v>815</v>
      </c>
      <c r="I2839" s="71" t="s">
        <v>814</v>
      </c>
      <c r="J2839" s="71" t="s">
        <v>800</v>
      </c>
    </row>
    <row r="2840" spans="1:10" ht="52.8" x14ac:dyDescent="0.25">
      <c r="A2840" s="60" t="s">
        <v>1214</v>
      </c>
      <c r="B2840" s="59" t="s">
        <v>1589</v>
      </c>
      <c r="C2840" s="60" t="s">
        <v>811</v>
      </c>
      <c r="D2840" s="60" t="s">
        <v>1590</v>
      </c>
      <c r="E2840" s="146" t="s">
        <v>1218</v>
      </c>
      <c r="F2840" s="146"/>
      <c r="G2840" s="62" t="s">
        <v>840</v>
      </c>
      <c r="H2840" s="89">
        <v>1</v>
      </c>
      <c r="I2840" s="63">
        <v>49.98</v>
      </c>
      <c r="J2840" s="63">
        <v>49.98</v>
      </c>
    </row>
    <row r="2841" spans="1:10" ht="14.4" customHeight="1" x14ac:dyDescent="0.25">
      <c r="A2841" s="98" t="s">
        <v>1226</v>
      </c>
      <c r="B2841" s="99" t="s">
        <v>2260</v>
      </c>
      <c r="C2841" s="98" t="s">
        <v>811</v>
      </c>
      <c r="D2841" s="98" t="s">
        <v>2261</v>
      </c>
      <c r="E2841" s="147" t="s">
        <v>1229</v>
      </c>
      <c r="F2841" s="147"/>
      <c r="G2841" s="100" t="s">
        <v>1771</v>
      </c>
      <c r="H2841" s="101">
        <v>8.5299999999999994</v>
      </c>
      <c r="I2841" s="102">
        <v>5.86</v>
      </c>
      <c r="J2841" s="102">
        <v>49.98</v>
      </c>
    </row>
    <row r="2842" spans="1:10" ht="26.4" customHeight="1" x14ac:dyDescent="0.25">
      <c r="A2842" s="95"/>
      <c r="B2842" s="95"/>
      <c r="C2842" s="95"/>
      <c r="D2842" s="95"/>
      <c r="E2842" s="95" t="s">
        <v>1220</v>
      </c>
      <c r="F2842" s="96">
        <v>0</v>
      </c>
      <c r="G2842" s="95" t="s">
        <v>1221</v>
      </c>
      <c r="H2842" s="96">
        <v>0</v>
      </c>
      <c r="I2842" s="95" t="s">
        <v>1222</v>
      </c>
      <c r="J2842" s="96">
        <v>0</v>
      </c>
    </row>
    <row r="2843" spans="1:10" ht="14.4" customHeight="1" thickBot="1" x14ac:dyDescent="0.3">
      <c r="A2843" s="95"/>
      <c r="B2843" s="95"/>
      <c r="C2843" s="95"/>
      <c r="D2843" s="95"/>
      <c r="E2843" s="95" t="s">
        <v>1223</v>
      </c>
      <c r="F2843" s="96">
        <v>13.11</v>
      </c>
      <c r="G2843" s="95"/>
      <c r="H2843" s="144" t="s">
        <v>1224</v>
      </c>
      <c r="I2843" s="144"/>
      <c r="J2843" s="96">
        <v>63.09</v>
      </c>
    </row>
    <row r="2844" spans="1:10" ht="39.6" customHeight="1" thickTop="1" x14ac:dyDescent="0.25">
      <c r="A2844" s="97"/>
      <c r="B2844" s="97"/>
      <c r="C2844" s="97"/>
      <c r="D2844" s="97"/>
      <c r="E2844" s="97"/>
      <c r="F2844" s="97"/>
      <c r="G2844" s="97"/>
      <c r="H2844" s="97"/>
      <c r="I2844" s="97"/>
      <c r="J2844" s="97"/>
    </row>
    <row r="2845" spans="1:10" ht="39.6" customHeight="1" x14ac:dyDescent="0.25">
      <c r="A2845" s="83"/>
      <c r="B2845" s="71" t="s">
        <v>818</v>
      </c>
      <c r="C2845" s="83" t="s">
        <v>817</v>
      </c>
      <c r="D2845" s="83" t="s">
        <v>801</v>
      </c>
      <c r="E2845" s="145" t="s">
        <v>1213</v>
      </c>
      <c r="F2845" s="145"/>
      <c r="G2845" s="72" t="s">
        <v>816</v>
      </c>
      <c r="H2845" s="71" t="s">
        <v>815</v>
      </c>
      <c r="I2845" s="71" t="s">
        <v>814</v>
      </c>
      <c r="J2845" s="71" t="s">
        <v>800</v>
      </c>
    </row>
    <row r="2846" spans="1:10" ht="39.6" customHeight="1" x14ac:dyDescent="0.25">
      <c r="A2846" s="60" t="s">
        <v>1214</v>
      </c>
      <c r="B2846" s="59" t="s">
        <v>2066</v>
      </c>
      <c r="C2846" s="60" t="s">
        <v>811</v>
      </c>
      <c r="D2846" s="60" t="s">
        <v>2067</v>
      </c>
      <c r="E2846" s="146" t="s">
        <v>1218</v>
      </c>
      <c r="F2846" s="146"/>
      <c r="G2846" s="62" t="s">
        <v>1726</v>
      </c>
      <c r="H2846" s="89">
        <v>1</v>
      </c>
      <c r="I2846" s="63">
        <v>63.76</v>
      </c>
      <c r="J2846" s="63">
        <v>63.76</v>
      </c>
    </row>
    <row r="2847" spans="1:10" ht="26.4" customHeight="1" x14ac:dyDescent="0.25">
      <c r="A2847" s="90" t="s">
        <v>1215</v>
      </c>
      <c r="B2847" s="91" t="s">
        <v>2484</v>
      </c>
      <c r="C2847" s="90" t="s">
        <v>811</v>
      </c>
      <c r="D2847" s="90" t="s">
        <v>2485</v>
      </c>
      <c r="E2847" s="148" t="s">
        <v>1218</v>
      </c>
      <c r="F2847" s="148"/>
      <c r="G2847" s="92" t="s">
        <v>840</v>
      </c>
      <c r="H2847" s="93">
        <v>1</v>
      </c>
      <c r="I2847" s="94">
        <v>6.98</v>
      </c>
      <c r="J2847" s="94">
        <v>6.98</v>
      </c>
    </row>
    <row r="2848" spans="1:10" ht="14.4" customHeight="1" x14ac:dyDescent="0.25">
      <c r="A2848" s="90" t="s">
        <v>1215</v>
      </c>
      <c r="B2848" s="91" t="s">
        <v>2482</v>
      </c>
      <c r="C2848" s="90" t="s">
        <v>811</v>
      </c>
      <c r="D2848" s="90" t="s">
        <v>2483</v>
      </c>
      <c r="E2848" s="148" t="s">
        <v>1218</v>
      </c>
      <c r="F2848" s="148"/>
      <c r="G2848" s="92" t="s">
        <v>840</v>
      </c>
      <c r="H2848" s="93">
        <v>1</v>
      </c>
      <c r="I2848" s="94">
        <v>26.41</v>
      </c>
      <c r="J2848" s="94">
        <v>26.41</v>
      </c>
    </row>
    <row r="2849" spans="1:10" ht="26.4" x14ac:dyDescent="0.25">
      <c r="A2849" s="90" t="s">
        <v>1215</v>
      </c>
      <c r="B2849" s="91" t="s">
        <v>2436</v>
      </c>
      <c r="C2849" s="90" t="s">
        <v>811</v>
      </c>
      <c r="D2849" s="90" t="s">
        <v>2437</v>
      </c>
      <c r="E2849" s="148" t="s">
        <v>1239</v>
      </c>
      <c r="F2849" s="148"/>
      <c r="G2849" s="92" t="s">
        <v>840</v>
      </c>
      <c r="H2849" s="93">
        <v>1</v>
      </c>
      <c r="I2849" s="94">
        <v>30.37</v>
      </c>
      <c r="J2849" s="94">
        <v>30.37</v>
      </c>
    </row>
    <row r="2850" spans="1:10" x14ac:dyDescent="0.25">
      <c r="A2850" s="95"/>
      <c r="B2850" s="95"/>
      <c r="C2850" s="95"/>
      <c r="D2850" s="95"/>
      <c r="E2850" s="95" t="s">
        <v>1220</v>
      </c>
      <c r="F2850" s="96">
        <v>25.04</v>
      </c>
      <c r="G2850" s="95" t="s">
        <v>1221</v>
      </c>
      <c r="H2850" s="96">
        <v>0</v>
      </c>
      <c r="I2850" s="95" t="s">
        <v>1222</v>
      </c>
      <c r="J2850" s="96">
        <v>25.04</v>
      </c>
    </row>
    <row r="2851" spans="1:10" ht="39.6" customHeight="1" thickBot="1" x14ac:dyDescent="0.3">
      <c r="A2851" s="95"/>
      <c r="B2851" s="95"/>
      <c r="C2851" s="95"/>
      <c r="D2851" s="95"/>
      <c r="E2851" s="95" t="s">
        <v>1223</v>
      </c>
      <c r="F2851" s="96">
        <v>16.73</v>
      </c>
      <c r="G2851" s="95"/>
      <c r="H2851" s="144" t="s">
        <v>1224</v>
      </c>
      <c r="I2851" s="144"/>
      <c r="J2851" s="96">
        <v>80.489999999999995</v>
      </c>
    </row>
    <row r="2852" spans="1:10" ht="39.6" customHeight="1" thickTop="1" x14ac:dyDescent="0.25">
      <c r="A2852" s="97"/>
      <c r="B2852" s="97"/>
      <c r="C2852" s="97"/>
      <c r="D2852" s="97"/>
      <c r="E2852" s="97"/>
      <c r="F2852" s="97"/>
      <c r="G2852" s="97"/>
      <c r="H2852" s="97"/>
      <c r="I2852" s="97"/>
      <c r="J2852" s="97"/>
    </row>
    <row r="2853" spans="1:10" ht="39.6" customHeight="1" x14ac:dyDescent="0.25">
      <c r="A2853" s="83"/>
      <c r="B2853" s="71" t="s">
        <v>818</v>
      </c>
      <c r="C2853" s="83" t="s">
        <v>817</v>
      </c>
      <c r="D2853" s="83" t="s">
        <v>801</v>
      </c>
      <c r="E2853" s="145" t="s">
        <v>1213</v>
      </c>
      <c r="F2853" s="145"/>
      <c r="G2853" s="72" t="s">
        <v>816</v>
      </c>
      <c r="H2853" s="71" t="s">
        <v>815</v>
      </c>
      <c r="I2853" s="71" t="s">
        <v>814</v>
      </c>
      <c r="J2853" s="71" t="s">
        <v>800</v>
      </c>
    </row>
    <row r="2854" spans="1:10" ht="39.6" customHeight="1" x14ac:dyDescent="0.25">
      <c r="A2854" s="60" t="s">
        <v>1214</v>
      </c>
      <c r="B2854" s="59" t="s">
        <v>2076</v>
      </c>
      <c r="C2854" s="60" t="s">
        <v>811</v>
      </c>
      <c r="D2854" s="60" t="s">
        <v>2077</v>
      </c>
      <c r="E2854" s="146" t="s">
        <v>1218</v>
      </c>
      <c r="F2854" s="146"/>
      <c r="G2854" s="62" t="s">
        <v>1219</v>
      </c>
      <c r="H2854" s="89">
        <v>1</v>
      </c>
      <c r="I2854" s="63">
        <v>146.75</v>
      </c>
      <c r="J2854" s="63">
        <v>146.75</v>
      </c>
    </row>
    <row r="2855" spans="1:10" ht="39.6" customHeight="1" x14ac:dyDescent="0.25">
      <c r="A2855" s="90" t="s">
        <v>1215</v>
      </c>
      <c r="B2855" s="91" t="s">
        <v>2488</v>
      </c>
      <c r="C2855" s="90" t="s">
        <v>811</v>
      </c>
      <c r="D2855" s="90" t="s">
        <v>2489</v>
      </c>
      <c r="E2855" s="148" t="s">
        <v>1218</v>
      </c>
      <c r="F2855" s="148"/>
      <c r="G2855" s="92" t="s">
        <v>840</v>
      </c>
      <c r="H2855" s="93">
        <v>1</v>
      </c>
      <c r="I2855" s="94">
        <v>33.01</v>
      </c>
      <c r="J2855" s="94">
        <v>33.01</v>
      </c>
    </row>
    <row r="2856" spans="1:10" ht="26.4" x14ac:dyDescent="0.25">
      <c r="A2856" s="90" t="s">
        <v>1215</v>
      </c>
      <c r="B2856" s="91" t="s">
        <v>2436</v>
      </c>
      <c r="C2856" s="90" t="s">
        <v>811</v>
      </c>
      <c r="D2856" s="90" t="s">
        <v>2437</v>
      </c>
      <c r="E2856" s="148" t="s">
        <v>1239</v>
      </c>
      <c r="F2856" s="148"/>
      <c r="G2856" s="92" t="s">
        <v>840</v>
      </c>
      <c r="H2856" s="93">
        <v>1</v>
      </c>
      <c r="I2856" s="94">
        <v>30.37</v>
      </c>
      <c r="J2856" s="94">
        <v>30.37</v>
      </c>
    </row>
    <row r="2857" spans="1:10" ht="14.4" customHeight="1" x14ac:dyDescent="0.25">
      <c r="A2857" s="90" t="s">
        <v>1215</v>
      </c>
      <c r="B2857" s="91" t="s">
        <v>2486</v>
      </c>
      <c r="C2857" s="90" t="s">
        <v>811</v>
      </c>
      <c r="D2857" s="90" t="s">
        <v>2487</v>
      </c>
      <c r="E2857" s="148" t="s">
        <v>1218</v>
      </c>
      <c r="F2857" s="148"/>
      <c r="G2857" s="92" t="s">
        <v>840</v>
      </c>
      <c r="H2857" s="93">
        <v>1</v>
      </c>
      <c r="I2857" s="94">
        <v>49.98</v>
      </c>
      <c r="J2857" s="94">
        <v>49.98</v>
      </c>
    </row>
    <row r="2858" spans="1:10" ht="52.8" x14ac:dyDescent="0.25">
      <c r="A2858" s="90" t="s">
        <v>1215</v>
      </c>
      <c r="B2858" s="91" t="s">
        <v>2482</v>
      </c>
      <c r="C2858" s="90" t="s">
        <v>811</v>
      </c>
      <c r="D2858" s="90" t="s">
        <v>2483</v>
      </c>
      <c r="E2858" s="148" t="s">
        <v>1218</v>
      </c>
      <c r="F2858" s="148"/>
      <c r="G2858" s="92" t="s">
        <v>840</v>
      </c>
      <c r="H2858" s="93">
        <v>1</v>
      </c>
      <c r="I2858" s="94">
        <v>26.41</v>
      </c>
      <c r="J2858" s="94">
        <v>26.41</v>
      </c>
    </row>
    <row r="2859" spans="1:10" ht="52.8" x14ac:dyDescent="0.25">
      <c r="A2859" s="90" t="s">
        <v>1215</v>
      </c>
      <c r="B2859" s="91" t="s">
        <v>2484</v>
      </c>
      <c r="C2859" s="90" t="s">
        <v>811</v>
      </c>
      <c r="D2859" s="90" t="s">
        <v>2485</v>
      </c>
      <c r="E2859" s="148" t="s">
        <v>1218</v>
      </c>
      <c r="F2859" s="148"/>
      <c r="G2859" s="92" t="s">
        <v>840</v>
      </c>
      <c r="H2859" s="93">
        <v>1</v>
      </c>
      <c r="I2859" s="94">
        <v>6.98</v>
      </c>
      <c r="J2859" s="94">
        <v>6.98</v>
      </c>
    </row>
    <row r="2860" spans="1:10" ht="39.6" customHeight="1" x14ac:dyDescent="0.25">
      <c r="A2860" s="95"/>
      <c r="B2860" s="95"/>
      <c r="C2860" s="95"/>
      <c r="D2860" s="95"/>
      <c r="E2860" s="95" t="s">
        <v>1220</v>
      </c>
      <c r="F2860" s="96">
        <v>25.04</v>
      </c>
      <c r="G2860" s="95" t="s">
        <v>1221</v>
      </c>
      <c r="H2860" s="96">
        <v>0</v>
      </c>
      <c r="I2860" s="95" t="s">
        <v>1222</v>
      </c>
      <c r="J2860" s="96">
        <v>25.04</v>
      </c>
    </row>
    <row r="2861" spans="1:10" ht="14.4" customHeight="1" thickBot="1" x14ac:dyDescent="0.3">
      <c r="A2861" s="95"/>
      <c r="B2861" s="95"/>
      <c r="C2861" s="95"/>
      <c r="D2861" s="95"/>
      <c r="E2861" s="95" t="s">
        <v>1223</v>
      </c>
      <c r="F2861" s="96">
        <v>38.5</v>
      </c>
      <c r="G2861" s="95"/>
      <c r="H2861" s="144" t="s">
        <v>1224</v>
      </c>
      <c r="I2861" s="144"/>
      <c r="J2861" s="96">
        <v>185.25</v>
      </c>
    </row>
    <row r="2862" spans="1:10" ht="14.4" thickTop="1" x14ac:dyDescent="0.25">
      <c r="A2862" s="97"/>
      <c r="B2862" s="97"/>
      <c r="C2862" s="97"/>
      <c r="D2862" s="97"/>
      <c r="E2862" s="97"/>
      <c r="F2862" s="97"/>
      <c r="G2862" s="97"/>
      <c r="H2862" s="97"/>
      <c r="I2862" s="97"/>
      <c r="J2862" s="97"/>
    </row>
    <row r="2863" spans="1:10" ht="14.4" customHeight="1" x14ac:dyDescent="0.25">
      <c r="A2863" s="83"/>
      <c r="B2863" s="71" t="s">
        <v>818</v>
      </c>
      <c r="C2863" s="83" t="s">
        <v>817</v>
      </c>
      <c r="D2863" s="83" t="s">
        <v>801</v>
      </c>
      <c r="E2863" s="145" t="s">
        <v>1213</v>
      </c>
      <c r="F2863" s="145"/>
      <c r="G2863" s="72" t="s">
        <v>816</v>
      </c>
      <c r="H2863" s="71" t="s">
        <v>815</v>
      </c>
      <c r="I2863" s="71" t="s">
        <v>814</v>
      </c>
      <c r="J2863" s="71" t="s">
        <v>800</v>
      </c>
    </row>
    <row r="2864" spans="1:10" ht="52.8" x14ac:dyDescent="0.25">
      <c r="A2864" s="60" t="s">
        <v>1214</v>
      </c>
      <c r="B2864" s="59" t="s">
        <v>2482</v>
      </c>
      <c r="C2864" s="60" t="s">
        <v>811</v>
      </c>
      <c r="D2864" s="60" t="s">
        <v>2483</v>
      </c>
      <c r="E2864" s="146" t="s">
        <v>1218</v>
      </c>
      <c r="F2864" s="146"/>
      <c r="G2864" s="62" t="s">
        <v>840</v>
      </c>
      <c r="H2864" s="89">
        <v>1</v>
      </c>
      <c r="I2864" s="63">
        <v>26.41</v>
      </c>
      <c r="J2864" s="63">
        <v>26.41</v>
      </c>
    </row>
    <row r="2865" spans="1:10" ht="14.4" customHeight="1" x14ac:dyDescent="0.25">
      <c r="A2865" s="98" t="s">
        <v>1226</v>
      </c>
      <c r="B2865" s="99" t="s">
        <v>2490</v>
      </c>
      <c r="C2865" s="98" t="s">
        <v>811</v>
      </c>
      <c r="D2865" s="98" t="s">
        <v>2491</v>
      </c>
      <c r="E2865" s="147" t="s">
        <v>1595</v>
      </c>
      <c r="F2865" s="147"/>
      <c r="G2865" s="100" t="s">
        <v>812</v>
      </c>
      <c r="H2865" s="101">
        <v>5.5999999999999999E-5</v>
      </c>
      <c r="I2865" s="102">
        <v>471646.31</v>
      </c>
      <c r="J2865" s="102">
        <v>26.41</v>
      </c>
    </row>
    <row r="2866" spans="1:10" ht="39.6" customHeight="1" x14ac:dyDescent="0.25">
      <c r="A2866" s="95"/>
      <c r="B2866" s="95"/>
      <c r="C2866" s="95"/>
      <c r="D2866" s="95"/>
      <c r="E2866" s="95" t="s">
        <v>1220</v>
      </c>
      <c r="F2866" s="96">
        <v>0</v>
      </c>
      <c r="G2866" s="95" t="s">
        <v>1221</v>
      </c>
      <c r="H2866" s="96">
        <v>0</v>
      </c>
      <c r="I2866" s="95" t="s">
        <v>1222</v>
      </c>
      <c r="J2866" s="96">
        <v>0</v>
      </c>
    </row>
    <row r="2867" spans="1:10" ht="14.4" customHeight="1" thickBot="1" x14ac:dyDescent="0.3">
      <c r="A2867" s="95"/>
      <c r="B2867" s="95"/>
      <c r="C2867" s="95"/>
      <c r="D2867" s="95"/>
      <c r="E2867" s="95" t="s">
        <v>1223</v>
      </c>
      <c r="F2867" s="96">
        <v>6.92</v>
      </c>
      <c r="G2867" s="95"/>
      <c r="H2867" s="144" t="s">
        <v>1224</v>
      </c>
      <c r="I2867" s="144"/>
      <c r="J2867" s="96">
        <v>33.33</v>
      </c>
    </row>
    <row r="2868" spans="1:10" ht="14.4" thickTop="1" x14ac:dyDescent="0.25">
      <c r="A2868" s="97"/>
      <c r="B2868" s="97"/>
      <c r="C2868" s="97"/>
      <c r="D2868" s="97"/>
      <c r="E2868" s="97"/>
      <c r="F2868" s="97"/>
      <c r="G2868" s="97"/>
      <c r="H2868" s="97"/>
      <c r="I2868" s="97"/>
      <c r="J2868" s="97"/>
    </row>
    <row r="2869" spans="1:10" ht="14.4" customHeight="1" x14ac:dyDescent="0.25">
      <c r="A2869" s="83"/>
      <c r="B2869" s="71" t="s">
        <v>818</v>
      </c>
      <c r="C2869" s="83" t="s">
        <v>817</v>
      </c>
      <c r="D2869" s="83" t="s">
        <v>801</v>
      </c>
      <c r="E2869" s="145" t="s">
        <v>1213</v>
      </c>
      <c r="F2869" s="145"/>
      <c r="G2869" s="72" t="s">
        <v>816</v>
      </c>
      <c r="H2869" s="71" t="s">
        <v>815</v>
      </c>
      <c r="I2869" s="71" t="s">
        <v>814</v>
      </c>
      <c r="J2869" s="71" t="s">
        <v>800</v>
      </c>
    </row>
    <row r="2870" spans="1:10" ht="52.8" x14ac:dyDescent="0.25">
      <c r="A2870" s="60" t="s">
        <v>1214</v>
      </c>
      <c r="B2870" s="59" t="s">
        <v>2484</v>
      </c>
      <c r="C2870" s="60" t="s">
        <v>811</v>
      </c>
      <c r="D2870" s="60" t="s">
        <v>2485</v>
      </c>
      <c r="E2870" s="146" t="s">
        <v>1218</v>
      </c>
      <c r="F2870" s="146"/>
      <c r="G2870" s="62" t="s">
        <v>840</v>
      </c>
      <c r="H2870" s="89">
        <v>1</v>
      </c>
      <c r="I2870" s="63">
        <v>6.98</v>
      </c>
      <c r="J2870" s="63">
        <v>6.98</v>
      </c>
    </row>
    <row r="2871" spans="1:10" ht="52.8" x14ac:dyDescent="0.25">
      <c r="A2871" s="98" t="s">
        <v>1226</v>
      </c>
      <c r="B2871" s="99" t="s">
        <v>2490</v>
      </c>
      <c r="C2871" s="98" t="s">
        <v>811</v>
      </c>
      <c r="D2871" s="98" t="s">
        <v>2491</v>
      </c>
      <c r="E2871" s="147" t="s">
        <v>1595</v>
      </c>
      <c r="F2871" s="147"/>
      <c r="G2871" s="100" t="s">
        <v>812</v>
      </c>
      <c r="H2871" s="101">
        <v>1.4800000000000001E-5</v>
      </c>
      <c r="I2871" s="102">
        <v>471646.31</v>
      </c>
      <c r="J2871" s="102">
        <v>6.98</v>
      </c>
    </row>
    <row r="2872" spans="1:10" ht="39.6" customHeight="1" x14ac:dyDescent="0.25">
      <c r="A2872" s="95"/>
      <c r="B2872" s="95"/>
      <c r="C2872" s="95"/>
      <c r="D2872" s="95"/>
      <c r="E2872" s="95" t="s">
        <v>1220</v>
      </c>
      <c r="F2872" s="96">
        <v>0</v>
      </c>
      <c r="G2872" s="95" t="s">
        <v>1221</v>
      </c>
      <c r="H2872" s="96">
        <v>0</v>
      </c>
      <c r="I2872" s="95" t="s">
        <v>1222</v>
      </c>
      <c r="J2872" s="96">
        <v>0</v>
      </c>
    </row>
    <row r="2873" spans="1:10" ht="14.4" customHeight="1" thickBot="1" x14ac:dyDescent="0.3">
      <c r="A2873" s="95"/>
      <c r="B2873" s="95"/>
      <c r="C2873" s="95"/>
      <c r="D2873" s="95"/>
      <c r="E2873" s="95" t="s">
        <v>1223</v>
      </c>
      <c r="F2873" s="96">
        <v>1.83</v>
      </c>
      <c r="G2873" s="95"/>
      <c r="H2873" s="144" t="s">
        <v>1224</v>
      </c>
      <c r="I2873" s="144"/>
      <c r="J2873" s="96">
        <v>8.81</v>
      </c>
    </row>
    <row r="2874" spans="1:10" ht="14.4" thickTop="1" x14ac:dyDescent="0.25">
      <c r="A2874" s="97"/>
      <c r="B2874" s="97"/>
      <c r="C2874" s="97"/>
      <c r="D2874" s="97"/>
      <c r="E2874" s="97"/>
      <c r="F2874" s="97"/>
      <c r="G2874" s="97"/>
      <c r="H2874" s="97"/>
      <c r="I2874" s="97"/>
      <c r="J2874" s="97"/>
    </row>
    <row r="2875" spans="1:10" ht="14.4" customHeight="1" x14ac:dyDescent="0.25">
      <c r="A2875" s="83"/>
      <c r="B2875" s="71" t="s">
        <v>818</v>
      </c>
      <c r="C2875" s="83" t="s">
        <v>817</v>
      </c>
      <c r="D2875" s="83" t="s">
        <v>801</v>
      </c>
      <c r="E2875" s="145" t="s">
        <v>1213</v>
      </c>
      <c r="F2875" s="145"/>
      <c r="G2875" s="72" t="s">
        <v>816</v>
      </c>
      <c r="H2875" s="71" t="s">
        <v>815</v>
      </c>
      <c r="I2875" s="71" t="s">
        <v>814</v>
      </c>
      <c r="J2875" s="71" t="s">
        <v>800</v>
      </c>
    </row>
    <row r="2876" spans="1:10" ht="52.8" x14ac:dyDescent="0.25">
      <c r="A2876" s="60" t="s">
        <v>1214</v>
      </c>
      <c r="B2876" s="59" t="s">
        <v>2488</v>
      </c>
      <c r="C2876" s="60" t="s">
        <v>811</v>
      </c>
      <c r="D2876" s="60" t="s">
        <v>2489</v>
      </c>
      <c r="E2876" s="146" t="s">
        <v>1218</v>
      </c>
      <c r="F2876" s="146"/>
      <c r="G2876" s="62" t="s">
        <v>840</v>
      </c>
      <c r="H2876" s="89">
        <v>1</v>
      </c>
      <c r="I2876" s="63">
        <v>33.01</v>
      </c>
      <c r="J2876" s="63">
        <v>33.01</v>
      </c>
    </row>
    <row r="2877" spans="1:10" ht="52.8" x14ac:dyDescent="0.25">
      <c r="A2877" s="98" t="s">
        <v>1226</v>
      </c>
      <c r="B2877" s="99" t="s">
        <v>2490</v>
      </c>
      <c r="C2877" s="98" t="s">
        <v>811</v>
      </c>
      <c r="D2877" s="98" t="s">
        <v>2491</v>
      </c>
      <c r="E2877" s="147" t="s">
        <v>1595</v>
      </c>
      <c r="F2877" s="147"/>
      <c r="G2877" s="100" t="s">
        <v>812</v>
      </c>
      <c r="H2877" s="101">
        <v>6.9999999999999994E-5</v>
      </c>
      <c r="I2877" s="102">
        <v>471646.31</v>
      </c>
      <c r="J2877" s="102">
        <v>33.01</v>
      </c>
    </row>
    <row r="2878" spans="1:10" ht="39.6" customHeight="1" x14ac:dyDescent="0.25">
      <c r="A2878" s="95"/>
      <c r="B2878" s="95"/>
      <c r="C2878" s="95"/>
      <c r="D2878" s="95"/>
      <c r="E2878" s="95" t="s">
        <v>1220</v>
      </c>
      <c r="F2878" s="96">
        <v>0</v>
      </c>
      <c r="G2878" s="95" t="s">
        <v>1221</v>
      </c>
      <c r="H2878" s="96">
        <v>0</v>
      </c>
      <c r="I2878" s="95" t="s">
        <v>1222</v>
      </c>
      <c r="J2878" s="96">
        <v>0</v>
      </c>
    </row>
    <row r="2879" spans="1:10" ht="14.4" customHeight="1" thickBot="1" x14ac:dyDescent="0.3">
      <c r="A2879" s="95"/>
      <c r="B2879" s="95"/>
      <c r="C2879" s="95"/>
      <c r="D2879" s="95"/>
      <c r="E2879" s="95" t="s">
        <v>1223</v>
      </c>
      <c r="F2879" s="96">
        <v>8.66</v>
      </c>
      <c r="G2879" s="95"/>
      <c r="H2879" s="144" t="s">
        <v>1224</v>
      </c>
      <c r="I2879" s="144"/>
      <c r="J2879" s="96">
        <v>41.67</v>
      </c>
    </row>
    <row r="2880" spans="1:10" ht="14.4" customHeight="1" thickTop="1" x14ac:dyDescent="0.25">
      <c r="A2880" s="97"/>
      <c r="B2880" s="97"/>
      <c r="C2880" s="97"/>
      <c r="D2880" s="97"/>
      <c r="E2880" s="97"/>
      <c r="F2880" s="97"/>
      <c r="G2880" s="97"/>
      <c r="H2880" s="97"/>
      <c r="I2880" s="97"/>
      <c r="J2880" s="97"/>
    </row>
    <row r="2881" spans="1:10" ht="14.4" customHeight="1" x14ac:dyDescent="0.25">
      <c r="A2881" s="83"/>
      <c r="B2881" s="71" t="s">
        <v>818</v>
      </c>
      <c r="C2881" s="83" t="s">
        <v>817</v>
      </c>
      <c r="D2881" s="83" t="s">
        <v>801</v>
      </c>
      <c r="E2881" s="145" t="s">
        <v>1213</v>
      </c>
      <c r="F2881" s="145"/>
      <c r="G2881" s="72" t="s">
        <v>816</v>
      </c>
      <c r="H2881" s="71" t="s">
        <v>815</v>
      </c>
      <c r="I2881" s="71" t="s">
        <v>814</v>
      </c>
      <c r="J2881" s="71" t="s">
        <v>800</v>
      </c>
    </row>
    <row r="2882" spans="1:10" ht="52.8" x14ac:dyDescent="0.25">
      <c r="A2882" s="60" t="s">
        <v>1214</v>
      </c>
      <c r="B2882" s="59" t="s">
        <v>2486</v>
      </c>
      <c r="C2882" s="60" t="s">
        <v>811</v>
      </c>
      <c r="D2882" s="60" t="s">
        <v>2487</v>
      </c>
      <c r="E2882" s="146" t="s">
        <v>1218</v>
      </c>
      <c r="F2882" s="146"/>
      <c r="G2882" s="62" t="s">
        <v>840</v>
      </c>
      <c r="H2882" s="89">
        <v>1</v>
      </c>
      <c r="I2882" s="63">
        <v>49.98</v>
      </c>
      <c r="J2882" s="63">
        <v>49.98</v>
      </c>
    </row>
    <row r="2883" spans="1:10" ht="39.6" customHeight="1" x14ac:dyDescent="0.25">
      <c r="A2883" s="98" t="s">
        <v>1226</v>
      </c>
      <c r="B2883" s="99" t="s">
        <v>2260</v>
      </c>
      <c r="C2883" s="98" t="s">
        <v>811</v>
      </c>
      <c r="D2883" s="98" t="s">
        <v>2261</v>
      </c>
      <c r="E2883" s="147" t="s">
        <v>1229</v>
      </c>
      <c r="F2883" s="147"/>
      <c r="G2883" s="100" t="s">
        <v>1771</v>
      </c>
      <c r="H2883" s="101">
        <v>8.5299999999999994</v>
      </c>
      <c r="I2883" s="102">
        <v>5.86</v>
      </c>
      <c r="J2883" s="102">
        <v>49.98</v>
      </c>
    </row>
    <row r="2884" spans="1:10" ht="26.4" customHeight="1" x14ac:dyDescent="0.25">
      <c r="A2884" s="95"/>
      <c r="B2884" s="95"/>
      <c r="C2884" s="95"/>
      <c r="D2884" s="95"/>
      <c r="E2884" s="95" t="s">
        <v>1220</v>
      </c>
      <c r="F2884" s="96">
        <v>0</v>
      </c>
      <c r="G2884" s="95" t="s">
        <v>1221</v>
      </c>
      <c r="H2884" s="96">
        <v>0</v>
      </c>
      <c r="I2884" s="95" t="s">
        <v>1222</v>
      </c>
      <c r="J2884" s="96">
        <v>0</v>
      </c>
    </row>
    <row r="2885" spans="1:10" ht="26.4" customHeight="1" thickBot="1" x14ac:dyDescent="0.3">
      <c r="A2885" s="95"/>
      <c r="B2885" s="95"/>
      <c r="C2885" s="95"/>
      <c r="D2885" s="95"/>
      <c r="E2885" s="95" t="s">
        <v>1223</v>
      </c>
      <c r="F2885" s="96">
        <v>13.11</v>
      </c>
      <c r="G2885" s="95"/>
      <c r="H2885" s="144" t="s">
        <v>1224</v>
      </c>
      <c r="I2885" s="144"/>
      <c r="J2885" s="96">
        <v>63.09</v>
      </c>
    </row>
    <row r="2886" spans="1:10" ht="26.4" customHeight="1" thickTop="1" x14ac:dyDescent="0.25">
      <c r="A2886" s="97"/>
      <c r="B2886" s="97"/>
      <c r="C2886" s="97"/>
      <c r="D2886" s="97"/>
      <c r="E2886" s="97"/>
      <c r="F2886" s="97"/>
      <c r="G2886" s="97"/>
      <c r="H2886" s="97"/>
      <c r="I2886" s="97"/>
      <c r="J2886" s="97"/>
    </row>
    <row r="2887" spans="1:10" ht="14.4" customHeight="1" x14ac:dyDescent="0.25">
      <c r="A2887" s="83"/>
      <c r="B2887" s="71" t="s">
        <v>818</v>
      </c>
      <c r="C2887" s="83" t="s">
        <v>817</v>
      </c>
      <c r="D2887" s="83" t="s">
        <v>801</v>
      </c>
      <c r="E2887" s="145" t="s">
        <v>1213</v>
      </c>
      <c r="F2887" s="145"/>
      <c r="G2887" s="72" t="s">
        <v>816</v>
      </c>
      <c r="H2887" s="71" t="s">
        <v>815</v>
      </c>
      <c r="I2887" s="71" t="s">
        <v>814</v>
      </c>
      <c r="J2887" s="71" t="s">
        <v>800</v>
      </c>
    </row>
    <row r="2888" spans="1:10" ht="14.4" customHeight="1" x14ac:dyDescent="0.25">
      <c r="A2888" s="60" t="s">
        <v>1214</v>
      </c>
      <c r="B2888" s="59" t="s">
        <v>1761</v>
      </c>
      <c r="C2888" s="60" t="s">
        <v>811</v>
      </c>
      <c r="D2888" s="60" t="s">
        <v>1762</v>
      </c>
      <c r="E2888" s="146" t="s">
        <v>1218</v>
      </c>
      <c r="F2888" s="146"/>
      <c r="G2888" s="62" t="s">
        <v>1726</v>
      </c>
      <c r="H2888" s="89">
        <v>1</v>
      </c>
      <c r="I2888" s="63">
        <v>27.7</v>
      </c>
      <c r="J2888" s="63">
        <v>27.7</v>
      </c>
    </row>
    <row r="2889" spans="1:10" ht="26.4" customHeight="1" x14ac:dyDescent="0.25">
      <c r="A2889" s="90" t="s">
        <v>1215</v>
      </c>
      <c r="B2889" s="91" t="s">
        <v>2492</v>
      </c>
      <c r="C2889" s="90" t="s">
        <v>811</v>
      </c>
      <c r="D2889" s="90" t="s">
        <v>2493</v>
      </c>
      <c r="E2889" s="148" t="s">
        <v>1218</v>
      </c>
      <c r="F2889" s="148"/>
      <c r="G2889" s="92" t="s">
        <v>840</v>
      </c>
      <c r="H2889" s="93">
        <v>1</v>
      </c>
      <c r="I2889" s="94">
        <v>0.02</v>
      </c>
      <c r="J2889" s="94">
        <v>0.02</v>
      </c>
    </row>
    <row r="2890" spans="1:10" ht="39.6" customHeight="1" x14ac:dyDescent="0.25">
      <c r="A2890" s="90" t="s">
        <v>1215</v>
      </c>
      <c r="B2890" s="91" t="s">
        <v>2272</v>
      </c>
      <c r="C2890" s="90" t="s">
        <v>811</v>
      </c>
      <c r="D2890" s="90" t="s">
        <v>2273</v>
      </c>
      <c r="E2890" s="148" t="s">
        <v>1239</v>
      </c>
      <c r="F2890" s="148"/>
      <c r="G2890" s="92" t="s">
        <v>840</v>
      </c>
      <c r="H2890" s="93">
        <v>1</v>
      </c>
      <c r="I2890" s="94">
        <v>27.57</v>
      </c>
      <c r="J2890" s="94">
        <v>27.57</v>
      </c>
    </row>
    <row r="2891" spans="1:10" ht="26.4" customHeight="1" x14ac:dyDescent="0.25">
      <c r="A2891" s="90" t="s">
        <v>1215</v>
      </c>
      <c r="B2891" s="91" t="s">
        <v>2494</v>
      </c>
      <c r="C2891" s="90" t="s">
        <v>811</v>
      </c>
      <c r="D2891" s="90" t="s">
        <v>2495</v>
      </c>
      <c r="E2891" s="148" t="s">
        <v>1218</v>
      </c>
      <c r="F2891" s="148"/>
      <c r="G2891" s="92" t="s">
        <v>840</v>
      </c>
      <c r="H2891" s="93">
        <v>1</v>
      </c>
      <c r="I2891" s="94">
        <v>0.11</v>
      </c>
      <c r="J2891" s="94">
        <v>0.11</v>
      </c>
    </row>
    <row r="2892" spans="1:10" ht="26.4" customHeight="1" x14ac:dyDescent="0.25">
      <c r="A2892" s="95"/>
      <c r="B2892" s="95"/>
      <c r="C2892" s="95"/>
      <c r="D2892" s="95"/>
      <c r="E2892" s="95" t="s">
        <v>1220</v>
      </c>
      <c r="F2892" s="96">
        <v>22.24</v>
      </c>
      <c r="G2892" s="95" t="s">
        <v>1221</v>
      </c>
      <c r="H2892" s="96">
        <v>0</v>
      </c>
      <c r="I2892" s="95" t="s">
        <v>1222</v>
      </c>
      <c r="J2892" s="96">
        <v>22.24</v>
      </c>
    </row>
    <row r="2893" spans="1:10" ht="26.4" customHeight="1" thickBot="1" x14ac:dyDescent="0.3">
      <c r="A2893" s="95"/>
      <c r="B2893" s="95"/>
      <c r="C2893" s="95"/>
      <c r="D2893" s="95"/>
      <c r="E2893" s="95" t="s">
        <v>1223</v>
      </c>
      <c r="F2893" s="96">
        <v>7.26</v>
      </c>
      <c r="G2893" s="95"/>
      <c r="H2893" s="144" t="s">
        <v>1224</v>
      </c>
      <c r="I2893" s="144"/>
      <c r="J2893" s="96">
        <v>34.96</v>
      </c>
    </row>
    <row r="2894" spans="1:10" ht="26.4" customHeight="1" thickTop="1" x14ac:dyDescent="0.25">
      <c r="A2894" s="97"/>
      <c r="B2894" s="97"/>
      <c r="C2894" s="97"/>
      <c r="D2894" s="97"/>
      <c r="E2894" s="97"/>
      <c r="F2894" s="97"/>
      <c r="G2894" s="97"/>
      <c r="H2894" s="97"/>
      <c r="I2894" s="97"/>
      <c r="J2894" s="97"/>
    </row>
    <row r="2895" spans="1:10" ht="39.6" customHeight="1" x14ac:dyDescent="0.25">
      <c r="A2895" s="83"/>
      <c r="B2895" s="71" t="s">
        <v>818</v>
      </c>
      <c r="C2895" s="83" t="s">
        <v>817</v>
      </c>
      <c r="D2895" s="83" t="s">
        <v>801</v>
      </c>
      <c r="E2895" s="145" t="s">
        <v>1213</v>
      </c>
      <c r="F2895" s="145"/>
      <c r="G2895" s="72" t="s">
        <v>816</v>
      </c>
      <c r="H2895" s="71" t="s">
        <v>815</v>
      </c>
      <c r="I2895" s="71" t="s">
        <v>814</v>
      </c>
      <c r="J2895" s="71" t="s">
        <v>800</v>
      </c>
    </row>
    <row r="2896" spans="1:10" ht="14.4" customHeight="1" x14ac:dyDescent="0.25">
      <c r="A2896" s="60" t="s">
        <v>1214</v>
      </c>
      <c r="B2896" s="59" t="s">
        <v>1763</v>
      </c>
      <c r="C2896" s="60" t="s">
        <v>811</v>
      </c>
      <c r="D2896" s="60" t="s">
        <v>1764</v>
      </c>
      <c r="E2896" s="146" t="s">
        <v>1218</v>
      </c>
      <c r="F2896" s="146"/>
      <c r="G2896" s="62" t="s">
        <v>1219</v>
      </c>
      <c r="H2896" s="89">
        <v>1</v>
      </c>
      <c r="I2896" s="63">
        <v>29.27</v>
      </c>
      <c r="J2896" s="63">
        <v>29.27</v>
      </c>
    </row>
    <row r="2897" spans="1:10" ht="14.4" customHeight="1" x14ac:dyDescent="0.25">
      <c r="A2897" s="90" t="s">
        <v>1215</v>
      </c>
      <c r="B2897" s="91" t="s">
        <v>2494</v>
      </c>
      <c r="C2897" s="90" t="s">
        <v>811</v>
      </c>
      <c r="D2897" s="90" t="s">
        <v>2495</v>
      </c>
      <c r="E2897" s="148" t="s">
        <v>1218</v>
      </c>
      <c r="F2897" s="148"/>
      <c r="G2897" s="92" t="s">
        <v>840</v>
      </c>
      <c r="H2897" s="93">
        <v>1</v>
      </c>
      <c r="I2897" s="94">
        <v>0.11</v>
      </c>
      <c r="J2897" s="94">
        <v>0.11</v>
      </c>
    </row>
    <row r="2898" spans="1:10" ht="26.4" customHeight="1" x14ac:dyDescent="0.25">
      <c r="A2898" s="90" t="s">
        <v>1215</v>
      </c>
      <c r="B2898" s="91" t="s">
        <v>2498</v>
      </c>
      <c r="C2898" s="90" t="s">
        <v>811</v>
      </c>
      <c r="D2898" s="90" t="s">
        <v>2499</v>
      </c>
      <c r="E2898" s="148" t="s">
        <v>1218</v>
      </c>
      <c r="F2898" s="148"/>
      <c r="G2898" s="92" t="s">
        <v>840</v>
      </c>
      <c r="H2898" s="93">
        <v>1</v>
      </c>
      <c r="I2898" s="94">
        <v>1.49</v>
      </c>
      <c r="J2898" s="94">
        <v>1.49</v>
      </c>
    </row>
    <row r="2899" spans="1:10" ht="39.6" customHeight="1" x14ac:dyDescent="0.25">
      <c r="A2899" s="90" t="s">
        <v>1215</v>
      </c>
      <c r="B2899" s="91" t="s">
        <v>2272</v>
      </c>
      <c r="C2899" s="90" t="s">
        <v>811</v>
      </c>
      <c r="D2899" s="90" t="s">
        <v>2273</v>
      </c>
      <c r="E2899" s="148" t="s">
        <v>1239</v>
      </c>
      <c r="F2899" s="148"/>
      <c r="G2899" s="92" t="s">
        <v>840</v>
      </c>
      <c r="H2899" s="93">
        <v>1</v>
      </c>
      <c r="I2899" s="94">
        <v>27.57</v>
      </c>
      <c r="J2899" s="94">
        <v>27.57</v>
      </c>
    </row>
    <row r="2900" spans="1:10" ht="26.4" customHeight="1" x14ac:dyDescent="0.25">
      <c r="A2900" s="90" t="s">
        <v>1215</v>
      </c>
      <c r="B2900" s="91" t="s">
        <v>2492</v>
      </c>
      <c r="C2900" s="90" t="s">
        <v>811</v>
      </c>
      <c r="D2900" s="90" t="s">
        <v>2493</v>
      </c>
      <c r="E2900" s="148" t="s">
        <v>1218</v>
      </c>
      <c r="F2900" s="148"/>
      <c r="G2900" s="92" t="s">
        <v>840</v>
      </c>
      <c r="H2900" s="93">
        <v>1</v>
      </c>
      <c r="I2900" s="94">
        <v>0.02</v>
      </c>
      <c r="J2900" s="94">
        <v>0.02</v>
      </c>
    </row>
    <row r="2901" spans="1:10" ht="26.4" customHeight="1" x14ac:dyDescent="0.25">
      <c r="A2901" s="90" t="s">
        <v>1215</v>
      </c>
      <c r="B2901" s="91" t="s">
        <v>2496</v>
      </c>
      <c r="C2901" s="90" t="s">
        <v>811</v>
      </c>
      <c r="D2901" s="90" t="s">
        <v>2497</v>
      </c>
      <c r="E2901" s="148" t="s">
        <v>1218</v>
      </c>
      <c r="F2901" s="148"/>
      <c r="G2901" s="92" t="s">
        <v>840</v>
      </c>
      <c r="H2901" s="93">
        <v>1</v>
      </c>
      <c r="I2901" s="94">
        <v>0.08</v>
      </c>
      <c r="J2901" s="94">
        <v>0.08</v>
      </c>
    </row>
    <row r="2902" spans="1:10" ht="14.4" customHeight="1" x14ac:dyDescent="0.25">
      <c r="A2902" s="95"/>
      <c r="B2902" s="95"/>
      <c r="C2902" s="95"/>
      <c r="D2902" s="95"/>
      <c r="E2902" s="95" t="s">
        <v>1220</v>
      </c>
      <c r="F2902" s="96">
        <v>22.24</v>
      </c>
      <c r="G2902" s="95" t="s">
        <v>1221</v>
      </c>
      <c r="H2902" s="96">
        <v>0</v>
      </c>
      <c r="I2902" s="95" t="s">
        <v>1222</v>
      </c>
      <c r="J2902" s="96">
        <v>22.24</v>
      </c>
    </row>
    <row r="2903" spans="1:10" ht="14.4" customHeight="1" thickBot="1" x14ac:dyDescent="0.3">
      <c r="A2903" s="95"/>
      <c r="B2903" s="95"/>
      <c r="C2903" s="95"/>
      <c r="D2903" s="95"/>
      <c r="E2903" s="95" t="s">
        <v>1223</v>
      </c>
      <c r="F2903" s="96">
        <v>7.68</v>
      </c>
      <c r="G2903" s="95"/>
      <c r="H2903" s="144" t="s">
        <v>1224</v>
      </c>
      <c r="I2903" s="144"/>
      <c r="J2903" s="96">
        <v>36.950000000000003</v>
      </c>
    </row>
    <row r="2904" spans="1:10" ht="14.4" thickTop="1" x14ac:dyDescent="0.25">
      <c r="A2904" s="97"/>
      <c r="B2904" s="97"/>
      <c r="C2904" s="97"/>
      <c r="D2904" s="97"/>
      <c r="E2904" s="97"/>
      <c r="F2904" s="97"/>
      <c r="G2904" s="97"/>
      <c r="H2904" s="97"/>
      <c r="I2904" s="97"/>
      <c r="J2904" s="97"/>
    </row>
    <row r="2905" spans="1:10" ht="39.6" customHeight="1" x14ac:dyDescent="0.25">
      <c r="A2905" s="83"/>
      <c r="B2905" s="71" t="s">
        <v>818</v>
      </c>
      <c r="C2905" s="83" t="s">
        <v>817</v>
      </c>
      <c r="D2905" s="83" t="s">
        <v>801</v>
      </c>
      <c r="E2905" s="145" t="s">
        <v>1213</v>
      </c>
      <c r="F2905" s="145"/>
      <c r="G2905" s="72" t="s">
        <v>816</v>
      </c>
      <c r="H2905" s="71" t="s">
        <v>815</v>
      </c>
      <c r="I2905" s="71" t="s">
        <v>814</v>
      </c>
      <c r="J2905" s="71" t="s">
        <v>800</v>
      </c>
    </row>
    <row r="2906" spans="1:10" ht="26.4" customHeight="1" x14ac:dyDescent="0.25">
      <c r="A2906" s="60" t="s">
        <v>1214</v>
      </c>
      <c r="B2906" s="59" t="s">
        <v>2494</v>
      </c>
      <c r="C2906" s="60" t="s">
        <v>811</v>
      </c>
      <c r="D2906" s="60" t="s">
        <v>2495</v>
      </c>
      <c r="E2906" s="146" t="s">
        <v>1218</v>
      </c>
      <c r="F2906" s="146"/>
      <c r="G2906" s="62" t="s">
        <v>840</v>
      </c>
      <c r="H2906" s="89">
        <v>1</v>
      </c>
      <c r="I2906" s="63">
        <v>0.11</v>
      </c>
      <c r="J2906" s="63">
        <v>0.11</v>
      </c>
    </row>
    <row r="2907" spans="1:10" ht="26.4" customHeight="1" x14ac:dyDescent="0.25">
      <c r="A2907" s="98" t="s">
        <v>1226</v>
      </c>
      <c r="B2907" s="99" t="s">
        <v>2500</v>
      </c>
      <c r="C2907" s="98" t="s">
        <v>811</v>
      </c>
      <c r="D2907" s="98" t="s">
        <v>2501</v>
      </c>
      <c r="E2907" s="147" t="s">
        <v>1595</v>
      </c>
      <c r="F2907" s="147"/>
      <c r="G2907" s="100" t="s">
        <v>812</v>
      </c>
      <c r="H2907" s="101">
        <v>7.2000000000000002E-5</v>
      </c>
      <c r="I2907" s="102">
        <v>1662.63</v>
      </c>
      <c r="J2907" s="102">
        <v>0.11</v>
      </c>
    </row>
    <row r="2908" spans="1:10" ht="14.4" customHeight="1" x14ac:dyDescent="0.25">
      <c r="A2908" s="95"/>
      <c r="B2908" s="95"/>
      <c r="C2908" s="95"/>
      <c r="D2908" s="95"/>
      <c r="E2908" s="95" t="s">
        <v>1220</v>
      </c>
      <c r="F2908" s="96">
        <v>0</v>
      </c>
      <c r="G2908" s="95" t="s">
        <v>1221</v>
      </c>
      <c r="H2908" s="96">
        <v>0</v>
      </c>
      <c r="I2908" s="95" t="s">
        <v>1222</v>
      </c>
      <c r="J2908" s="96">
        <v>0</v>
      </c>
    </row>
    <row r="2909" spans="1:10" ht="14.4" customHeight="1" thickBot="1" x14ac:dyDescent="0.3">
      <c r="A2909" s="95"/>
      <c r="B2909" s="95"/>
      <c r="C2909" s="95"/>
      <c r="D2909" s="95"/>
      <c r="E2909" s="95" t="s">
        <v>1223</v>
      </c>
      <c r="F2909" s="96">
        <v>0.02</v>
      </c>
      <c r="G2909" s="95"/>
      <c r="H2909" s="144" t="s">
        <v>1224</v>
      </c>
      <c r="I2909" s="144"/>
      <c r="J2909" s="96">
        <v>0.13</v>
      </c>
    </row>
    <row r="2910" spans="1:10" ht="14.4" thickTop="1" x14ac:dyDescent="0.25">
      <c r="A2910" s="97"/>
      <c r="B2910" s="97"/>
      <c r="C2910" s="97"/>
      <c r="D2910" s="97"/>
      <c r="E2910" s="97"/>
      <c r="F2910" s="97"/>
      <c r="G2910" s="97"/>
      <c r="H2910" s="97"/>
      <c r="I2910" s="97"/>
      <c r="J2910" s="97"/>
    </row>
    <row r="2911" spans="1:10" ht="39.6" customHeight="1" x14ac:dyDescent="0.25">
      <c r="A2911" s="83"/>
      <c r="B2911" s="71" t="s">
        <v>818</v>
      </c>
      <c r="C2911" s="83" t="s">
        <v>817</v>
      </c>
      <c r="D2911" s="83" t="s">
        <v>801</v>
      </c>
      <c r="E2911" s="145" t="s">
        <v>1213</v>
      </c>
      <c r="F2911" s="145"/>
      <c r="G2911" s="72" t="s">
        <v>816</v>
      </c>
      <c r="H2911" s="71" t="s">
        <v>815</v>
      </c>
      <c r="I2911" s="71" t="s">
        <v>814</v>
      </c>
      <c r="J2911" s="71" t="s">
        <v>800</v>
      </c>
    </row>
    <row r="2912" spans="1:10" ht="26.4" customHeight="1" x14ac:dyDescent="0.25">
      <c r="A2912" s="60" t="s">
        <v>1214</v>
      </c>
      <c r="B2912" s="59" t="s">
        <v>2492</v>
      </c>
      <c r="C2912" s="60" t="s">
        <v>811</v>
      </c>
      <c r="D2912" s="60" t="s">
        <v>2493</v>
      </c>
      <c r="E2912" s="146" t="s">
        <v>1218</v>
      </c>
      <c r="F2912" s="146"/>
      <c r="G2912" s="62" t="s">
        <v>840</v>
      </c>
      <c r="H2912" s="89">
        <v>1</v>
      </c>
      <c r="I2912" s="63">
        <v>0.02</v>
      </c>
      <c r="J2912" s="63">
        <v>0.02</v>
      </c>
    </row>
    <row r="2913" spans="1:10" ht="26.4" customHeight="1" x14ac:dyDescent="0.25">
      <c r="A2913" s="98" t="s">
        <v>1226</v>
      </c>
      <c r="B2913" s="99" t="s">
        <v>2500</v>
      </c>
      <c r="C2913" s="98" t="s">
        <v>811</v>
      </c>
      <c r="D2913" s="98" t="s">
        <v>2501</v>
      </c>
      <c r="E2913" s="147" t="s">
        <v>1595</v>
      </c>
      <c r="F2913" s="147"/>
      <c r="G2913" s="100" t="s">
        <v>812</v>
      </c>
      <c r="H2913" s="101">
        <v>1.4800000000000001E-5</v>
      </c>
      <c r="I2913" s="102">
        <v>1662.63</v>
      </c>
      <c r="J2913" s="102">
        <v>0.02</v>
      </c>
    </row>
    <row r="2914" spans="1:10" ht="14.4" customHeight="1" x14ac:dyDescent="0.25">
      <c r="A2914" s="95"/>
      <c r="B2914" s="95"/>
      <c r="C2914" s="95"/>
      <c r="D2914" s="95"/>
      <c r="E2914" s="95" t="s">
        <v>1220</v>
      </c>
      <c r="F2914" s="96">
        <v>0</v>
      </c>
      <c r="G2914" s="95" t="s">
        <v>1221</v>
      </c>
      <c r="H2914" s="96">
        <v>0</v>
      </c>
      <c r="I2914" s="95" t="s">
        <v>1222</v>
      </c>
      <c r="J2914" s="96">
        <v>0</v>
      </c>
    </row>
    <row r="2915" spans="1:10" ht="14.4" customHeight="1" thickBot="1" x14ac:dyDescent="0.3">
      <c r="A2915" s="95"/>
      <c r="B2915" s="95"/>
      <c r="C2915" s="95"/>
      <c r="D2915" s="95"/>
      <c r="E2915" s="95" t="s">
        <v>1223</v>
      </c>
      <c r="F2915" s="96">
        <v>0</v>
      </c>
      <c r="G2915" s="95"/>
      <c r="H2915" s="144" t="s">
        <v>1224</v>
      </c>
      <c r="I2915" s="144"/>
      <c r="J2915" s="96">
        <v>0.02</v>
      </c>
    </row>
    <row r="2916" spans="1:10" ht="14.4" thickTop="1" x14ac:dyDescent="0.25">
      <c r="A2916" s="97"/>
      <c r="B2916" s="97"/>
      <c r="C2916" s="97"/>
      <c r="D2916" s="97"/>
      <c r="E2916" s="97"/>
      <c r="F2916" s="97"/>
      <c r="G2916" s="97"/>
      <c r="H2916" s="97"/>
      <c r="I2916" s="97"/>
      <c r="J2916" s="97"/>
    </row>
    <row r="2917" spans="1:10" ht="39.6" customHeight="1" x14ac:dyDescent="0.25">
      <c r="A2917" s="83"/>
      <c r="B2917" s="71" t="s">
        <v>818</v>
      </c>
      <c r="C2917" s="83" t="s">
        <v>817</v>
      </c>
      <c r="D2917" s="83" t="s">
        <v>801</v>
      </c>
      <c r="E2917" s="145" t="s">
        <v>1213</v>
      </c>
      <c r="F2917" s="145"/>
      <c r="G2917" s="72" t="s">
        <v>816</v>
      </c>
      <c r="H2917" s="71" t="s">
        <v>815</v>
      </c>
      <c r="I2917" s="71" t="s">
        <v>814</v>
      </c>
      <c r="J2917" s="71" t="s">
        <v>800</v>
      </c>
    </row>
    <row r="2918" spans="1:10" ht="39.6" customHeight="1" x14ac:dyDescent="0.25">
      <c r="A2918" s="60" t="s">
        <v>1214</v>
      </c>
      <c r="B2918" s="59" t="s">
        <v>2496</v>
      </c>
      <c r="C2918" s="60" t="s">
        <v>811</v>
      </c>
      <c r="D2918" s="60" t="s">
        <v>2497</v>
      </c>
      <c r="E2918" s="146" t="s">
        <v>1218</v>
      </c>
      <c r="F2918" s="146"/>
      <c r="G2918" s="62" t="s">
        <v>840</v>
      </c>
      <c r="H2918" s="89">
        <v>1</v>
      </c>
      <c r="I2918" s="63">
        <v>0.08</v>
      </c>
      <c r="J2918" s="63">
        <v>0.08</v>
      </c>
    </row>
    <row r="2919" spans="1:10" ht="26.4" customHeight="1" x14ac:dyDescent="0.25">
      <c r="A2919" s="98" t="s">
        <v>1226</v>
      </c>
      <c r="B2919" s="99" t="s">
        <v>2500</v>
      </c>
      <c r="C2919" s="98" t="s">
        <v>811</v>
      </c>
      <c r="D2919" s="98" t="s">
        <v>2501</v>
      </c>
      <c r="E2919" s="147" t="s">
        <v>1595</v>
      </c>
      <c r="F2919" s="147"/>
      <c r="G2919" s="100" t="s">
        <v>812</v>
      </c>
      <c r="H2919" s="101">
        <v>5.0000000000000002E-5</v>
      </c>
      <c r="I2919" s="102">
        <v>1662.63</v>
      </c>
      <c r="J2919" s="102">
        <v>0.08</v>
      </c>
    </row>
    <row r="2920" spans="1:10" ht="14.4" customHeight="1" x14ac:dyDescent="0.25">
      <c r="A2920" s="95"/>
      <c r="B2920" s="95"/>
      <c r="C2920" s="95"/>
      <c r="D2920" s="95"/>
      <c r="E2920" s="95" t="s">
        <v>1220</v>
      </c>
      <c r="F2920" s="96">
        <v>0</v>
      </c>
      <c r="G2920" s="95" t="s">
        <v>1221</v>
      </c>
      <c r="H2920" s="96">
        <v>0</v>
      </c>
      <c r="I2920" s="95" t="s">
        <v>1222</v>
      </c>
      <c r="J2920" s="96">
        <v>0</v>
      </c>
    </row>
    <row r="2921" spans="1:10" ht="14.4" customHeight="1" thickBot="1" x14ac:dyDescent="0.3">
      <c r="A2921" s="95"/>
      <c r="B2921" s="95"/>
      <c r="C2921" s="95"/>
      <c r="D2921" s="95"/>
      <c r="E2921" s="95" t="s">
        <v>1223</v>
      </c>
      <c r="F2921" s="96">
        <v>0.02</v>
      </c>
      <c r="G2921" s="95"/>
      <c r="H2921" s="144" t="s">
        <v>1224</v>
      </c>
      <c r="I2921" s="144"/>
      <c r="J2921" s="96">
        <v>0.1</v>
      </c>
    </row>
    <row r="2922" spans="1:10" ht="14.4" thickTop="1" x14ac:dyDescent="0.25">
      <c r="A2922" s="97"/>
      <c r="B2922" s="97"/>
      <c r="C2922" s="97"/>
      <c r="D2922" s="97"/>
      <c r="E2922" s="97"/>
      <c r="F2922" s="97"/>
      <c r="G2922" s="97"/>
      <c r="H2922" s="97"/>
      <c r="I2922" s="97"/>
      <c r="J2922" s="97"/>
    </row>
    <row r="2923" spans="1:10" ht="26.4" customHeight="1" x14ac:dyDescent="0.25">
      <c r="A2923" s="83"/>
      <c r="B2923" s="71" t="s">
        <v>818</v>
      </c>
      <c r="C2923" s="83" t="s">
        <v>817</v>
      </c>
      <c r="D2923" s="83" t="s">
        <v>801</v>
      </c>
      <c r="E2923" s="145" t="s">
        <v>1213</v>
      </c>
      <c r="F2923" s="145"/>
      <c r="G2923" s="72" t="s">
        <v>816</v>
      </c>
      <c r="H2923" s="71" t="s">
        <v>815</v>
      </c>
      <c r="I2923" s="71" t="s">
        <v>814</v>
      </c>
      <c r="J2923" s="71" t="s">
        <v>800</v>
      </c>
    </row>
    <row r="2924" spans="1:10" ht="26.4" customHeight="1" x14ac:dyDescent="0.25">
      <c r="A2924" s="60" t="s">
        <v>1214</v>
      </c>
      <c r="B2924" s="59" t="s">
        <v>2498</v>
      </c>
      <c r="C2924" s="60" t="s">
        <v>811</v>
      </c>
      <c r="D2924" s="60" t="s">
        <v>2499</v>
      </c>
      <c r="E2924" s="146" t="s">
        <v>1218</v>
      </c>
      <c r="F2924" s="146"/>
      <c r="G2924" s="62" t="s">
        <v>840</v>
      </c>
      <c r="H2924" s="89">
        <v>1</v>
      </c>
      <c r="I2924" s="63">
        <v>1.49</v>
      </c>
      <c r="J2924" s="63">
        <v>1.49</v>
      </c>
    </row>
    <row r="2925" spans="1:10" ht="26.4" customHeight="1" x14ac:dyDescent="0.25">
      <c r="A2925" s="98" t="s">
        <v>1226</v>
      </c>
      <c r="B2925" s="99" t="s">
        <v>2240</v>
      </c>
      <c r="C2925" s="98" t="s">
        <v>811</v>
      </c>
      <c r="D2925" s="98" t="s">
        <v>2241</v>
      </c>
      <c r="E2925" s="147" t="s">
        <v>2242</v>
      </c>
      <c r="F2925" s="147"/>
      <c r="G2925" s="100" t="s">
        <v>2243</v>
      </c>
      <c r="H2925" s="101">
        <v>1.36</v>
      </c>
      <c r="I2925" s="102">
        <v>1.1000000000000001</v>
      </c>
      <c r="J2925" s="102">
        <v>1.49</v>
      </c>
    </row>
    <row r="2926" spans="1:10" x14ac:dyDescent="0.25">
      <c r="A2926" s="95"/>
      <c r="B2926" s="95"/>
      <c r="C2926" s="95"/>
      <c r="D2926" s="95"/>
      <c r="E2926" s="95" t="s">
        <v>1220</v>
      </c>
      <c r="F2926" s="96">
        <v>0</v>
      </c>
      <c r="G2926" s="95" t="s">
        <v>1221</v>
      </c>
      <c r="H2926" s="96">
        <v>0</v>
      </c>
      <c r="I2926" s="95" t="s">
        <v>1222</v>
      </c>
      <c r="J2926" s="96">
        <v>0</v>
      </c>
    </row>
    <row r="2927" spans="1:10" ht="14.4" customHeight="1" thickBot="1" x14ac:dyDescent="0.3">
      <c r="A2927" s="95"/>
      <c r="B2927" s="95"/>
      <c r="C2927" s="95"/>
      <c r="D2927" s="95"/>
      <c r="E2927" s="95" t="s">
        <v>1223</v>
      </c>
      <c r="F2927" s="96">
        <v>0.39</v>
      </c>
      <c r="G2927" s="95"/>
      <c r="H2927" s="144" t="s">
        <v>1224</v>
      </c>
      <c r="I2927" s="144"/>
      <c r="J2927" s="96">
        <v>1.88</v>
      </c>
    </row>
    <row r="2928" spans="1:10" ht="14.4" thickTop="1" x14ac:dyDescent="0.25">
      <c r="A2928" s="97"/>
      <c r="B2928" s="97"/>
      <c r="C2928" s="97"/>
      <c r="D2928" s="97"/>
      <c r="E2928" s="97"/>
      <c r="F2928" s="97"/>
      <c r="G2928" s="97"/>
      <c r="H2928" s="97"/>
      <c r="I2928" s="97"/>
      <c r="J2928" s="97"/>
    </row>
    <row r="2929" spans="1:10" x14ac:dyDescent="0.25">
      <c r="A2929" s="83"/>
      <c r="B2929" s="71" t="s">
        <v>818</v>
      </c>
      <c r="C2929" s="83" t="s">
        <v>817</v>
      </c>
      <c r="D2929" s="83" t="s">
        <v>801</v>
      </c>
      <c r="E2929" s="145" t="s">
        <v>1213</v>
      </c>
      <c r="F2929" s="145"/>
      <c r="G2929" s="72" t="s">
        <v>816</v>
      </c>
      <c r="H2929" s="71" t="s">
        <v>815</v>
      </c>
      <c r="I2929" s="71" t="s">
        <v>814</v>
      </c>
      <c r="J2929" s="71" t="s">
        <v>800</v>
      </c>
    </row>
    <row r="2930" spans="1:10" ht="26.4" customHeight="1" x14ac:dyDescent="0.25">
      <c r="A2930" s="60" t="s">
        <v>1214</v>
      </c>
      <c r="B2930" s="59" t="s">
        <v>1274</v>
      </c>
      <c r="C2930" s="60" t="s">
        <v>811</v>
      </c>
      <c r="D2930" s="60" t="s">
        <v>1275</v>
      </c>
      <c r="E2930" s="146" t="s">
        <v>1239</v>
      </c>
      <c r="F2930" s="146"/>
      <c r="G2930" s="62" t="s">
        <v>840</v>
      </c>
      <c r="H2930" s="89">
        <v>1</v>
      </c>
      <c r="I2930" s="63">
        <v>25.16</v>
      </c>
      <c r="J2930" s="63">
        <v>25.16</v>
      </c>
    </row>
    <row r="2931" spans="1:10" ht="14.4" customHeight="1" x14ac:dyDescent="0.25">
      <c r="A2931" s="90" t="s">
        <v>1215</v>
      </c>
      <c r="B2931" s="91" t="s">
        <v>2364</v>
      </c>
      <c r="C2931" s="90" t="s">
        <v>811</v>
      </c>
      <c r="D2931" s="90" t="s">
        <v>2365</v>
      </c>
      <c r="E2931" s="148" t="s">
        <v>1239</v>
      </c>
      <c r="F2931" s="148"/>
      <c r="G2931" s="92" t="s">
        <v>840</v>
      </c>
      <c r="H2931" s="93">
        <v>1</v>
      </c>
      <c r="I2931" s="94">
        <v>0.24</v>
      </c>
      <c r="J2931" s="94">
        <v>0.24</v>
      </c>
    </row>
    <row r="2932" spans="1:10" ht="39.6" customHeight="1" x14ac:dyDescent="0.25">
      <c r="A2932" s="98" t="s">
        <v>1226</v>
      </c>
      <c r="B2932" s="99" t="s">
        <v>2135</v>
      </c>
      <c r="C2932" s="98" t="s">
        <v>811</v>
      </c>
      <c r="D2932" s="98" t="s">
        <v>2136</v>
      </c>
      <c r="E2932" s="147" t="s">
        <v>1229</v>
      </c>
      <c r="F2932" s="147"/>
      <c r="G2932" s="100" t="s">
        <v>840</v>
      </c>
      <c r="H2932" s="101">
        <v>1</v>
      </c>
      <c r="I2932" s="102">
        <v>1.24</v>
      </c>
      <c r="J2932" s="102">
        <v>1.24</v>
      </c>
    </row>
    <row r="2933" spans="1:10" ht="26.4" customHeight="1" x14ac:dyDescent="0.25">
      <c r="A2933" s="98" t="s">
        <v>1226</v>
      </c>
      <c r="B2933" s="99" t="s">
        <v>2129</v>
      </c>
      <c r="C2933" s="98" t="s">
        <v>811</v>
      </c>
      <c r="D2933" s="98" t="s">
        <v>2130</v>
      </c>
      <c r="E2933" s="147" t="s">
        <v>1229</v>
      </c>
      <c r="F2933" s="147"/>
      <c r="G2933" s="100" t="s">
        <v>840</v>
      </c>
      <c r="H2933" s="101">
        <v>1</v>
      </c>
      <c r="I2933" s="102">
        <v>1.01</v>
      </c>
      <c r="J2933" s="102">
        <v>1.01</v>
      </c>
    </row>
    <row r="2934" spans="1:10" ht="26.4" customHeight="1" x14ac:dyDescent="0.25">
      <c r="A2934" s="98" t="s">
        <v>1226</v>
      </c>
      <c r="B2934" s="99" t="s">
        <v>2127</v>
      </c>
      <c r="C2934" s="98" t="s">
        <v>811</v>
      </c>
      <c r="D2934" s="98" t="s">
        <v>2128</v>
      </c>
      <c r="E2934" s="147" t="s">
        <v>1229</v>
      </c>
      <c r="F2934" s="147"/>
      <c r="G2934" s="100" t="s">
        <v>840</v>
      </c>
      <c r="H2934" s="101">
        <v>1</v>
      </c>
      <c r="I2934" s="102">
        <v>0.82</v>
      </c>
      <c r="J2934" s="102">
        <v>0.82</v>
      </c>
    </row>
    <row r="2935" spans="1:10" x14ac:dyDescent="0.25">
      <c r="A2935" s="98" t="s">
        <v>1226</v>
      </c>
      <c r="B2935" s="99" t="s">
        <v>1708</v>
      </c>
      <c r="C2935" s="98" t="s">
        <v>811</v>
      </c>
      <c r="D2935" s="98" t="s">
        <v>1709</v>
      </c>
      <c r="E2935" s="147" t="s">
        <v>1229</v>
      </c>
      <c r="F2935" s="147"/>
      <c r="G2935" s="100" t="s">
        <v>840</v>
      </c>
      <c r="H2935" s="101">
        <v>1</v>
      </c>
      <c r="I2935" s="102">
        <v>0.04</v>
      </c>
      <c r="J2935" s="102">
        <v>0.04</v>
      </c>
    </row>
    <row r="2936" spans="1:10" ht="14.4" customHeight="1" x14ac:dyDescent="0.25">
      <c r="A2936" s="98" t="s">
        <v>1226</v>
      </c>
      <c r="B2936" s="99" t="s">
        <v>1702</v>
      </c>
      <c r="C2936" s="98" t="s">
        <v>811</v>
      </c>
      <c r="D2936" s="98" t="s">
        <v>1703</v>
      </c>
      <c r="E2936" s="147" t="s">
        <v>1229</v>
      </c>
      <c r="F2936" s="147"/>
      <c r="G2936" s="100" t="s">
        <v>840</v>
      </c>
      <c r="H2936" s="101">
        <v>1</v>
      </c>
      <c r="I2936" s="102">
        <v>1.34</v>
      </c>
      <c r="J2936" s="102">
        <v>1.34</v>
      </c>
    </row>
    <row r="2937" spans="1:10" ht="26.4" customHeight="1" x14ac:dyDescent="0.25">
      <c r="A2937" s="98" t="s">
        <v>1226</v>
      </c>
      <c r="B2937" s="99" t="s">
        <v>2366</v>
      </c>
      <c r="C2937" s="98" t="s">
        <v>811</v>
      </c>
      <c r="D2937" s="98" t="s">
        <v>2367</v>
      </c>
      <c r="E2937" s="147" t="s">
        <v>1242</v>
      </c>
      <c r="F2937" s="147"/>
      <c r="G2937" s="100" t="s">
        <v>840</v>
      </c>
      <c r="H2937" s="101">
        <v>1</v>
      </c>
      <c r="I2937" s="102">
        <v>18.399999999999999</v>
      </c>
      <c r="J2937" s="102">
        <v>18.399999999999999</v>
      </c>
    </row>
    <row r="2938" spans="1:10" ht="26.4" x14ac:dyDescent="0.25">
      <c r="A2938" s="98" t="s">
        <v>1226</v>
      </c>
      <c r="B2938" s="99" t="s">
        <v>2131</v>
      </c>
      <c r="C2938" s="98" t="s">
        <v>811</v>
      </c>
      <c r="D2938" s="98" t="s">
        <v>2132</v>
      </c>
      <c r="E2938" s="147" t="s">
        <v>1229</v>
      </c>
      <c r="F2938" s="147"/>
      <c r="G2938" s="100" t="s">
        <v>840</v>
      </c>
      <c r="H2938" s="101">
        <v>1</v>
      </c>
      <c r="I2938" s="102">
        <v>2.0699999999999998</v>
      </c>
      <c r="J2938" s="102">
        <v>2.0699999999999998</v>
      </c>
    </row>
    <row r="2939" spans="1:10" ht="26.4" customHeight="1" x14ac:dyDescent="0.25">
      <c r="A2939" s="95"/>
      <c r="B2939" s="95"/>
      <c r="C2939" s="95"/>
      <c r="D2939" s="95"/>
      <c r="E2939" s="95" t="s">
        <v>1220</v>
      </c>
      <c r="F2939" s="96">
        <v>18.64</v>
      </c>
      <c r="G2939" s="95" t="s">
        <v>1221</v>
      </c>
      <c r="H2939" s="96">
        <v>0</v>
      </c>
      <c r="I2939" s="95" t="s">
        <v>1222</v>
      </c>
      <c r="J2939" s="96">
        <v>18.64</v>
      </c>
    </row>
    <row r="2940" spans="1:10" ht="14.4" customHeight="1" thickBot="1" x14ac:dyDescent="0.3">
      <c r="A2940" s="95"/>
      <c r="B2940" s="95"/>
      <c r="C2940" s="95"/>
      <c r="D2940" s="95"/>
      <c r="E2940" s="95" t="s">
        <v>1223</v>
      </c>
      <c r="F2940" s="96">
        <v>6.6</v>
      </c>
      <c r="G2940" s="95"/>
      <c r="H2940" s="144" t="s">
        <v>1224</v>
      </c>
      <c r="I2940" s="144"/>
      <c r="J2940" s="96">
        <v>31.76</v>
      </c>
    </row>
    <row r="2941" spans="1:10" ht="14.4" thickTop="1" x14ac:dyDescent="0.25">
      <c r="A2941" s="97"/>
      <c r="B2941" s="97"/>
      <c r="C2941" s="97"/>
      <c r="D2941" s="97"/>
      <c r="E2941" s="97"/>
      <c r="F2941" s="97"/>
      <c r="G2941" s="97"/>
      <c r="H2941" s="97"/>
      <c r="I2941" s="97"/>
      <c r="J2941" s="97"/>
    </row>
    <row r="2942" spans="1:10" ht="14.4" customHeight="1" x14ac:dyDescent="0.25">
      <c r="A2942" s="83"/>
      <c r="B2942" s="71" t="s">
        <v>818</v>
      </c>
      <c r="C2942" s="83" t="s">
        <v>817</v>
      </c>
      <c r="D2942" s="83" t="s">
        <v>801</v>
      </c>
      <c r="E2942" s="145" t="s">
        <v>1213</v>
      </c>
      <c r="F2942" s="145"/>
      <c r="G2942" s="72" t="s">
        <v>816</v>
      </c>
      <c r="H2942" s="71" t="s">
        <v>815</v>
      </c>
      <c r="I2942" s="71" t="s">
        <v>814</v>
      </c>
      <c r="J2942" s="71" t="s">
        <v>800</v>
      </c>
    </row>
    <row r="2943" spans="1:10" ht="39.6" customHeight="1" x14ac:dyDescent="0.25">
      <c r="A2943" s="60" t="s">
        <v>1214</v>
      </c>
      <c r="B2943" s="59" t="s">
        <v>1244</v>
      </c>
      <c r="C2943" s="60" t="s">
        <v>811</v>
      </c>
      <c r="D2943" s="60" t="s">
        <v>1245</v>
      </c>
      <c r="E2943" s="146" t="s">
        <v>1239</v>
      </c>
      <c r="F2943" s="146"/>
      <c r="G2943" s="62" t="s">
        <v>840</v>
      </c>
      <c r="H2943" s="89">
        <v>1</v>
      </c>
      <c r="I2943" s="63">
        <v>20.13</v>
      </c>
      <c r="J2943" s="63">
        <v>20.13</v>
      </c>
    </row>
    <row r="2944" spans="1:10" ht="39.6" customHeight="1" x14ac:dyDescent="0.25">
      <c r="A2944" s="90" t="s">
        <v>1215</v>
      </c>
      <c r="B2944" s="91" t="s">
        <v>2368</v>
      </c>
      <c r="C2944" s="90" t="s">
        <v>811</v>
      </c>
      <c r="D2944" s="90" t="s">
        <v>2369</v>
      </c>
      <c r="E2944" s="148" t="s">
        <v>1239</v>
      </c>
      <c r="F2944" s="148"/>
      <c r="G2944" s="92" t="s">
        <v>840</v>
      </c>
      <c r="H2944" s="93">
        <v>1</v>
      </c>
      <c r="I2944" s="94">
        <v>0.32</v>
      </c>
      <c r="J2944" s="94">
        <v>0.32</v>
      </c>
    </row>
    <row r="2945" spans="1:10" ht="39.6" customHeight="1" x14ac:dyDescent="0.25">
      <c r="A2945" s="98" t="s">
        <v>1226</v>
      </c>
      <c r="B2945" s="99" t="s">
        <v>2131</v>
      </c>
      <c r="C2945" s="98" t="s">
        <v>811</v>
      </c>
      <c r="D2945" s="98" t="s">
        <v>2132</v>
      </c>
      <c r="E2945" s="147" t="s">
        <v>1229</v>
      </c>
      <c r="F2945" s="147"/>
      <c r="G2945" s="100" t="s">
        <v>840</v>
      </c>
      <c r="H2945" s="101">
        <v>1</v>
      </c>
      <c r="I2945" s="102">
        <v>2.0699999999999998</v>
      </c>
      <c r="J2945" s="102">
        <v>2.0699999999999998</v>
      </c>
    </row>
    <row r="2946" spans="1:10" ht="26.4" customHeight="1" x14ac:dyDescent="0.25">
      <c r="A2946" s="98" t="s">
        <v>1226</v>
      </c>
      <c r="B2946" s="99" t="s">
        <v>1702</v>
      </c>
      <c r="C2946" s="98" t="s">
        <v>811</v>
      </c>
      <c r="D2946" s="98" t="s">
        <v>1703</v>
      </c>
      <c r="E2946" s="147" t="s">
        <v>1229</v>
      </c>
      <c r="F2946" s="147"/>
      <c r="G2946" s="100" t="s">
        <v>840</v>
      </c>
      <c r="H2946" s="101">
        <v>1</v>
      </c>
      <c r="I2946" s="102">
        <v>1.34</v>
      </c>
      <c r="J2946" s="102">
        <v>1.34</v>
      </c>
    </row>
    <row r="2947" spans="1:10" ht="14.4" customHeight="1" x14ac:dyDescent="0.25">
      <c r="A2947" s="98" t="s">
        <v>1226</v>
      </c>
      <c r="B2947" s="99" t="s">
        <v>2129</v>
      </c>
      <c r="C2947" s="98" t="s">
        <v>811</v>
      </c>
      <c r="D2947" s="98" t="s">
        <v>2130</v>
      </c>
      <c r="E2947" s="147" t="s">
        <v>1229</v>
      </c>
      <c r="F2947" s="147"/>
      <c r="G2947" s="100" t="s">
        <v>840</v>
      </c>
      <c r="H2947" s="101">
        <v>1</v>
      </c>
      <c r="I2947" s="102">
        <v>1.01</v>
      </c>
      <c r="J2947" s="102">
        <v>1.01</v>
      </c>
    </row>
    <row r="2948" spans="1:10" ht="14.4" customHeight="1" x14ac:dyDescent="0.25">
      <c r="A2948" s="98" t="s">
        <v>1226</v>
      </c>
      <c r="B2948" s="99" t="s">
        <v>2147</v>
      </c>
      <c r="C2948" s="98" t="s">
        <v>811</v>
      </c>
      <c r="D2948" s="98" t="s">
        <v>2148</v>
      </c>
      <c r="E2948" s="147" t="s">
        <v>1229</v>
      </c>
      <c r="F2948" s="147"/>
      <c r="G2948" s="100" t="s">
        <v>840</v>
      </c>
      <c r="H2948" s="101">
        <v>1</v>
      </c>
      <c r="I2948" s="102">
        <v>0.61</v>
      </c>
      <c r="J2948" s="102">
        <v>0.61</v>
      </c>
    </row>
    <row r="2949" spans="1:10" ht="26.4" x14ac:dyDescent="0.25">
      <c r="A2949" s="98" t="s">
        <v>1226</v>
      </c>
      <c r="B2949" s="99" t="s">
        <v>2149</v>
      </c>
      <c r="C2949" s="98" t="s">
        <v>811</v>
      </c>
      <c r="D2949" s="98" t="s">
        <v>2150</v>
      </c>
      <c r="E2949" s="147" t="s">
        <v>1229</v>
      </c>
      <c r="F2949" s="147"/>
      <c r="G2949" s="100" t="s">
        <v>840</v>
      </c>
      <c r="H2949" s="101">
        <v>1</v>
      </c>
      <c r="I2949" s="102">
        <v>1.33</v>
      </c>
      <c r="J2949" s="102">
        <v>1.33</v>
      </c>
    </row>
    <row r="2950" spans="1:10" ht="39.6" customHeight="1" x14ac:dyDescent="0.25">
      <c r="A2950" s="98" t="s">
        <v>1226</v>
      </c>
      <c r="B2950" s="99" t="s">
        <v>1240</v>
      </c>
      <c r="C2950" s="98" t="s">
        <v>811</v>
      </c>
      <c r="D2950" s="98" t="s">
        <v>1241</v>
      </c>
      <c r="E2950" s="147" t="s">
        <v>1242</v>
      </c>
      <c r="F2950" s="147"/>
      <c r="G2950" s="100" t="s">
        <v>840</v>
      </c>
      <c r="H2950" s="101">
        <v>1</v>
      </c>
      <c r="I2950" s="102">
        <v>13.41</v>
      </c>
      <c r="J2950" s="102">
        <v>13.41</v>
      </c>
    </row>
    <row r="2951" spans="1:10" ht="39.6" customHeight="1" x14ac:dyDescent="0.25">
      <c r="A2951" s="98" t="s">
        <v>1226</v>
      </c>
      <c r="B2951" s="99" t="s">
        <v>1708</v>
      </c>
      <c r="C2951" s="98" t="s">
        <v>811</v>
      </c>
      <c r="D2951" s="98" t="s">
        <v>1709</v>
      </c>
      <c r="E2951" s="147" t="s">
        <v>1229</v>
      </c>
      <c r="F2951" s="147"/>
      <c r="G2951" s="100" t="s">
        <v>840</v>
      </c>
      <c r="H2951" s="101">
        <v>1</v>
      </c>
      <c r="I2951" s="102">
        <v>0.04</v>
      </c>
      <c r="J2951" s="102">
        <v>0.04</v>
      </c>
    </row>
    <row r="2952" spans="1:10" ht="39.6" customHeight="1" x14ac:dyDescent="0.25">
      <c r="A2952" s="95"/>
      <c r="B2952" s="95"/>
      <c r="C2952" s="95"/>
      <c r="D2952" s="95"/>
      <c r="E2952" s="95" t="s">
        <v>1220</v>
      </c>
      <c r="F2952" s="96">
        <v>13.73</v>
      </c>
      <c r="G2952" s="95" t="s">
        <v>1221</v>
      </c>
      <c r="H2952" s="96">
        <v>0</v>
      </c>
      <c r="I2952" s="95" t="s">
        <v>1222</v>
      </c>
      <c r="J2952" s="96">
        <v>13.73</v>
      </c>
    </row>
    <row r="2953" spans="1:10" ht="39.6" customHeight="1" thickBot="1" x14ac:dyDescent="0.3">
      <c r="A2953" s="95"/>
      <c r="B2953" s="95"/>
      <c r="C2953" s="95"/>
      <c r="D2953" s="95"/>
      <c r="E2953" s="95" t="s">
        <v>1223</v>
      </c>
      <c r="F2953" s="96">
        <v>5.28</v>
      </c>
      <c r="G2953" s="95"/>
      <c r="H2953" s="144" t="s">
        <v>1224</v>
      </c>
      <c r="I2953" s="144"/>
      <c r="J2953" s="96">
        <v>25.41</v>
      </c>
    </row>
    <row r="2954" spans="1:10" ht="39.6" customHeight="1" thickTop="1" x14ac:dyDescent="0.25">
      <c r="A2954" s="97"/>
      <c r="B2954" s="97"/>
      <c r="C2954" s="97"/>
      <c r="D2954" s="97"/>
      <c r="E2954" s="97"/>
      <c r="F2954" s="97"/>
      <c r="G2954" s="97"/>
      <c r="H2954" s="97"/>
      <c r="I2954" s="97"/>
      <c r="J2954" s="97"/>
    </row>
    <row r="2955" spans="1:10" x14ac:dyDescent="0.25">
      <c r="A2955" s="83"/>
      <c r="B2955" s="71" t="s">
        <v>818</v>
      </c>
      <c r="C2955" s="83" t="s">
        <v>817</v>
      </c>
      <c r="D2955" s="83" t="s">
        <v>801</v>
      </c>
      <c r="E2955" s="145" t="s">
        <v>1213</v>
      </c>
      <c r="F2955" s="145"/>
      <c r="G2955" s="72" t="s">
        <v>816</v>
      </c>
      <c r="H2955" s="71" t="s">
        <v>815</v>
      </c>
      <c r="I2955" s="71" t="s">
        <v>814</v>
      </c>
      <c r="J2955" s="71" t="s">
        <v>800</v>
      </c>
    </row>
    <row r="2956" spans="1:10" ht="14.4" customHeight="1" x14ac:dyDescent="0.25">
      <c r="A2956" s="60" t="s">
        <v>1214</v>
      </c>
      <c r="B2956" s="59" t="s">
        <v>1982</v>
      </c>
      <c r="C2956" s="60" t="s">
        <v>811</v>
      </c>
      <c r="D2956" s="60" t="s">
        <v>1983</v>
      </c>
      <c r="E2956" s="146" t="s">
        <v>1258</v>
      </c>
      <c r="F2956" s="146"/>
      <c r="G2956" s="62" t="s">
        <v>812</v>
      </c>
      <c r="H2956" s="89">
        <v>1</v>
      </c>
      <c r="I2956" s="63">
        <v>9.7200000000000006</v>
      </c>
      <c r="J2956" s="63">
        <v>9.7200000000000006</v>
      </c>
    </row>
    <row r="2957" spans="1:10" ht="39.6" customHeight="1" x14ac:dyDescent="0.25">
      <c r="A2957" s="90" t="s">
        <v>1215</v>
      </c>
      <c r="B2957" s="91" t="s">
        <v>1259</v>
      </c>
      <c r="C2957" s="90" t="s">
        <v>811</v>
      </c>
      <c r="D2957" s="90" t="s">
        <v>1260</v>
      </c>
      <c r="E2957" s="148" t="s">
        <v>1239</v>
      </c>
      <c r="F2957" s="148"/>
      <c r="G2957" s="92" t="s">
        <v>840</v>
      </c>
      <c r="H2957" s="93">
        <v>0.128</v>
      </c>
      <c r="I2957" s="94">
        <v>21.01</v>
      </c>
      <c r="J2957" s="94">
        <v>2.68</v>
      </c>
    </row>
    <row r="2958" spans="1:10" ht="26.4" x14ac:dyDescent="0.25">
      <c r="A2958" s="90" t="s">
        <v>1215</v>
      </c>
      <c r="B2958" s="91" t="s">
        <v>1261</v>
      </c>
      <c r="C2958" s="90" t="s">
        <v>811</v>
      </c>
      <c r="D2958" s="90" t="s">
        <v>1262</v>
      </c>
      <c r="E2958" s="148" t="s">
        <v>1239</v>
      </c>
      <c r="F2958" s="148"/>
      <c r="G2958" s="92" t="s">
        <v>840</v>
      </c>
      <c r="H2958" s="93">
        <v>0.128</v>
      </c>
      <c r="I2958" s="94">
        <v>25.26</v>
      </c>
      <c r="J2958" s="94">
        <v>3.23</v>
      </c>
    </row>
    <row r="2959" spans="1:10" ht="39.6" customHeight="1" x14ac:dyDescent="0.25">
      <c r="A2959" s="98" t="s">
        <v>1226</v>
      </c>
      <c r="B2959" s="99" t="s">
        <v>2502</v>
      </c>
      <c r="C2959" s="98" t="s">
        <v>811</v>
      </c>
      <c r="D2959" s="98" t="s">
        <v>2503</v>
      </c>
      <c r="E2959" s="147" t="s">
        <v>1229</v>
      </c>
      <c r="F2959" s="147"/>
      <c r="G2959" s="100" t="s">
        <v>812</v>
      </c>
      <c r="H2959" s="101">
        <v>1</v>
      </c>
      <c r="I2959" s="102">
        <v>2.5099999999999998</v>
      </c>
      <c r="J2959" s="102">
        <v>2.5099999999999998</v>
      </c>
    </row>
    <row r="2960" spans="1:10" ht="14.4" customHeight="1" x14ac:dyDescent="0.25">
      <c r="A2960" s="98" t="s">
        <v>1226</v>
      </c>
      <c r="B2960" s="99" t="s">
        <v>2504</v>
      </c>
      <c r="C2960" s="98" t="s">
        <v>811</v>
      </c>
      <c r="D2960" s="98" t="s">
        <v>2505</v>
      </c>
      <c r="E2960" s="147" t="s">
        <v>1229</v>
      </c>
      <c r="F2960" s="147"/>
      <c r="G2960" s="100" t="s">
        <v>812</v>
      </c>
      <c r="H2960" s="101">
        <v>1</v>
      </c>
      <c r="I2960" s="102">
        <v>1.3</v>
      </c>
      <c r="J2960" s="102">
        <v>1.3</v>
      </c>
    </row>
    <row r="2961" spans="1:10" x14ac:dyDescent="0.25">
      <c r="A2961" s="95"/>
      <c r="B2961" s="95"/>
      <c r="C2961" s="95"/>
      <c r="D2961" s="95"/>
      <c r="E2961" s="95" t="s">
        <v>1220</v>
      </c>
      <c r="F2961" s="96">
        <v>4.25</v>
      </c>
      <c r="G2961" s="95" t="s">
        <v>1221</v>
      </c>
      <c r="H2961" s="96">
        <v>0</v>
      </c>
      <c r="I2961" s="95" t="s">
        <v>1222</v>
      </c>
      <c r="J2961" s="96">
        <v>4.25</v>
      </c>
    </row>
    <row r="2962" spans="1:10" ht="14.4" customHeight="1" thickBot="1" x14ac:dyDescent="0.3">
      <c r="A2962" s="95"/>
      <c r="B2962" s="95"/>
      <c r="C2962" s="95"/>
      <c r="D2962" s="95"/>
      <c r="E2962" s="95" t="s">
        <v>1223</v>
      </c>
      <c r="F2962" s="96">
        <v>2.5499999999999998</v>
      </c>
      <c r="G2962" s="95"/>
      <c r="H2962" s="144" t="s">
        <v>1224</v>
      </c>
      <c r="I2962" s="144"/>
      <c r="J2962" s="96">
        <v>12.27</v>
      </c>
    </row>
    <row r="2963" spans="1:10" ht="14.4" thickTop="1" x14ac:dyDescent="0.25">
      <c r="A2963" s="97"/>
      <c r="B2963" s="97"/>
      <c r="C2963" s="97"/>
      <c r="D2963" s="97"/>
      <c r="E2963" s="97"/>
      <c r="F2963" s="97"/>
      <c r="G2963" s="97"/>
      <c r="H2963" s="97"/>
      <c r="I2963" s="97"/>
      <c r="J2963" s="97"/>
    </row>
    <row r="2964" spans="1:10" x14ac:dyDescent="0.25">
      <c r="A2964" s="83"/>
      <c r="B2964" s="71" t="s">
        <v>818</v>
      </c>
      <c r="C2964" s="83" t="s">
        <v>817</v>
      </c>
      <c r="D2964" s="83" t="s">
        <v>801</v>
      </c>
      <c r="E2964" s="145" t="s">
        <v>1213</v>
      </c>
      <c r="F2964" s="145"/>
      <c r="G2964" s="72" t="s">
        <v>816</v>
      </c>
      <c r="H2964" s="71" t="s">
        <v>815</v>
      </c>
      <c r="I2964" s="71" t="s">
        <v>814</v>
      </c>
      <c r="J2964" s="71" t="s">
        <v>800</v>
      </c>
    </row>
    <row r="2965" spans="1:10" ht="39.6" customHeight="1" x14ac:dyDescent="0.25">
      <c r="A2965" s="60" t="s">
        <v>1214</v>
      </c>
      <c r="B2965" s="59" t="s">
        <v>1722</v>
      </c>
      <c r="C2965" s="60" t="s">
        <v>811</v>
      </c>
      <c r="D2965" s="60" t="s">
        <v>1723</v>
      </c>
      <c r="E2965" s="146" t="s">
        <v>1239</v>
      </c>
      <c r="F2965" s="146"/>
      <c r="G2965" s="62" t="s">
        <v>840</v>
      </c>
      <c r="H2965" s="89">
        <v>1</v>
      </c>
      <c r="I2965" s="63">
        <v>24.37</v>
      </c>
      <c r="J2965" s="63">
        <v>24.37</v>
      </c>
    </row>
    <row r="2966" spans="1:10" ht="26.4" x14ac:dyDescent="0.25">
      <c r="A2966" s="90" t="s">
        <v>1215</v>
      </c>
      <c r="B2966" s="91" t="s">
        <v>2370</v>
      </c>
      <c r="C2966" s="90" t="s">
        <v>811</v>
      </c>
      <c r="D2966" s="90" t="s">
        <v>2371</v>
      </c>
      <c r="E2966" s="148" t="s">
        <v>1239</v>
      </c>
      <c r="F2966" s="148"/>
      <c r="G2966" s="92" t="s">
        <v>840</v>
      </c>
      <c r="H2966" s="93">
        <v>1</v>
      </c>
      <c r="I2966" s="94">
        <v>0.23</v>
      </c>
      <c r="J2966" s="94">
        <v>0.23</v>
      </c>
    </row>
    <row r="2967" spans="1:10" ht="26.4" x14ac:dyDescent="0.25">
      <c r="A2967" s="98" t="s">
        <v>1226</v>
      </c>
      <c r="B2967" s="99" t="s">
        <v>2129</v>
      </c>
      <c r="C2967" s="98" t="s">
        <v>811</v>
      </c>
      <c r="D2967" s="98" t="s">
        <v>2130</v>
      </c>
      <c r="E2967" s="147" t="s">
        <v>1229</v>
      </c>
      <c r="F2967" s="147"/>
      <c r="G2967" s="100" t="s">
        <v>840</v>
      </c>
      <c r="H2967" s="101">
        <v>1</v>
      </c>
      <c r="I2967" s="102">
        <v>1.01</v>
      </c>
      <c r="J2967" s="102">
        <v>1.01</v>
      </c>
    </row>
    <row r="2968" spans="1:10" ht="14.4" customHeight="1" x14ac:dyDescent="0.25">
      <c r="A2968" s="98" t="s">
        <v>1226</v>
      </c>
      <c r="B2968" s="99" t="s">
        <v>1708</v>
      </c>
      <c r="C2968" s="98" t="s">
        <v>811</v>
      </c>
      <c r="D2968" s="98" t="s">
        <v>1709</v>
      </c>
      <c r="E2968" s="147" t="s">
        <v>1229</v>
      </c>
      <c r="F2968" s="147"/>
      <c r="G2968" s="100" t="s">
        <v>840</v>
      </c>
      <c r="H2968" s="101">
        <v>1</v>
      </c>
      <c r="I2968" s="102">
        <v>0.04</v>
      </c>
      <c r="J2968" s="102">
        <v>0.04</v>
      </c>
    </row>
    <row r="2969" spans="1:10" x14ac:dyDescent="0.25">
      <c r="A2969" s="98" t="s">
        <v>1226</v>
      </c>
      <c r="B2969" s="99" t="s">
        <v>2372</v>
      </c>
      <c r="C2969" s="98" t="s">
        <v>811</v>
      </c>
      <c r="D2969" s="98" t="s">
        <v>2373</v>
      </c>
      <c r="E2969" s="147" t="s">
        <v>1242</v>
      </c>
      <c r="F2969" s="147"/>
      <c r="G2969" s="100" t="s">
        <v>840</v>
      </c>
      <c r="H2969" s="101">
        <v>1</v>
      </c>
      <c r="I2969" s="102">
        <v>17.760000000000002</v>
      </c>
      <c r="J2969" s="102">
        <v>17.760000000000002</v>
      </c>
    </row>
    <row r="2970" spans="1:10" ht="14.4" customHeight="1" x14ac:dyDescent="0.25">
      <c r="A2970" s="98" t="s">
        <v>1226</v>
      </c>
      <c r="B2970" s="99" t="s">
        <v>2131</v>
      </c>
      <c r="C2970" s="98" t="s">
        <v>811</v>
      </c>
      <c r="D2970" s="98" t="s">
        <v>2132</v>
      </c>
      <c r="E2970" s="147" t="s">
        <v>1229</v>
      </c>
      <c r="F2970" s="147"/>
      <c r="G2970" s="100" t="s">
        <v>840</v>
      </c>
      <c r="H2970" s="101">
        <v>1</v>
      </c>
      <c r="I2970" s="102">
        <v>2.0699999999999998</v>
      </c>
      <c r="J2970" s="102">
        <v>2.0699999999999998</v>
      </c>
    </row>
    <row r="2971" spans="1:10" ht="39.6" customHeight="1" x14ac:dyDescent="0.25">
      <c r="A2971" s="98" t="s">
        <v>1226</v>
      </c>
      <c r="B2971" s="99" t="s">
        <v>1702</v>
      </c>
      <c r="C2971" s="98" t="s">
        <v>811</v>
      </c>
      <c r="D2971" s="98" t="s">
        <v>1703</v>
      </c>
      <c r="E2971" s="147" t="s">
        <v>1229</v>
      </c>
      <c r="F2971" s="147"/>
      <c r="G2971" s="100" t="s">
        <v>840</v>
      </c>
      <c r="H2971" s="101">
        <v>1</v>
      </c>
      <c r="I2971" s="102">
        <v>1.34</v>
      </c>
      <c r="J2971" s="102">
        <v>1.34</v>
      </c>
    </row>
    <row r="2972" spans="1:10" ht="26.4" x14ac:dyDescent="0.25">
      <c r="A2972" s="98" t="s">
        <v>1226</v>
      </c>
      <c r="B2972" s="99" t="s">
        <v>2139</v>
      </c>
      <c r="C2972" s="98" t="s">
        <v>811</v>
      </c>
      <c r="D2972" s="98" t="s">
        <v>2140</v>
      </c>
      <c r="E2972" s="147" t="s">
        <v>1229</v>
      </c>
      <c r="F2972" s="147"/>
      <c r="G2972" s="100" t="s">
        <v>840</v>
      </c>
      <c r="H2972" s="101">
        <v>1</v>
      </c>
      <c r="I2972" s="102">
        <v>1.43</v>
      </c>
      <c r="J2972" s="102">
        <v>1.43</v>
      </c>
    </row>
    <row r="2973" spans="1:10" ht="26.4" customHeight="1" x14ac:dyDescent="0.25">
      <c r="A2973" s="98" t="s">
        <v>1226</v>
      </c>
      <c r="B2973" s="99" t="s">
        <v>2141</v>
      </c>
      <c r="C2973" s="98" t="s">
        <v>811</v>
      </c>
      <c r="D2973" s="98" t="s">
        <v>2142</v>
      </c>
      <c r="E2973" s="147" t="s">
        <v>1229</v>
      </c>
      <c r="F2973" s="147"/>
      <c r="G2973" s="100" t="s">
        <v>840</v>
      </c>
      <c r="H2973" s="101">
        <v>1</v>
      </c>
      <c r="I2973" s="102">
        <v>0.49</v>
      </c>
      <c r="J2973" s="102">
        <v>0.49</v>
      </c>
    </row>
    <row r="2974" spans="1:10" ht="14.4" customHeight="1" x14ac:dyDescent="0.25">
      <c r="A2974" s="95"/>
      <c r="B2974" s="95"/>
      <c r="C2974" s="95"/>
      <c r="D2974" s="95"/>
      <c r="E2974" s="95" t="s">
        <v>1220</v>
      </c>
      <c r="F2974" s="96">
        <v>17.989999999999998</v>
      </c>
      <c r="G2974" s="95" t="s">
        <v>1221</v>
      </c>
      <c r="H2974" s="96">
        <v>0</v>
      </c>
      <c r="I2974" s="95" t="s">
        <v>1222</v>
      </c>
      <c r="J2974" s="96">
        <v>17.989999999999998</v>
      </c>
    </row>
    <row r="2975" spans="1:10" ht="26.4" customHeight="1" thickBot="1" x14ac:dyDescent="0.3">
      <c r="A2975" s="95"/>
      <c r="B2975" s="95"/>
      <c r="C2975" s="95"/>
      <c r="D2975" s="95"/>
      <c r="E2975" s="95" t="s">
        <v>1223</v>
      </c>
      <c r="F2975" s="96">
        <v>6.39</v>
      </c>
      <c r="G2975" s="95"/>
      <c r="H2975" s="144" t="s">
        <v>1224</v>
      </c>
      <c r="I2975" s="144"/>
      <c r="J2975" s="96">
        <v>30.76</v>
      </c>
    </row>
    <row r="2976" spans="1:10" ht="14.4" thickTop="1" x14ac:dyDescent="0.25">
      <c r="A2976" s="97"/>
      <c r="B2976" s="97"/>
      <c r="C2976" s="97"/>
      <c r="D2976" s="97"/>
      <c r="E2976" s="97"/>
      <c r="F2976" s="97"/>
      <c r="G2976" s="97"/>
      <c r="H2976" s="97"/>
      <c r="I2976" s="97"/>
      <c r="J2976" s="97"/>
    </row>
    <row r="2977" spans="1:10" ht="39.6" customHeight="1" x14ac:dyDescent="0.25">
      <c r="A2977" s="83"/>
      <c r="B2977" s="71" t="s">
        <v>818</v>
      </c>
      <c r="C2977" s="83" t="s">
        <v>817</v>
      </c>
      <c r="D2977" s="83" t="s">
        <v>801</v>
      </c>
      <c r="E2977" s="145" t="s">
        <v>1213</v>
      </c>
      <c r="F2977" s="145"/>
      <c r="G2977" s="72" t="s">
        <v>816</v>
      </c>
      <c r="H2977" s="71" t="s">
        <v>815</v>
      </c>
      <c r="I2977" s="71" t="s">
        <v>814</v>
      </c>
      <c r="J2977" s="71" t="s">
        <v>800</v>
      </c>
    </row>
    <row r="2978" spans="1:10" ht="26.4" customHeight="1" x14ac:dyDescent="0.25">
      <c r="A2978" s="60" t="s">
        <v>1214</v>
      </c>
      <c r="B2978" s="59" t="s">
        <v>1984</v>
      </c>
      <c r="C2978" s="60" t="s">
        <v>811</v>
      </c>
      <c r="D2978" s="60" t="s">
        <v>1985</v>
      </c>
      <c r="E2978" s="146" t="s">
        <v>1258</v>
      </c>
      <c r="F2978" s="146"/>
      <c r="G2978" s="62" t="s">
        <v>812</v>
      </c>
      <c r="H2978" s="89">
        <v>1</v>
      </c>
      <c r="I2978" s="63">
        <v>32.26</v>
      </c>
      <c r="J2978" s="63">
        <v>32.26</v>
      </c>
    </row>
    <row r="2979" spans="1:10" ht="14.4" customHeight="1" x14ac:dyDescent="0.25">
      <c r="A2979" s="90" t="s">
        <v>1215</v>
      </c>
      <c r="B2979" s="91" t="s">
        <v>1259</v>
      </c>
      <c r="C2979" s="90" t="s">
        <v>811</v>
      </c>
      <c r="D2979" s="90" t="s">
        <v>1260</v>
      </c>
      <c r="E2979" s="148" t="s">
        <v>1239</v>
      </c>
      <c r="F2979" s="148"/>
      <c r="G2979" s="92" t="s">
        <v>840</v>
      </c>
      <c r="H2979" s="93">
        <v>0.51100000000000001</v>
      </c>
      <c r="I2979" s="94">
        <v>21.01</v>
      </c>
      <c r="J2979" s="94">
        <v>10.73</v>
      </c>
    </row>
    <row r="2980" spans="1:10" ht="14.4" customHeight="1" x14ac:dyDescent="0.25">
      <c r="A2980" s="90" t="s">
        <v>1215</v>
      </c>
      <c r="B2980" s="91" t="s">
        <v>1261</v>
      </c>
      <c r="C2980" s="90" t="s">
        <v>811</v>
      </c>
      <c r="D2980" s="90" t="s">
        <v>1262</v>
      </c>
      <c r="E2980" s="148" t="s">
        <v>1239</v>
      </c>
      <c r="F2980" s="148"/>
      <c r="G2980" s="92" t="s">
        <v>840</v>
      </c>
      <c r="H2980" s="93">
        <v>0.51100000000000001</v>
      </c>
      <c r="I2980" s="94">
        <v>25.26</v>
      </c>
      <c r="J2980" s="94">
        <v>12.9</v>
      </c>
    </row>
    <row r="2981" spans="1:10" x14ac:dyDescent="0.25">
      <c r="A2981" s="98" t="s">
        <v>1226</v>
      </c>
      <c r="B2981" s="99" t="s">
        <v>2506</v>
      </c>
      <c r="C2981" s="98" t="s">
        <v>811</v>
      </c>
      <c r="D2981" s="98" t="s">
        <v>2507</v>
      </c>
      <c r="E2981" s="147" t="s">
        <v>1229</v>
      </c>
      <c r="F2981" s="147"/>
      <c r="G2981" s="100" t="s">
        <v>812</v>
      </c>
      <c r="H2981" s="101">
        <v>1</v>
      </c>
      <c r="I2981" s="102">
        <v>8.6300000000000008</v>
      </c>
      <c r="J2981" s="102">
        <v>8.6300000000000008</v>
      </c>
    </row>
    <row r="2982" spans="1:10" ht="39.6" customHeight="1" x14ac:dyDescent="0.25">
      <c r="A2982" s="95"/>
      <c r="B2982" s="95"/>
      <c r="C2982" s="95"/>
      <c r="D2982" s="95"/>
      <c r="E2982" s="95" t="s">
        <v>1220</v>
      </c>
      <c r="F2982" s="96">
        <v>16.98</v>
      </c>
      <c r="G2982" s="95" t="s">
        <v>1221</v>
      </c>
      <c r="H2982" s="96">
        <v>0</v>
      </c>
      <c r="I2982" s="95" t="s">
        <v>1222</v>
      </c>
      <c r="J2982" s="96">
        <v>16.98</v>
      </c>
    </row>
    <row r="2983" spans="1:10" ht="39.6" customHeight="1" thickBot="1" x14ac:dyDescent="0.3">
      <c r="A2983" s="95"/>
      <c r="B2983" s="95"/>
      <c r="C2983" s="95"/>
      <c r="D2983" s="95"/>
      <c r="E2983" s="95" t="s">
        <v>1223</v>
      </c>
      <c r="F2983" s="96">
        <v>8.4600000000000009</v>
      </c>
      <c r="G2983" s="95"/>
      <c r="H2983" s="144" t="s">
        <v>1224</v>
      </c>
      <c r="I2983" s="144"/>
      <c r="J2983" s="96">
        <v>40.72</v>
      </c>
    </row>
    <row r="2984" spans="1:10" ht="39.6" customHeight="1" thickTop="1" x14ac:dyDescent="0.25">
      <c r="A2984" s="97"/>
      <c r="B2984" s="97"/>
      <c r="C2984" s="97"/>
      <c r="D2984" s="97"/>
      <c r="E2984" s="97"/>
      <c r="F2984" s="97"/>
      <c r="G2984" s="97"/>
      <c r="H2984" s="97"/>
      <c r="I2984" s="97"/>
      <c r="J2984" s="97"/>
    </row>
    <row r="2985" spans="1:10" ht="39.6" customHeight="1" x14ac:dyDescent="0.25">
      <c r="A2985" s="83"/>
      <c r="B2985" s="71" t="s">
        <v>818</v>
      </c>
      <c r="C2985" s="83" t="s">
        <v>817</v>
      </c>
      <c r="D2985" s="83" t="s">
        <v>801</v>
      </c>
      <c r="E2985" s="145" t="s">
        <v>1213</v>
      </c>
      <c r="F2985" s="145"/>
      <c r="G2985" s="72" t="s">
        <v>816</v>
      </c>
      <c r="H2985" s="71" t="s">
        <v>815</v>
      </c>
      <c r="I2985" s="71" t="s">
        <v>814</v>
      </c>
      <c r="J2985" s="71" t="s">
        <v>800</v>
      </c>
    </row>
    <row r="2986" spans="1:10" ht="14.4" customHeight="1" x14ac:dyDescent="0.25">
      <c r="A2986" s="60" t="s">
        <v>1214</v>
      </c>
      <c r="B2986" s="59" t="s">
        <v>1980</v>
      </c>
      <c r="C2986" s="60" t="s">
        <v>811</v>
      </c>
      <c r="D2986" s="60" t="s">
        <v>1981</v>
      </c>
      <c r="E2986" s="146" t="s">
        <v>1258</v>
      </c>
      <c r="F2986" s="146"/>
      <c r="G2986" s="62" t="s">
        <v>812</v>
      </c>
      <c r="H2986" s="89">
        <v>1</v>
      </c>
      <c r="I2986" s="63">
        <v>17.940000000000001</v>
      </c>
      <c r="J2986" s="63">
        <v>17.940000000000001</v>
      </c>
    </row>
    <row r="2987" spans="1:10" ht="26.4" x14ac:dyDescent="0.25">
      <c r="A2987" s="90" t="s">
        <v>1215</v>
      </c>
      <c r="B2987" s="91" t="s">
        <v>1261</v>
      </c>
      <c r="C2987" s="90" t="s">
        <v>811</v>
      </c>
      <c r="D2987" s="90" t="s">
        <v>1262</v>
      </c>
      <c r="E2987" s="148" t="s">
        <v>1239</v>
      </c>
      <c r="F2987" s="148"/>
      <c r="G2987" s="92" t="s">
        <v>840</v>
      </c>
      <c r="H2987" s="93">
        <v>0.24199999999999999</v>
      </c>
      <c r="I2987" s="94">
        <v>25.26</v>
      </c>
      <c r="J2987" s="94">
        <v>6.11</v>
      </c>
    </row>
    <row r="2988" spans="1:10" ht="14.4" customHeight="1" x14ac:dyDescent="0.25">
      <c r="A2988" s="90" t="s">
        <v>1215</v>
      </c>
      <c r="B2988" s="91" t="s">
        <v>1259</v>
      </c>
      <c r="C2988" s="90" t="s">
        <v>811</v>
      </c>
      <c r="D2988" s="90" t="s">
        <v>1260</v>
      </c>
      <c r="E2988" s="148" t="s">
        <v>1239</v>
      </c>
      <c r="F2988" s="148"/>
      <c r="G2988" s="92" t="s">
        <v>840</v>
      </c>
      <c r="H2988" s="93">
        <v>0.24199999999999999</v>
      </c>
      <c r="I2988" s="94">
        <v>21.01</v>
      </c>
      <c r="J2988" s="94">
        <v>5.08</v>
      </c>
    </row>
    <row r="2989" spans="1:10" ht="39.6" customHeight="1" x14ac:dyDescent="0.25">
      <c r="A2989" s="98" t="s">
        <v>1226</v>
      </c>
      <c r="B2989" s="99" t="s">
        <v>2508</v>
      </c>
      <c r="C2989" s="98" t="s">
        <v>811</v>
      </c>
      <c r="D2989" s="98" t="s">
        <v>2509</v>
      </c>
      <c r="E2989" s="147" t="s">
        <v>1229</v>
      </c>
      <c r="F2989" s="147"/>
      <c r="G2989" s="100" t="s">
        <v>812</v>
      </c>
      <c r="H2989" s="101">
        <v>1</v>
      </c>
      <c r="I2989" s="102">
        <v>6.75</v>
      </c>
      <c r="J2989" s="102">
        <v>6.75</v>
      </c>
    </row>
    <row r="2990" spans="1:10" ht="39.6" customHeight="1" x14ac:dyDescent="0.25">
      <c r="A2990" s="95"/>
      <c r="B2990" s="95"/>
      <c r="C2990" s="95"/>
      <c r="D2990" s="95"/>
      <c r="E2990" s="95" t="s">
        <v>1220</v>
      </c>
      <c r="F2990" s="96">
        <v>8.0299999999999994</v>
      </c>
      <c r="G2990" s="95" t="s">
        <v>1221</v>
      </c>
      <c r="H2990" s="96">
        <v>0</v>
      </c>
      <c r="I2990" s="95" t="s">
        <v>1222</v>
      </c>
      <c r="J2990" s="96">
        <v>8.0299999999999994</v>
      </c>
    </row>
    <row r="2991" spans="1:10" ht="39.6" customHeight="1" thickBot="1" x14ac:dyDescent="0.3">
      <c r="A2991" s="95"/>
      <c r="B2991" s="95"/>
      <c r="C2991" s="95"/>
      <c r="D2991" s="95"/>
      <c r="E2991" s="95" t="s">
        <v>1223</v>
      </c>
      <c r="F2991" s="96">
        <v>4.7</v>
      </c>
      <c r="G2991" s="95"/>
      <c r="H2991" s="144" t="s">
        <v>1224</v>
      </c>
      <c r="I2991" s="144"/>
      <c r="J2991" s="96">
        <v>22.64</v>
      </c>
    </row>
    <row r="2992" spans="1:10" ht="39.6" customHeight="1" thickTop="1" x14ac:dyDescent="0.25">
      <c r="A2992" s="97"/>
      <c r="B2992" s="97"/>
      <c r="C2992" s="97"/>
      <c r="D2992" s="97"/>
      <c r="E2992" s="97"/>
      <c r="F2992" s="97"/>
      <c r="G2992" s="97"/>
      <c r="H2992" s="97"/>
      <c r="I2992" s="97"/>
      <c r="J2992" s="97"/>
    </row>
    <row r="2993" spans="1:10" ht="39.6" customHeight="1" x14ac:dyDescent="0.25">
      <c r="A2993" s="83"/>
      <c r="B2993" s="71" t="s">
        <v>818</v>
      </c>
      <c r="C2993" s="83" t="s">
        <v>817</v>
      </c>
      <c r="D2993" s="83" t="s">
        <v>801</v>
      </c>
      <c r="E2993" s="145" t="s">
        <v>1213</v>
      </c>
      <c r="F2993" s="145"/>
      <c r="G2993" s="72" t="s">
        <v>816</v>
      </c>
      <c r="H2993" s="71" t="s">
        <v>815</v>
      </c>
      <c r="I2993" s="71" t="s">
        <v>814</v>
      </c>
      <c r="J2993" s="71" t="s">
        <v>800</v>
      </c>
    </row>
    <row r="2994" spans="1:10" ht="39.6" customHeight="1" x14ac:dyDescent="0.25">
      <c r="A2994" s="60" t="s">
        <v>1214</v>
      </c>
      <c r="B2994" s="59" t="s">
        <v>2059</v>
      </c>
      <c r="C2994" s="60" t="s">
        <v>811</v>
      </c>
      <c r="D2994" s="60" t="s">
        <v>2797</v>
      </c>
      <c r="E2994" s="146" t="s">
        <v>1321</v>
      </c>
      <c r="F2994" s="146"/>
      <c r="G2994" s="62" t="s">
        <v>834</v>
      </c>
      <c r="H2994" s="89">
        <v>1</v>
      </c>
      <c r="I2994" s="63">
        <v>24.88</v>
      </c>
      <c r="J2994" s="63">
        <v>24.88</v>
      </c>
    </row>
    <row r="2995" spans="1:10" ht="39.6" customHeight="1" x14ac:dyDescent="0.25">
      <c r="A2995" s="90" t="s">
        <v>1215</v>
      </c>
      <c r="B2995" s="91" t="s">
        <v>2012</v>
      </c>
      <c r="C2995" s="90" t="s">
        <v>811</v>
      </c>
      <c r="D2995" s="90" t="s">
        <v>2013</v>
      </c>
      <c r="E2995" s="148" t="s">
        <v>1239</v>
      </c>
      <c r="F2995" s="148"/>
      <c r="G2995" s="92" t="s">
        <v>840</v>
      </c>
      <c r="H2995" s="93">
        <v>5.8999999999999997E-2</v>
      </c>
      <c r="I2995" s="94">
        <v>20.02</v>
      </c>
      <c r="J2995" s="94">
        <v>1.18</v>
      </c>
    </row>
    <row r="2996" spans="1:10" ht="39.6" customHeight="1" x14ac:dyDescent="0.25">
      <c r="A2996" s="90" t="s">
        <v>1215</v>
      </c>
      <c r="B2996" s="91" t="s">
        <v>2014</v>
      </c>
      <c r="C2996" s="90" t="s">
        <v>811</v>
      </c>
      <c r="D2996" s="90" t="s">
        <v>2015</v>
      </c>
      <c r="E2996" s="148" t="s">
        <v>1239</v>
      </c>
      <c r="F2996" s="148"/>
      <c r="G2996" s="92" t="s">
        <v>840</v>
      </c>
      <c r="H2996" s="93">
        <v>5.8999999999999997E-2</v>
      </c>
      <c r="I2996" s="94">
        <v>24.18</v>
      </c>
      <c r="J2996" s="94">
        <v>1.42</v>
      </c>
    </row>
    <row r="2997" spans="1:10" ht="26.4" x14ac:dyDescent="0.25">
      <c r="A2997" s="98" t="s">
        <v>1226</v>
      </c>
      <c r="B2997" s="99" t="s">
        <v>2512</v>
      </c>
      <c r="C2997" s="98" t="s">
        <v>811</v>
      </c>
      <c r="D2997" s="98" t="s">
        <v>2513</v>
      </c>
      <c r="E2997" s="147" t="s">
        <v>1229</v>
      </c>
      <c r="F2997" s="147"/>
      <c r="G2997" s="100" t="s">
        <v>834</v>
      </c>
      <c r="H2997" s="101">
        <v>1.0210999999999999</v>
      </c>
      <c r="I2997" s="102">
        <v>18.36</v>
      </c>
      <c r="J2997" s="102">
        <v>18.739999999999998</v>
      </c>
    </row>
    <row r="2998" spans="1:10" ht="14.4" customHeight="1" x14ac:dyDescent="0.25">
      <c r="A2998" s="98" t="s">
        <v>1226</v>
      </c>
      <c r="B2998" s="99" t="s">
        <v>2510</v>
      </c>
      <c r="C2998" s="98" t="s">
        <v>811</v>
      </c>
      <c r="D2998" s="98" t="s">
        <v>2511</v>
      </c>
      <c r="E2998" s="147" t="s">
        <v>1229</v>
      </c>
      <c r="F2998" s="147"/>
      <c r="G2998" s="100" t="s">
        <v>834</v>
      </c>
      <c r="H2998" s="101">
        <v>1.0210999999999999</v>
      </c>
      <c r="I2998" s="102">
        <v>3.47</v>
      </c>
      <c r="J2998" s="102">
        <v>3.54</v>
      </c>
    </row>
    <row r="2999" spans="1:10" ht="26.4" customHeight="1" x14ac:dyDescent="0.25">
      <c r="A2999" s="95"/>
      <c r="B2999" s="95"/>
      <c r="C2999" s="95"/>
      <c r="D2999" s="95"/>
      <c r="E2999" s="95" t="s">
        <v>1220</v>
      </c>
      <c r="F2999" s="96">
        <v>1.91</v>
      </c>
      <c r="G2999" s="95" t="s">
        <v>1221</v>
      </c>
      <c r="H2999" s="96">
        <v>0</v>
      </c>
      <c r="I2999" s="95" t="s">
        <v>1222</v>
      </c>
      <c r="J2999" s="96">
        <v>1.91</v>
      </c>
    </row>
    <row r="3000" spans="1:10" ht="14.4" customHeight="1" thickBot="1" x14ac:dyDescent="0.3">
      <c r="A3000" s="95"/>
      <c r="B3000" s="95"/>
      <c r="C3000" s="95"/>
      <c r="D3000" s="95"/>
      <c r="E3000" s="95" t="s">
        <v>1223</v>
      </c>
      <c r="F3000" s="96">
        <v>6.52</v>
      </c>
      <c r="G3000" s="95"/>
      <c r="H3000" s="144" t="s">
        <v>1224</v>
      </c>
      <c r="I3000" s="144"/>
      <c r="J3000" s="96">
        <v>31.4</v>
      </c>
    </row>
    <row r="3001" spans="1:10" ht="39.6" customHeight="1" thickTop="1" x14ac:dyDescent="0.25">
      <c r="A3001" s="97"/>
      <c r="B3001" s="97"/>
      <c r="C3001" s="97"/>
      <c r="D3001" s="97"/>
      <c r="E3001" s="97"/>
      <c r="F3001" s="97"/>
      <c r="G3001" s="97"/>
      <c r="H3001" s="97"/>
      <c r="I3001" s="97"/>
      <c r="J3001" s="97"/>
    </row>
    <row r="3002" spans="1:10" x14ac:dyDescent="0.25">
      <c r="A3002" s="83"/>
      <c r="B3002" s="71" t="s">
        <v>818</v>
      </c>
      <c r="C3002" s="83" t="s">
        <v>817</v>
      </c>
      <c r="D3002" s="83" t="s">
        <v>801</v>
      </c>
      <c r="E3002" s="145" t="s">
        <v>1213</v>
      </c>
      <c r="F3002" s="145"/>
      <c r="G3002" s="72" t="s">
        <v>816</v>
      </c>
      <c r="H3002" s="71" t="s">
        <v>815</v>
      </c>
      <c r="I3002" s="71" t="s">
        <v>814</v>
      </c>
      <c r="J3002" s="71" t="s">
        <v>800</v>
      </c>
    </row>
    <row r="3003" spans="1:10" ht="39.6" customHeight="1" x14ac:dyDescent="0.25">
      <c r="A3003" s="60" t="s">
        <v>1214</v>
      </c>
      <c r="B3003" s="59" t="s">
        <v>2061</v>
      </c>
      <c r="C3003" s="60" t="s">
        <v>811</v>
      </c>
      <c r="D3003" s="60" t="s">
        <v>2798</v>
      </c>
      <c r="E3003" s="146" t="s">
        <v>1321</v>
      </c>
      <c r="F3003" s="146"/>
      <c r="G3003" s="62" t="s">
        <v>834</v>
      </c>
      <c r="H3003" s="89">
        <v>1</v>
      </c>
      <c r="I3003" s="63">
        <v>40.630000000000003</v>
      </c>
      <c r="J3003" s="63">
        <v>40.630000000000003</v>
      </c>
    </row>
    <row r="3004" spans="1:10" ht="14.4" customHeight="1" x14ac:dyDescent="0.25">
      <c r="A3004" s="90" t="s">
        <v>1215</v>
      </c>
      <c r="B3004" s="91" t="s">
        <v>2014</v>
      </c>
      <c r="C3004" s="90" t="s">
        <v>811</v>
      </c>
      <c r="D3004" s="90" t="s">
        <v>2015</v>
      </c>
      <c r="E3004" s="148" t="s">
        <v>1239</v>
      </c>
      <c r="F3004" s="148"/>
      <c r="G3004" s="92" t="s">
        <v>840</v>
      </c>
      <c r="H3004" s="93">
        <v>6.5000000000000002E-2</v>
      </c>
      <c r="I3004" s="94">
        <v>24.18</v>
      </c>
      <c r="J3004" s="94">
        <v>1.57</v>
      </c>
    </row>
    <row r="3005" spans="1:10" ht="26.4" customHeight="1" x14ac:dyDescent="0.25">
      <c r="A3005" s="90" t="s">
        <v>1215</v>
      </c>
      <c r="B3005" s="91" t="s">
        <v>2012</v>
      </c>
      <c r="C3005" s="90" t="s">
        <v>811</v>
      </c>
      <c r="D3005" s="90" t="s">
        <v>2013</v>
      </c>
      <c r="E3005" s="148" t="s">
        <v>1239</v>
      </c>
      <c r="F3005" s="148"/>
      <c r="G3005" s="92" t="s">
        <v>840</v>
      </c>
      <c r="H3005" s="93">
        <v>6.5000000000000002E-2</v>
      </c>
      <c r="I3005" s="94">
        <v>20.02</v>
      </c>
      <c r="J3005" s="94">
        <v>1.3</v>
      </c>
    </row>
    <row r="3006" spans="1:10" ht="26.4" x14ac:dyDescent="0.25">
      <c r="A3006" s="98" t="s">
        <v>1226</v>
      </c>
      <c r="B3006" s="99" t="s">
        <v>2516</v>
      </c>
      <c r="C3006" s="98" t="s">
        <v>811</v>
      </c>
      <c r="D3006" s="98" t="s">
        <v>2517</v>
      </c>
      <c r="E3006" s="147" t="s">
        <v>1229</v>
      </c>
      <c r="F3006" s="147"/>
      <c r="G3006" s="100" t="s">
        <v>834</v>
      </c>
      <c r="H3006" s="101">
        <v>1.0210999999999999</v>
      </c>
      <c r="I3006" s="102">
        <v>28.25</v>
      </c>
      <c r="J3006" s="102">
        <v>28.84</v>
      </c>
    </row>
    <row r="3007" spans="1:10" ht="39.6" customHeight="1" x14ac:dyDescent="0.25">
      <c r="A3007" s="98" t="s">
        <v>1226</v>
      </c>
      <c r="B3007" s="99" t="s">
        <v>2514</v>
      </c>
      <c r="C3007" s="98" t="s">
        <v>811</v>
      </c>
      <c r="D3007" s="98" t="s">
        <v>2515</v>
      </c>
      <c r="E3007" s="147" t="s">
        <v>1229</v>
      </c>
      <c r="F3007" s="147"/>
      <c r="G3007" s="100" t="s">
        <v>834</v>
      </c>
      <c r="H3007" s="101">
        <v>1.0210999999999999</v>
      </c>
      <c r="I3007" s="102">
        <v>8.74</v>
      </c>
      <c r="J3007" s="102">
        <v>8.92</v>
      </c>
    </row>
    <row r="3008" spans="1:10" x14ac:dyDescent="0.25">
      <c r="A3008" s="95"/>
      <c r="B3008" s="95"/>
      <c r="C3008" s="95"/>
      <c r="D3008" s="95"/>
      <c r="E3008" s="95" t="s">
        <v>1220</v>
      </c>
      <c r="F3008" s="96">
        <v>2.11</v>
      </c>
      <c r="G3008" s="95" t="s">
        <v>1221</v>
      </c>
      <c r="H3008" s="96">
        <v>0</v>
      </c>
      <c r="I3008" s="95" t="s">
        <v>1222</v>
      </c>
      <c r="J3008" s="96">
        <v>2.11</v>
      </c>
    </row>
    <row r="3009" spans="1:10" ht="14.4" customHeight="1" thickBot="1" x14ac:dyDescent="0.3">
      <c r="A3009" s="95"/>
      <c r="B3009" s="95"/>
      <c r="C3009" s="95"/>
      <c r="D3009" s="95"/>
      <c r="E3009" s="95" t="s">
        <v>1223</v>
      </c>
      <c r="F3009" s="96">
        <v>10.66</v>
      </c>
      <c r="G3009" s="95"/>
      <c r="H3009" s="144" t="s">
        <v>1224</v>
      </c>
      <c r="I3009" s="144"/>
      <c r="J3009" s="96">
        <v>51.29</v>
      </c>
    </row>
    <row r="3010" spans="1:10" ht="39.6" customHeight="1" thickTop="1" x14ac:dyDescent="0.25">
      <c r="A3010" s="97"/>
      <c r="B3010" s="97"/>
      <c r="C3010" s="97"/>
      <c r="D3010" s="97"/>
      <c r="E3010" s="97"/>
      <c r="F3010" s="97"/>
      <c r="G3010" s="97"/>
      <c r="H3010" s="97"/>
      <c r="I3010" s="97"/>
      <c r="J3010" s="97"/>
    </row>
    <row r="3011" spans="1:10" ht="26.4" customHeight="1" x14ac:dyDescent="0.25">
      <c r="A3011" s="83"/>
      <c r="B3011" s="71" t="s">
        <v>818</v>
      </c>
      <c r="C3011" s="83" t="s">
        <v>817</v>
      </c>
      <c r="D3011" s="83" t="s">
        <v>801</v>
      </c>
      <c r="E3011" s="145" t="s">
        <v>1213</v>
      </c>
      <c r="F3011" s="145"/>
      <c r="G3011" s="72" t="s">
        <v>816</v>
      </c>
      <c r="H3011" s="71" t="s">
        <v>815</v>
      </c>
      <c r="I3011" s="71" t="s">
        <v>814</v>
      </c>
      <c r="J3011" s="71" t="s">
        <v>800</v>
      </c>
    </row>
    <row r="3012" spans="1:10" ht="26.4" customHeight="1" x14ac:dyDescent="0.25">
      <c r="A3012" s="60" t="s">
        <v>1214</v>
      </c>
      <c r="B3012" s="59" t="s">
        <v>1759</v>
      </c>
      <c r="C3012" s="60" t="s">
        <v>811</v>
      </c>
      <c r="D3012" s="60" t="s">
        <v>1760</v>
      </c>
      <c r="E3012" s="146" t="s">
        <v>1218</v>
      </c>
      <c r="F3012" s="146"/>
      <c r="G3012" s="62" t="s">
        <v>1726</v>
      </c>
      <c r="H3012" s="89">
        <v>1</v>
      </c>
      <c r="I3012" s="63">
        <v>0.49</v>
      </c>
      <c r="J3012" s="63">
        <v>0.49</v>
      </c>
    </row>
    <row r="3013" spans="1:10" ht="39.6" customHeight="1" x14ac:dyDescent="0.25">
      <c r="A3013" s="90" t="s">
        <v>1215</v>
      </c>
      <c r="B3013" s="91" t="s">
        <v>2518</v>
      </c>
      <c r="C3013" s="90" t="s">
        <v>811</v>
      </c>
      <c r="D3013" s="90" t="s">
        <v>2519</v>
      </c>
      <c r="E3013" s="148" t="s">
        <v>1218</v>
      </c>
      <c r="F3013" s="148"/>
      <c r="G3013" s="92" t="s">
        <v>840</v>
      </c>
      <c r="H3013" s="93">
        <v>1</v>
      </c>
      <c r="I3013" s="94">
        <v>0.4</v>
      </c>
      <c r="J3013" s="94">
        <v>0.4</v>
      </c>
    </row>
    <row r="3014" spans="1:10" ht="26.4" customHeight="1" x14ac:dyDescent="0.25">
      <c r="A3014" s="90" t="s">
        <v>1215</v>
      </c>
      <c r="B3014" s="91" t="s">
        <v>2520</v>
      </c>
      <c r="C3014" s="90" t="s">
        <v>811</v>
      </c>
      <c r="D3014" s="90" t="s">
        <v>2521</v>
      </c>
      <c r="E3014" s="148" t="s">
        <v>1218</v>
      </c>
      <c r="F3014" s="148"/>
      <c r="G3014" s="92" t="s">
        <v>840</v>
      </c>
      <c r="H3014" s="93">
        <v>1</v>
      </c>
      <c r="I3014" s="94">
        <v>0.09</v>
      </c>
      <c r="J3014" s="94">
        <v>0.09</v>
      </c>
    </row>
    <row r="3015" spans="1:10" x14ac:dyDescent="0.25">
      <c r="A3015" s="95"/>
      <c r="B3015" s="95"/>
      <c r="C3015" s="95"/>
      <c r="D3015" s="95"/>
      <c r="E3015" s="95" t="s">
        <v>1220</v>
      </c>
      <c r="F3015" s="96">
        <v>0</v>
      </c>
      <c r="G3015" s="95" t="s">
        <v>1221</v>
      </c>
      <c r="H3015" s="96">
        <v>0</v>
      </c>
      <c r="I3015" s="95" t="s">
        <v>1222</v>
      </c>
      <c r="J3015" s="96">
        <v>0</v>
      </c>
    </row>
    <row r="3016" spans="1:10" ht="14.4" customHeight="1" thickBot="1" x14ac:dyDescent="0.3">
      <c r="A3016" s="95"/>
      <c r="B3016" s="95"/>
      <c r="C3016" s="95"/>
      <c r="D3016" s="95"/>
      <c r="E3016" s="95" t="s">
        <v>1223</v>
      </c>
      <c r="F3016" s="96">
        <v>0.12</v>
      </c>
      <c r="G3016" s="95"/>
      <c r="H3016" s="144" t="s">
        <v>1224</v>
      </c>
      <c r="I3016" s="144"/>
      <c r="J3016" s="96">
        <v>0.61</v>
      </c>
    </row>
    <row r="3017" spans="1:10" ht="14.4" thickTop="1" x14ac:dyDescent="0.25">
      <c r="A3017" s="97"/>
      <c r="B3017" s="97"/>
      <c r="C3017" s="97"/>
      <c r="D3017" s="97"/>
      <c r="E3017" s="97"/>
      <c r="F3017" s="97"/>
      <c r="G3017" s="97"/>
      <c r="H3017" s="97"/>
      <c r="I3017" s="97"/>
      <c r="J3017" s="97"/>
    </row>
    <row r="3018" spans="1:10" x14ac:dyDescent="0.25">
      <c r="A3018" s="83"/>
      <c r="B3018" s="71" t="s">
        <v>818</v>
      </c>
      <c r="C3018" s="83" t="s">
        <v>817</v>
      </c>
      <c r="D3018" s="83" t="s">
        <v>801</v>
      </c>
      <c r="E3018" s="145" t="s">
        <v>1213</v>
      </c>
      <c r="F3018" s="145"/>
      <c r="G3018" s="72" t="s">
        <v>816</v>
      </c>
      <c r="H3018" s="71" t="s">
        <v>815</v>
      </c>
      <c r="I3018" s="71" t="s">
        <v>814</v>
      </c>
      <c r="J3018" s="71" t="s">
        <v>800</v>
      </c>
    </row>
    <row r="3019" spans="1:10" ht="39.6" customHeight="1" x14ac:dyDescent="0.25">
      <c r="A3019" s="60" t="s">
        <v>1214</v>
      </c>
      <c r="B3019" s="59" t="s">
        <v>1757</v>
      </c>
      <c r="C3019" s="60" t="s">
        <v>811</v>
      </c>
      <c r="D3019" s="60" t="s">
        <v>1758</v>
      </c>
      <c r="E3019" s="146" t="s">
        <v>1218</v>
      </c>
      <c r="F3019" s="146"/>
      <c r="G3019" s="62" t="s">
        <v>1219</v>
      </c>
      <c r="H3019" s="89">
        <v>1</v>
      </c>
      <c r="I3019" s="63">
        <v>1.38</v>
      </c>
      <c r="J3019" s="63">
        <v>1.38</v>
      </c>
    </row>
    <row r="3020" spans="1:10" ht="26.4" customHeight="1" x14ac:dyDescent="0.25">
      <c r="A3020" s="90" t="s">
        <v>1215</v>
      </c>
      <c r="B3020" s="91" t="s">
        <v>2518</v>
      </c>
      <c r="C3020" s="90" t="s">
        <v>811</v>
      </c>
      <c r="D3020" s="90" t="s">
        <v>2519</v>
      </c>
      <c r="E3020" s="148" t="s">
        <v>1218</v>
      </c>
      <c r="F3020" s="148"/>
      <c r="G3020" s="92" t="s">
        <v>840</v>
      </c>
      <c r="H3020" s="93">
        <v>1</v>
      </c>
      <c r="I3020" s="94">
        <v>0.4</v>
      </c>
      <c r="J3020" s="94">
        <v>0.4</v>
      </c>
    </row>
    <row r="3021" spans="1:10" ht="39.6" customHeight="1" x14ac:dyDescent="0.25">
      <c r="A3021" s="90" t="s">
        <v>1215</v>
      </c>
      <c r="B3021" s="91" t="s">
        <v>2524</v>
      </c>
      <c r="C3021" s="90" t="s">
        <v>811</v>
      </c>
      <c r="D3021" s="90" t="s">
        <v>2525</v>
      </c>
      <c r="E3021" s="148" t="s">
        <v>1218</v>
      </c>
      <c r="F3021" s="148"/>
      <c r="G3021" s="92" t="s">
        <v>840</v>
      </c>
      <c r="H3021" s="93">
        <v>1</v>
      </c>
      <c r="I3021" s="94">
        <v>0.56999999999999995</v>
      </c>
      <c r="J3021" s="94">
        <v>0.56999999999999995</v>
      </c>
    </row>
    <row r="3022" spans="1:10" ht="14.4" customHeight="1" x14ac:dyDescent="0.25">
      <c r="A3022" s="90" t="s">
        <v>1215</v>
      </c>
      <c r="B3022" s="91" t="s">
        <v>2522</v>
      </c>
      <c r="C3022" s="90" t="s">
        <v>811</v>
      </c>
      <c r="D3022" s="90" t="s">
        <v>2523</v>
      </c>
      <c r="E3022" s="148" t="s">
        <v>1218</v>
      </c>
      <c r="F3022" s="148"/>
      <c r="G3022" s="92" t="s">
        <v>840</v>
      </c>
      <c r="H3022" s="93">
        <v>1</v>
      </c>
      <c r="I3022" s="94">
        <v>0.32</v>
      </c>
      <c r="J3022" s="94">
        <v>0.32</v>
      </c>
    </row>
    <row r="3023" spans="1:10" ht="39.6" customHeight="1" x14ac:dyDescent="0.25">
      <c r="A3023" s="90" t="s">
        <v>1215</v>
      </c>
      <c r="B3023" s="91" t="s">
        <v>2520</v>
      </c>
      <c r="C3023" s="90" t="s">
        <v>811</v>
      </c>
      <c r="D3023" s="90" t="s">
        <v>2521</v>
      </c>
      <c r="E3023" s="148" t="s">
        <v>1218</v>
      </c>
      <c r="F3023" s="148"/>
      <c r="G3023" s="92" t="s">
        <v>840</v>
      </c>
      <c r="H3023" s="93">
        <v>1</v>
      </c>
      <c r="I3023" s="94">
        <v>0.09</v>
      </c>
      <c r="J3023" s="94">
        <v>0.09</v>
      </c>
    </row>
    <row r="3024" spans="1:10" ht="39.6" customHeight="1" x14ac:dyDescent="0.25">
      <c r="A3024" s="95"/>
      <c r="B3024" s="95"/>
      <c r="C3024" s="95"/>
      <c r="D3024" s="95"/>
      <c r="E3024" s="95" t="s">
        <v>1220</v>
      </c>
      <c r="F3024" s="96">
        <v>0</v>
      </c>
      <c r="G3024" s="95" t="s">
        <v>1221</v>
      </c>
      <c r="H3024" s="96">
        <v>0</v>
      </c>
      <c r="I3024" s="95" t="s">
        <v>1222</v>
      </c>
      <c r="J3024" s="96">
        <v>0</v>
      </c>
    </row>
    <row r="3025" spans="1:10" ht="39.6" customHeight="1" thickBot="1" x14ac:dyDescent="0.3">
      <c r="A3025" s="95"/>
      <c r="B3025" s="95"/>
      <c r="C3025" s="95"/>
      <c r="D3025" s="95"/>
      <c r="E3025" s="95" t="s">
        <v>1223</v>
      </c>
      <c r="F3025" s="96">
        <v>0.36</v>
      </c>
      <c r="G3025" s="95"/>
      <c r="H3025" s="144" t="s">
        <v>1224</v>
      </c>
      <c r="I3025" s="144"/>
      <c r="J3025" s="96">
        <v>1.74</v>
      </c>
    </row>
    <row r="3026" spans="1:10" ht="14.4" thickTop="1" x14ac:dyDescent="0.25">
      <c r="A3026" s="97"/>
      <c r="B3026" s="97"/>
      <c r="C3026" s="97"/>
      <c r="D3026" s="97"/>
      <c r="E3026" s="97"/>
      <c r="F3026" s="97"/>
      <c r="G3026" s="97"/>
      <c r="H3026" s="97"/>
      <c r="I3026" s="97"/>
      <c r="J3026" s="97"/>
    </row>
    <row r="3027" spans="1:10" ht="14.4" customHeight="1" x14ac:dyDescent="0.25">
      <c r="A3027" s="83"/>
      <c r="B3027" s="71" t="s">
        <v>818</v>
      </c>
      <c r="C3027" s="83" t="s">
        <v>817</v>
      </c>
      <c r="D3027" s="83" t="s">
        <v>801</v>
      </c>
      <c r="E3027" s="145" t="s">
        <v>1213</v>
      </c>
      <c r="F3027" s="145"/>
      <c r="G3027" s="72" t="s">
        <v>816</v>
      </c>
      <c r="H3027" s="71" t="s">
        <v>815</v>
      </c>
      <c r="I3027" s="71" t="s">
        <v>814</v>
      </c>
      <c r="J3027" s="71" t="s">
        <v>800</v>
      </c>
    </row>
    <row r="3028" spans="1:10" ht="26.4" customHeight="1" x14ac:dyDescent="0.25">
      <c r="A3028" s="60" t="s">
        <v>1214</v>
      </c>
      <c r="B3028" s="59" t="s">
        <v>2518</v>
      </c>
      <c r="C3028" s="60" t="s">
        <v>811</v>
      </c>
      <c r="D3028" s="60" t="s">
        <v>2519</v>
      </c>
      <c r="E3028" s="146" t="s">
        <v>1218</v>
      </c>
      <c r="F3028" s="146"/>
      <c r="G3028" s="62" t="s">
        <v>840</v>
      </c>
      <c r="H3028" s="89">
        <v>1</v>
      </c>
      <c r="I3028" s="63">
        <v>0.4</v>
      </c>
      <c r="J3028" s="63">
        <v>0.4</v>
      </c>
    </row>
    <row r="3029" spans="1:10" ht="14.4" customHeight="1" x14ac:dyDescent="0.25">
      <c r="A3029" s="98" t="s">
        <v>1226</v>
      </c>
      <c r="B3029" s="99" t="s">
        <v>2526</v>
      </c>
      <c r="C3029" s="98" t="s">
        <v>811</v>
      </c>
      <c r="D3029" s="98" t="s">
        <v>2527</v>
      </c>
      <c r="E3029" s="147" t="s">
        <v>1595</v>
      </c>
      <c r="F3029" s="147"/>
      <c r="G3029" s="100" t="s">
        <v>812</v>
      </c>
      <c r="H3029" s="101">
        <v>1.2799999999999999E-4</v>
      </c>
      <c r="I3029" s="102">
        <v>3202.6</v>
      </c>
      <c r="J3029" s="102">
        <v>0.4</v>
      </c>
    </row>
    <row r="3030" spans="1:10" ht="39.6" customHeight="1" x14ac:dyDescent="0.25">
      <c r="A3030" s="95"/>
      <c r="B3030" s="95"/>
      <c r="C3030" s="95"/>
      <c r="D3030" s="95"/>
      <c r="E3030" s="95" t="s">
        <v>1220</v>
      </c>
      <c r="F3030" s="96">
        <v>0</v>
      </c>
      <c r="G3030" s="95" t="s">
        <v>1221</v>
      </c>
      <c r="H3030" s="96">
        <v>0</v>
      </c>
      <c r="I3030" s="95" t="s">
        <v>1222</v>
      </c>
      <c r="J3030" s="96">
        <v>0</v>
      </c>
    </row>
    <row r="3031" spans="1:10" ht="39.6" customHeight="1" thickBot="1" x14ac:dyDescent="0.3">
      <c r="A3031" s="95"/>
      <c r="B3031" s="95"/>
      <c r="C3031" s="95"/>
      <c r="D3031" s="95"/>
      <c r="E3031" s="95" t="s">
        <v>1223</v>
      </c>
      <c r="F3031" s="96">
        <v>0.1</v>
      </c>
      <c r="G3031" s="95"/>
      <c r="H3031" s="144" t="s">
        <v>1224</v>
      </c>
      <c r="I3031" s="144"/>
      <c r="J3031" s="96">
        <v>0.5</v>
      </c>
    </row>
    <row r="3032" spans="1:10" ht="39.6" customHeight="1" thickTop="1" x14ac:dyDescent="0.25">
      <c r="A3032" s="97"/>
      <c r="B3032" s="97"/>
      <c r="C3032" s="97"/>
      <c r="D3032" s="97"/>
      <c r="E3032" s="97"/>
      <c r="F3032" s="97"/>
      <c r="G3032" s="97"/>
      <c r="H3032" s="97"/>
      <c r="I3032" s="97"/>
      <c r="J3032" s="97"/>
    </row>
    <row r="3033" spans="1:10" x14ac:dyDescent="0.25">
      <c r="A3033" s="83"/>
      <c r="B3033" s="71" t="s">
        <v>818</v>
      </c>
      <c r="C3033" s="83" t="s">
        <v>817</v>
      </c>
      <c r="D3033" s="83" t="s">
        <v>801</v>
      </c>
      <c r="E3033" s="145" t="s">
        <v>1213</v>
      </c>
      <c r="F3033" s="145"/>
      <c r="G3033" s="72" t="s">
        <v>816</v>
      </c>
      <c r="H3033" s="71" t="s">
        <v>815</v>
      </c>
      <c r="I3033" s="71" t="s">
        <v>814</v>
      </c>
      <c r="J3033" s="71" t="s">
        <v>800</v>
      </c>
    </row>
    <row r="3034" spans="1:10" ht="39.6" customHeight="1" x14ac:dyDescent="0.25">
      <c r="A3034" s="60" t="s">
        <v>1214</v>
      </c>
      <c r="B3034" s="59" t="s">
        <v>2520</v>
      </c>
      <c r="C3034" s="60" t="s">
        <v>811</v>
      </c>
      <c r="D3034" s="60" t="s">
        <v>2521</v>
      </c>
      <c r="E3034" s="146" t="s">
        <v>1218</v>
      </c>
      <c r="F3034" s="146"/>
      <c r="G3034" s="62" t="s">
        <v>840</v>
      </c>
      <c r="H3034" s="89">
        <v>1</v>
      </c>
      <c r="I3034" s="63">
        <v>0.09</v>
      </c>
      <c r="J3034" s="63">
        <v>0.09</v>
      </c>
    </row>
    <row r="3035" spans="1:10" ht="14.4" customHeight="1" x14ac:dyDescent="0.25">
      <c r="A3035" s="98" t="s">
        <v>1226</v>
      </c>
      <c r="B3035" s="99" t="s">
        <v>2526</v>
      </c>
      <c r="C3035" s="98" t="s">
        <v>811</v>
      </c>
      <c r="D3035" s="98" t="s">
        <v>2527</v>
      </c>
      <c r="E3035" s="147" t="s">
        <v>1595</v>
      </c>
      <c r="F3035" s="147"/>
      <c r="G3035" s="100" t="s">
        <v>812</v>
      </c>
      <c r="H3035" s="101">
        <v>2.9600000000000001E-5</v>
      </c>
      <c r="I3035" s="102">
        <v>3202.6</v>
      </c>
      <c r="J3035" s="102">
        <v>0.09</v>
      </c>
    </row>
    <row r="3036" spans="1:10" x14ac:dyDescent="0.25">
      <c r="A3036" s="95"/>
      <c r="B3036" s="95"/>
      <c r="C3036" s="95"/>
      <c r="D3036" s="95"/>
      <c r="E3036" s="95" t="s">
        <v>1220</v>
      </c>
      <c r="F3036" s="96">
        <v>0</v>
      </c>
      <c r="G3036" s="95" t="s">
        <v>1221</v>
      </c>
      <c r="H3036" s="96">
        <v>0</v>
      </c>
      <c r="I3036" s="95" t="s">
        <v>1222</v>
      </c>
      <c r="J3036" s="96">
        <v>0</v>
      </c>
    </row>
    <row r="3037" spans="1:10" ht="14.4" customHeight="1" thickBot="1" x14ac:dyDescent="0.3">
      <c r="A3037" s="95"/>
      <c r="B3037" s="95"/>
      <c r="C3037" s="95"/>
      <c r="D3037" s="95"/>
      <c r="E3037" s="95" t="s">
        <v>1223</v>
      </c>
      <c r="F3037" s="96">
        <v>0.02</v>
      </c>
      <c r="G3037" s="95"/>
      <c r="H3037" s="144" t="s">
        <v>1224</v>
      </c>
      <c r="I3037" s="144"/>
      <c r="J3037" s="96">
        <v>0.11</v>
      </c>
    </row>
    <row r="3038" spans="1:10" ht="14.4" thickTop="1" x14ac:dyDescent="0.25">
      <c r="A3038" s="97"/>
      <c r="B3038" s="97"/>
      <c r="C3038" s="97"/>
      <c r="D3038" s="97"/>
      <c r="E3038" s="97"/>
      <c r="F3038" s="97"/>
      <c r="G3038" s="97"/>
      <c r="H3038" s="97"/>
      <c r="I3038" s="97"/>
      <c r="J3038" s="97"/>
    </row>
    <row r="3039" spans="1:10" x14ac:dyDescent="0.25">
      <c r="A3039" s="83"/>
      <c r="B3039" s="71" t="s">
        <v>818</v>
      </c>
      <c r="C3039" s="83" t="s">
        <v>817</v>
      </c>
      <c r="D3039" s="83" t="s">
        <v>801</v>
      </c>
      <c r="E3039" s="145" t="s">
        <v>1213</v>
      </c>
      <c r="F3039" s="145"/>
      <c r="G3039" s="72" t="s">
        <v>816</v>
      </c>
      <c r="H3039" s="71" t="s">
        <v>815</v>
      </c>
      <c r="I3039" s="71" t="s">
        <v>814</v>
      </c>
      <c r="J3039" s="71" t="s">
        <v>800</v>
      </c>
    </row>
    <row r="3040" spans="1:10" ht="39.6" customHeight="1" x14ac:dyDescent="0.25">
      <c r="A3040" s="60" t="s">
        <v>1214</v>
      </c>
      <c r="B3040" s="59" t="s">
        <v>2522</v>
      </c>
      <c r="C3040" s="60" t="s">
        <v>811</v>
      </c>
      <c r="D3040" s="60" t="s">
        <v>2523</v>
      </c>
      <c r="E3040" s="146" t="s">
        <v>1218</v>
      </c>
      <c r="F3040" s="146"/>
      <c r="G3040" s="62" t="s">
        <v>840</v>
      </c>
      <c r="H3040" s="89">
        <v>1</v>
      </c>
      <c r="I3040" s="63">
        <v>0.32</v>
      </c>
      <c r="J3040" s="63">
        <v>0.32</v>
      </c>
    </row>
    <row r="3041" spans="1:10" ht="26.4" customHeight="1" x14ac:dyDescent="0.25">
      <c r="A3041" s="98" t="s">
        <v>1226</v>
      </c>
      <c r="B3041" s="99" t="s">
        <v>2526</v>
      </c>
      <c r="C3041" s="98" t="s">
        <v>811</v>
      </c>
      <c r="D3041" s="98" t="s">
        <v>2527</v>
      </c>
      <c r="E3041" s="147" t="s">
        <v>1595</v>
      </c>
      <c r="F3041" s="147"/>
      <c r="G3041" s="100" t="s">
        <v>812</v>
      </c>
      <c r="H3041" s="101">
        <v>1E-4</v>
      </c>
      <c r="I3041" s="102">
        <v>3202.6</v>
      </c>
      <c r="J3041" s="102">
        <v>0.32</v>
      </c>
    </row>
    <row r="3042" spans="1:10" x14ac:dyDescent="0.25">
      <c r="A3042" s="95"/>
      <c r="B3042" s="95"/>
      <c r="C3042" s="95"/>
      <c r="D3042" s="95"/>
      <c r="E3042" s="95" t="s">
        <v>1220</v>
      </c>
      <c r="F3042" s="96">
        <v>0</v>
      </c>
      <c r="G3042" s="95" t="s">
        <v>1221</v>
      </c>
      <c r="H3042" s="96">
        <v>0</v>
      </c>
      <c r="I3042" s="95" t="s">
        <v>1222</v>
      </c>
      <c r="J3042" s="96">
        <v>0</v>
      </c>
    </row>
    <row r="3043" spans="1:10" ht="14.4" customHeight="1" thickBot="1" x14ac:dyDescent="0.3">
      <c r="A3043" s="95"/>
      <c r="B3043" s="95"/>
      <c r="C3043" s="95"/>
      <c r="D3043" s="95"/>
      <c r="E3043" s="95" t="s">
        <v>1223</v>
      </c>
      <c r="F3043" s="96">
        <v>0.08</v>
      </c>
      <c r="G3043" s="95"/>
      <c r="H3043" s="144" t="s">
        <v>1224</v>
      </c>
      <c r="I3043" s="144"/>
      <c r="J3043" s="96">
        <v>0.4</v>
      </c>
    </row>
    <row r="3044" spans="1:10" ht="14.4" thickTop="1" x14ac:dyDescent="0.25">
      <c r="A3044" s="97"/>
      <c r="B3044" s="97"/>
      <c r="C3044" s="97"/>
      <c r="D3044" s="97"/>
      <c r="E3044" s="97"/>
      <c r="F3044" s="97"/>
      <c r="G3044" s="97"/>
      <c r="H3044" s="97"/>
      <c r="I3044" s="97"/>
      <c r="J3044" s="97"/>
    </row>
    <row r="3045" spans="1:10" x14ac:dyDescent="0.25">
      <c r="A3045" s="83"/>
      <c r="B3045" s="71" t="s">
        <v>818</v>
      </c>
      <c r="C3045" s="83" t="s">
        <v>817</v>
      </c>
      <c r="D3045" s="83" t="s">
        <v>801</v>
      </c>
      <c r="E3045" s="145" t="s">
        <v>1213</v>
      </c>
      <c r="F3045" s="145"/>
      <c r="G3045" s="72" t="s">
        <v>816</v>
      </c>
      <c r="H3045" s="71" t="s">
        <v>815</v>
      </c>
      <c r="I3045" s="71" t="s">
        <v>814</v>
      </c>
      <c r="J3045" s="71" t="s">
        <v>800</v>
      </c>
    </row>
    <row r="3046" spans="1:10" ht="39.6" customHeight="1" x14ac:dyDescent="0.25">
      <c r="A3046" s="60" t="s">
        <v>1214</v>
      </c>
      <c r="B3046" s="59" t="s">
        <v>2524</v>
      </c>
      <c r="C3046" s="60" t="s">
        <v>811</v>
      </c>
      <c r="D3046" s="60" t="s">
        <v>2525</v>
      </c>
      <c r="E3046" s="146" t="s">
        <v>1218</v>
      </c>
      <c r="F3046" s="146"/>
      <c r="G3046" s="62" t="s">
        <v>840</v>
      </c>
      <c r="H3046" s="89">
        <v>1</v>
      </c>
      <c r="I3046" s="63">
        <v>0.56999999999999995</v>
      </c>
      <c r="J3046" s="63">
        <v>0.56999999999999995</v>
      </c>
    </row>
    <row r="3047" spans="1:10" x14ac:dyDescent="0.25">
      <c r="A3047" s="98" t="s">
        <v>1226</v>
      </c>
      <c r="B3047" s="99" t="s">
        <v>2240</v>
      </c>
      <c r="C3047" s="98" t="s">
        <v>811</v>
      </c>
      <c r="D3047" s="98" t="s">
        <v>2241</v>
      </c>
      <c r="E3047" s="147" t="s">
        <v>2242</v>
      </c>
      <c r="F3047" s="147"/>
      <c r="G3047" s="100" t="s">
        <v>2243</v>
      </c>
      <c r="H3047" s="101">
        <v>0.52</v>
      </c>
      <c r="I3047" s="102">
        <v>1.1000000000000001</v>
      </c>
      <c r="J3047" s="102">
        <v>0.56999999999999995</v>
      </c>
    </row>
    <row r="3048" spans="1:10" x14ac:dyDescent="0.25">
      <c r="A3048" s="95"/>
      <c r="B3048" s="95"/>
      <c r="C3048" s="95"/>
      <c r="D3048" s="95"/>
      <c r="E3048" s="95" t="s">
        <v>1220</v>
      </c>
      <c r="F3048" s="96">
        <v>0</v>
      </c>
      <c r="G3048" s="95" t="s">
        <v>1221</v>
      </c>
      <c r="H3048" s="96">
        <v>0</v>
      </c>
      <c r="I3048" s="95" t="s">
        <v>1222</v>
      </c>
      <c r="J3048" s="96">
        <v>0</v>
      </c>
    </row>
    <row r="3049" spans="1:10" ht="14.4" customHeight="1" thickBot="1" x14ac:dyDescent="0.3">
      <c r="A3049" s="95"/>
      <c r="B3049" s="95"/>
      <c r="C3049" s="95"/>
      <c r="D3049" s="95"/>
      <c r="E3049" s="95" t="s">
        <v>1223</v>
      </c>
      <c r="F3049" s="96">
        <v>0.14000000000000001</v>
      </c>
      <c r="G3049" s="95"/>
      <c r="H3049" s="144" t="s">
        <v>1224</v>
      </c>
      <c r="I3049" s="144"/>
      <c r="J3049" s="96">
        <v>0.71</v>
      </c>
    </row>
    <row r="3050" spans="1:10" ht="14.4" thickTop="1" x14ac:dyDescent="0.25">
      <c r="A3050" s="97"/>
      <c r="B3050" s="97"/>
      <c r="C3050" s="97"/>
      <c r="D3050" s="97"/>
      <c r="E3050" s="97"/>
      <c r="F3050" s="97"/>
      <c r="G3050" s="97"/>
      <c r="H3050" s="97"/>
      <c r="I3050" s="97"/>
      <c r="J3050" s="97"/>
    </row>
    <row r="3051" spans="1:10" x14ac:dyDescent="0.25">
      <c r="A3051" s="83"/>
      <c r="B3051" s="71" t="s">
        <v>818</v>
      </c>
      <c r="C3051" s="83" t="s">
        <v>817</v>
      </c>
      <c r="D3051" s="83" t="s">
        <v>801</v>
      </c>
      <c r="E3051" s="145" t="s">
        <v>1213</v>
      </c>
      <c r="F3051" s="145"/>
      <c r="G3051" s="72" t="s">
        <v>816</v>
      </c>
      <c r="H3051" s="71" t="s">
        <v>815</v>
      </c>
      <c r="I3051" s="71" t="s">
        <v>814</v>
      </c>
      <c r="J3051" s="71" t="s">
        <v>800</v>
      </c>
    </row>
    <row r="3052" spans="1:10" ht="39.6" customHeight="1" x14ac:dyDescent="0.25">
      <c r="A3052" s="60" t="s">
        <v>1214</v>
      </c>
      <c r="B3052" s="59" t="s">
        <v>1899</v>
      </c>
      <c r="C3052" s="60" t="s">
        <v>811</v>
      </c>
      <c r="D3052" s="60" t="s">
        <v>1900</v>
      </c>
      <c r="E3052" s="146" t="s">
        <v>1239</v>
      </c>
      <c r="F3052" s="146"/>
      <c r="G3052" s="62" t="s">
        <v>840</v>
      </c>
      <c r="H3052" s="89">
        <v>1</v>
      </c>
      <c r="I3052" s="63">
        <v>22.28</v>
      </c>
      <c r="J3052" s="63">
        <v>22.28</v>
      </c>
    </row>
    <row r="3053" spans="1:10" ht="14.4" customHeight="1" x14ac:dyDescent="0.25">
      <c r="A3053" s="90" t="s">
        <v>1215</v>
      </c>
      <c r="B3053" s="91" t="s">
        <v>2374</v>
      </c>
      <c r="C3053" s="90" t="s">
        <v>811</v>
      </c>
      <c r="D3053" s="90" t="s">
        <v>2375</v>
      </c>
      <c r="E3053" s="148" t="s">
        <v>1239</v>
      </c>
      <c r="F3053" s="148"/>
      <c r="G3053" s="92" t="s">
        <v>840</v>
      </c>
      <c r="H3053" s="93">
        <v>1</v>
      </c>
      <c r="I3053" s="94">
        <v>0.26</v>
      </c>
      <c r="J3053" s="94">
        <v>0.26</v>
      </c>
    </row>
    <row r="3054" spans="1:10" ht="26.4" x14ac:dyDescent="0.25">
      <c r="A3054" s="98" t="s">
        <v>1226</v>
      </c>
      <c r="B3054" s="99" t="s">
        <v>2129</v>
      </c>
      <c r="C3054" s="98" t="s">
        <v>811</v>
      </c>
      <c r="D3054" s="98" t="s">
        <v>2130</v>
      </c>
      <c r="E3054" s="147" t="s">
        <v>1229</v>
      </c>
      <c r="F3054" s="147"/>
      <c r="G3054" s="100" t="s">
        <v>840</v>
      </c>
      <c r="H3054" s="101">
        <v>1</v>
      </c>
      <c r="I3054" s="102">
        <v>1.01</v>
      </c>
      <c r="J3054" s="102">
        <v>1.01</v>
      </c>
    </row>
    <row r="3055" spans="1:10" ht="14.4" customHeight="1" x14ac:dyDescent="0.25">
      <c r="A3055" s="98" t="s">
        <v>1226</v>
      </c>
      <c r="B3055" s="99" t="s">
        <v>1702</v>
      </c>
      <c r="C3055" s="98" t="s">
        <v>811</v>
      </c>
      <c r="D3055" s="98" t="s">
        <v>1703</v>
      </c>
      <c r="E3055" s="147" t="s">
        <v>1229</v>
      </c>
      <c r="F3055" s="147"/>
      <c r="G3055" s="100" t="s">
        <v>840</v>
      </c>
      <c r="H3055" s="101">
        <v>1</v>
      </c>
      <c r="I3055" s="102">
        <v>1.34</v>
      </c>
      <c r="J3055" s="102">
        <v>1.34</v>
      </c>
    </row>
    <row r="3056" spans="1:10" ht="26.4" x14ac:dyDescent="0.25">
      <c r="A3056" s="98" t="s">
        <v>1226</v>
      </c>
      <c r="B3056" s="99" t="s">
        <v>2127</v>
      </c>
      <c r="C3056" s="98" t="s">
        <v>811</v>
      </c>
      <c r="D3056" s="98" t="s">
        <v>2128</v>
      </c>
      <c r="E3056" s="147" t="s">
        <v>1229</v>
      </c>
      <c r="F3056" s="147"/>
      <c r="G3056" s="100" t="s">
        <v>840</v>
      </c>
      <c r="H3056" s="101">
        <v>1</v>
      </c>
      <c r="I3056" s="102">
        <v>0.82</v>
      </c>
      <c r="J3056" s="102">
        <v>0.82</v>
      </c>
    </row>
    <row r="3057" spans="1:10" x14ac:dyDescent="0.25">
      <c r="A3057" s="98" t="s">
        <v>1226</v>
      </c>
      <c r="B3057" s="99" t="s">
        <v>2376</v>
      </c>
      <c r="C3057" s="98" t="s">
        <v>811</v>
      </c>
      <c r="D3057" s="98" t="s">
        <v>2377</v>
      </c>
      <c r="E3057" s="147" t="s">
        <v>1242</v>
      </c>
      <c r="F3057" s="147"/>
      <c r="G3057" s="100" t="s">
        <v>840</v>
      </c>
      <c r="H3057" s="101">
        <v>1</v>
      </c>
      <c r="I3057" s="102">
        <v>15.5</v>
      </c>
      <c r="J3057" s="102">
        <v>15.5</v>
      </c>
    </row>
    <row r="3058" spans="1:10" ht="39.6" customHeight="1" x14ac:dyDescent="0.25">
      <c r="A3058" s="98" t="s">
        <v>1226</v>
      </c>
      <c r="B3058" s="99" t="s">
        <v>2135</v>
      </c>
      <c r="C3058" s="98" t="s">
        <v>811</v>
      </c>
      <c r="D3058" s="98" t="s">
        <v>2136</v>
      </c>
      <c r="E3058" s="147" t="s">
        <v>1229</v>
      </c>
      <c r="F3058" s="147"/>
      <c r="G3058" s="100" t="s">
        <v>840</v>
      </c>
      <c r="H3058" s="101">
        <v>1</v>
      </c>
      <c r="I3058" s="102">
        <v>1.24</v>
      </c>
      <c r="J3058" s="102">
        <v>1.24</v>
      </c>
    </row>
    <row r="3059" spans="1:10" ht="14.4" customHeight="1" x14ac:dyDescent="0.25">
      <c r="A3059" s="98" t="s">
        <v>1226</v>
      </c>
      <c r="B3059" s="99" t="s">
        <v>2131</v>
      </c>
      <c r="C3059" s="98" t="s">
        <v>811</v>
      </c>
      <c r="D3059" s="98" t="s">
        <v>2132</v>
      </c>
      <c r="E3059" s="147" t="s">
        <v>1229</v>
      </c>
      <c r="F3059" s="147"/>
      <c r="G3059" s="100" t="s">
        <v>840</v>
      </c>
      <c r="H3059" s="101">
        <v>1</v>
      </c>
      <c r="I3059" s="102">
        <v>2.0699999999999998</v>
      </c>
      <c r="J3059" s="102">
        <v>2.0699999999999998</v>
      </c>
    </row>
    <row r="3060" spans="1:10" x14ac:dyDescent="0.25">
      <c r="A3060" s="98" t="s">
        <v>1226</v>
      </c>
      <c r="B3060" s="99" t="s">
        <v>1708</v>
      </c>
      <c r="C3060" s="98" t="s">
        <v>811</v>
      </c>
      <c r="D3060" s="98" t="s">
        <v>1709</v>
      </c>
      <c r="E3060" s="147" t="s">
        <v>1229</v>
      </c>
      <c r="F3060" s="147"/>
      <c r="G3060" s="100" t="s">
        <v>840</v>
      </c>
      <c r="H3060" s="101">
        <v>1</v>
      </c>
      <c r="I3060" s="102">
        <v>0.04</v>
      </c>
      <c r="J3060" s="102">
        <v>0.04</v>
      </c>
    </row>
    <row r="3061" spans="1:10" ht="14.4" customHeight="1" x14ac:dyDescent="0.25">
      <c r="A3061" s="95"/>
      <c r="B3061" s="95"/>
      <c r="C3061" s="95"/>
      <c r="D3061" s="95"/>
      <c r="E3061" s="95" t="s">
        <v>1220</v>
      </c>
      <c r="F3061" s="96">
        <v>15.76</v>
      </c>
      <c r="G3061" s="95" t="s">
        <v>1221</v>
      </c>
      <c r="H3061" s="96">
        <v>0</v>
      </c>
      <c r="I3061" s="95" t="s">
        <v>1222</v>
      </c>
      <c r="J3061" s="96">
        <v>15.76</v>
      </c>
    </row>
    <row r="3062" spans="1:10" ht="14.4" customHeight="1" thickBot="1" x14ac:dyDescent="0.3">
      <c r="A3062" s="95"/>
      <c r="B3062" s="95"/>
      <c r="C3062" s="95"/>
      <c r="D3062" s="95"/>
      <c r="E3062" s="95" t="s">
        <v>1223</v>
      </c>
      <c r="F3062" s="96">
        <v>5.84</v>
      </c>
      <c r="G3062" s="95"/>
      <c r="H3062" s="144" t="s">
        <v>1224</v>
      </c>
      <c r="I3062" s="144"/>
      <c r="J3062" s="96">
        <v>28.12</v>
      </c>
    </row>
    <row r="3063" spans="1:10" ht="14.4" thickTop="1" x14ac:dyDescent="0.25">
      <c r="A3063" s="97"/>
      <c r="B3063" s="97"/>
      <c r="C3063" s="97"/>
      <c r="D3063" s="97"/>
      <c r="E3063" s="97"/>
      <c r="F3063" s="97"/>
      <c r="G3063" s="97"/>
      <c r="H3063" s="97"/>
      <c r="I3063" s="97"/>
      <c r="J3063" s="97"/>
    </row>
    <row r="3064" spans="1:10" ht="39.6" customHeight="1" x14ac:dyDescent="0.25">
      <c r="A3064" s="64"/>
      <c r="B3064" s="64"/>
      <c r="C3064" s="64"/>
      <c r="D3064" s="64"/>
      <c r="E3064" s="64"/>
      <c r="F3064" s="64"/>
      <c r="G3064" s="64"/>
      <c r="H3064" s="64"/>
      <c r="I3064" s="64"/>
      <c r="J3064" s="64"/>
    </row>
    <row r="3065" spans="1:10" ht="14.4" customHeight="1" x14ac:dyDescent="0.25">
      <c r="A3065" s="120"/>
      <c r="B3065" s="120"/>
      <c r="C3065" s="120"/>
      <c r="D3065" s="65"/>
      <c r="E3065" s="70"/>
      <c r="F3065" s="107" t="s">
        <v>793</v>
      </c>
      <c r="G3065" s="120"/>
      <c r="H3065" s="121">
        <v>398672.62</v>
      </c>
      <c r="I3065" s="120"/>
      <c r="J3065" s="120"/>
    </row>
    <row r="3066" spans="1:10" x14ac:dyDescent="0.25">
      <c r="A3066" s="120"/>
      <c r="B3066" s="120"/>
      <c r="C3066" s="120"/>
      <c r="D3066" s="65"/>
      <c r="E3066" s="70"/>
      <c r="F3066" s="107" t="s">
        <v>792</v>
      </c>
      <c r="G3066" s="120"/>
      <c r="H3066" s="121">
        <v>99517.16</v>
      </c>
      <c r="I3066" s="120"/>
      <c r="J3066" s="120"/>
    </row>
    <row r="3067" spans="1:10" x14ac:dyDescent="0.25">
      <c r="A3067" s="120"/>
      <c r="B3067" s="120"/>
      <c r="C3067" s="120"/>
      <c r="D3067" s="65"/>
      <c r="E3067" s="70"/>
      <c r="F3067" s="107" t="s">
        <v>791</v>
      </c>
      <c r="G3067" s="120"/>
      <c r="H3067" s="121">
        <v>498189.78</v>
      </c>
      <c r="I3067" s="120"/>
      <c r="J3067" s="120"/>
    </row>
    <row r="3076" spans="4:6" ht="55.2" customHeight="1" x14ac:dyDescent="0.25">
      <c r="D3076" s="143" t="s">
        <v>1370</v>
      </c>
      <c r="E3076" s="143"/>
      <c r="F3076" s="143"/>
    </row>
  </sheetData>
  <mergeCells count="2381">
    <mergeCell ref="A3065:C3065"/>
    <mergeCell ref="F3065:G3065"/>
    <mergeCell ref="H3065:J3065"/>
    <mergeCell ref="A3066:C3066"/>
    <mergeCell ref="F3066:G3066"/>
    <mergeCell ref="H3066:J3066"/>
    <mergeCell ref="A3067:C3067"/>
    <mergeCell ref="F3067:G3067"/>
    <mergeCell ref="H3067:J3067"/>
    <mergeCell ref="E3002:F3002"/>
    <mergeCell ref="E3006:F3006"/>
    <mergeCell ref="E3007:F3007"/>
    <mergeCell ref="H3009:I3009"/>
    <mergeCell ref="E3012:F3012"/>
    <mergeCell ref="E3013:F3013"/>
    <mergeCell ref="E3014:F3014"/>
    <mergeCell ref="H3016:I3016"/>
    <mergeCell ref="E3018:F3018"/>
    <mergeCell ref="E3019:F3019"/>
    <mergeCell ref="E3020:F3020"/>
    <mergeCell ref="H3025:I3025"/>
    <mergeCell ref="E3027:F3027"/>
    <mergeCell ref="E3028:F3028"/>
    <mergeCell ref="H3031:I3031"/>
    <mergeCell ref="E3054:F3054"/>
    <mergeCell ref="E3055:F3055"/>
    <mergeCell ref="E2907:F2907"/>
    <mergeCell ref="H2909:I2909"/>
    <mergeCell ref="E2913:F2913"/>
    <mergeCell ref="H2915:I2915"/>
    <mergeCell ref="E2919:F2919"/>
    <mergeCell ref="H2921:I2921"/>
    <mergeCell ref="E2935:F2935"/>
    <mergeCell ref="E2936:F2936"/>
    <mergeCell ref="E2937:F2937"/>
    <mergeCell ref="H2940:I2940"/>
    <mergeCell ref="E2942:F2942"/>
    <mergeCell ref="E2943:F2943"/>
    <mergeCell ref="E2947:F2947"/>
    <mergeCell ref="E2948:F2948"/>
    <mergeCell ref="E2949:F2949"/>
    <mergeCell ref="H2953:I2953"/>
    <mergeCell ref="E2955:F2955"/>
    <mergeCell ref="H2806:I2806"/>
    <mergeCell ref="E2808:F2808"/>
    <mergeCell ref="E2809:F2809"/>
    <mergeCell ref="E2810:F2810"/>
    <mergeCell ref="H2812:I2812"/>
    <mergeCell ref="E2814:F2814"/>
    <mergeCell ref="E2815:F2815"/>
    <mergeCell ref="E2816:F2816"/>
    <mergeCell ref="H2818:I2818"/>
    <mergeCell ref="H2824:I2824"/>
    <mergeCell ref="H2830:I2830"/>
    <mergeCell ref="E2833:F2833"/>
    <mergeCell ref="E2834:F2834"/>
    <mergeCell ref="E2835:F2835"/>
    <mergeCell ref="H2837:I2837"/>
    <mergeCell ref="H2843:I2843"/>
    <mergeCell ref="H2851:I2851"/>
    <mergeCell ref="E2620:F2620"/>
    <mergeCell ref="E2621:F2621"/>
    <mergeCell ref="E2622:F2622"/>
    <mergeCell ref="H2626:I2626"/>
    <mergeCell ref="E2633:F2633"/>
    <mergeCell ref="E2634:F2634"/>
    <mergeCell ref="E2635:F2635"/>
    <mergeCell ref="E2643:F2643"/>
    <mergeCell ref="H2645:I2645"/>
    <mergeCell ref="E2656:F2656"/>
    <mergeCell ref="E2657:F2657"/>
    <mergeCell ref="E2658:F2658"/>
    <mergeCell ref="H2663:I2663"/>
    <mergeCell ref="E2669:F2669"/>
    <mergeCell ref="E2670:F2670"/>
    <mergeCell ref="E2671:F2671"/>
    <mergeCell ref="H2676:I2676"/>
    <mergeCell ref="E2505:F2505"/>
    <mergeCell ref="H2509:I2509"/>
    <mergeCell ref="E2514:F2514"/>
    <mergeCell ref="E2515:F2515"/>
    <mergeCell ref="E2516:F2516"/>
    <mergeCell ref="E2528:F2528"/>
    <mergeCell ref="E2529:F2529"/>
    <mergeCell ref="E2530:F2530"/>
    <mergeCell ref="H2535:I2535"/>
    <mergeCell ref="E2537:F2537"/>
    <mergeCell ref="E2542:F2542"/>
    <mergeCell ref="E2543:F2543"/>
    <mergeCell ref="E2544:F2544"/>
    <mergeCell ref="H2548:I2548"/>
    <mergeCell ref="E2550:F2550"/>
    <mergeCell ref="E2557:F2557"/>
    <mergeCell ref="E2558:F2558"/>
    <mergeCell ref="E2453:F2453"/>
    <mergeCell ref="E2454:F2454"/>
    <mergeCell ref="E2455:F2455"/>
    <mergeCell ref="H2459:I2459"/>
    <mergeCell ref="E2462:F2462"/>
    <mergeCell ref="E2463:F2463"/>
    <mergeCell ref="H2465:I2465"/>
    <mergeCell ref="H2471:I2471"/>
    <mergeCell ref="E2473:F2473"/>
    <mergeCell ref="E2474:F2474"/>
    <mergeCell ref="E2475:F2475"/>
    <mergeCell ref="H2477:I2477"/>
    <mergeCell ref="E2479:F2479"/>
    <mergeCell ref="E2480:F2480"/>
    <mergeCell ref="E2481:F2481"/>
    <mergeCell ref="H2483:I2483"/>
    <mergeCell ref="E2485:F2485"/>
    <mergeCell ref="H2387:I2387"/>
    <mergeCell ref="E2390:F2390"/>
    <mergeCell ref="E2391:F2391"/>
    <mergeCell ref="H2393:I2393"/>
    <mergeCell ref="H2405:I2405"/>
    <mergeCell ref="E2411:F2411"/>
    <mergeCell ref="E2412:F2412"/>
    <mergeCell ref="E2413:F2413"/>
    <mergeCell ref="H2416:I2416"/>
    <mergeCell ref="E2419:F2419"/>
    <mergeCell ref="E2420:F2420"/>
    <mergeCell ref="E2421:F2421"/>
    <mergeCell ref="H2423:I2423"/>
    <mergeCell ref="E2435:F2435"/>
    <mergeCell ref="H2437:I2437"/>
    <mergeCell ref="E2441:F2441"/>
    <mergeCell ref="E2442:F2442"/>
    <mergeCell ref="E2311:F2311"/>
    <mergeCell ref="H2313:I2313"/>
    <mergeCell ref="E2317:F2317"/>
    <mergeCell ref="E2318:F2318"/>
    <mergeCell ref="E2319:F2319"/>
    <mergeCell ref="H2321:I2321"/>
    <mergeCell ref="E2323:F2323"/>
    <mergeCell ref="E2324:F2324"/>
    <mergeCell ref="E2325:F2325"/>
    <mergeCell ref="E2329:F2329"/>
    <mergeCell ref="H2331:I2331"/>
    <mergeCell ref="E2335:F2335"/>
    <mergeCell ref="H2337:I2337"/>
    <mergeCell ref="H2343:I2343"/>
    <mergeCell ref="H2355:I2355"/>
    <mergeCell ref="E2361:F2361"/>
    <mergeCell ref="E2362:F2362"/>
    <mergeCell ref="H2143:I2143"/>
    <mergeCell ref="E2145:F2145"/>
    <mergeCell ref="H2149:I2149"/>
    <mergeCell ref="E2151:F2151"/>
    <mergeCell ref="H2155:I2155"/>
    <mergeCell ref="E2157:F2157"/>
    <mergeCell ref="H2161:I2161"/>
    <mergeCell ref="E2163:F2163"/>
    <mergeCell ref="H2167:I2167"/>
    <mergeCell ref="E2169:F2169"/>
    <mergeCell ref="H2173:I2173"/>
    <mergeCell ref="E2175:F2175"/>
    <mergeCell ref="H2179:I2179"/>
    <mergeCell ref="E2181:F2181"/>
    <mergeCell ref="H2185:I2185"/>
    <mergeCell ref="E2187:F2187"/>
    <mergeCell ref="H2191:I2191"/>
    <mergeCell ref="E2038:F2038"/>
    <mergeCell ref="H2041:I2041"/>
    <mergeCell ref="E2045:F2045"/>
    <mergeCell ref="H2047:I2047"/>
    <mergeCell ref="H2065:I2065"/>
    <mergeCell ref="E2067:F2067"/>
    <mergeCell ref="H2071:I2071"/>
    <mergeCell ref="E2073:F2073"/>
    <mergeCell ref="H2077:I2077"/>
    <mergeCell ref="E2079:F2079"/>
    <mergeCell ref="E2080:F2080"/>
    <mergeCell ref="E2081:F2081"/>
    <mergeCell ref="H2083:I2083"/>
    <mergeCell ref="E2087:F2087"/>
    <mergeCell ref="H2089:I2089"/>
    <mergeCell ref="H2095:I2095"/>
    <mergeCell ref="E2097:F2097"/>
    <mergeCell ref="E1895:F1895"/>
    <mergeCell ref="H1897:I1897"/>
    <mergeCell ref="E1901:F1901"/>
    <mergeCell ref="H1903:I1903"/>
    <mergeCell ref="E1908:F1908"/>
    <mergeCell ref="E1909:F1909"/>
    <mergeCell ref="E1910:F1910"/>
    <mergeCell ref="H1915:I1915"/>
    <mergeCell ref="E1917:F1917"/>
    <mergeCell ref="E1918:F1918"/>
    <mergeCell ref="E1919:F1919"/>
    <mergeCell ref="H1927:I1927"/>
    <mergeCell ref="E1930:F1930"/>
    <mergeCell ref="E1931:F1931"/>
    <mergeCell ref="E1932:F1932"/>
    <mergeCell ref="H1939:I1939"/>
    <mergeCell ref="E1943:F1943"/>
    <mergeCell ref="E1738:F1738"/>
    <mergeCell ref="E1739:F1739"/>
    <mergeCell ref="H1741:I1741"/>
    <mergeCell ref="E1747:F1747"/>
    <mergeCell ref="E1748:F1748"/>
    <mergeCell ref="H1750:I1750"/>
    <mergeCell ref="E1753:F1753"/>
    <mergeCell ref="E1754:F1754"/>
    <mergeCell ref="H1756:I1756"/>
    <mergeCell ref="E1759:F1759"/>
    <mergeCell ref="E1760:F1760"/>
    <mergeCell ref="H1762:I1762"/>
    <mergeCell ref="E1765:F1765"/>
    <mergeCell ref="E1766:F1766"/>
    <mergeCell ref="H1768:I1768"/>
    <mergeCell ref="E1771:F1771"/>
    <mergeCell ref="E1772:F1772"/>
    <mergeCell ref="E1670:F1670"/>
    <mergeCell ref="E1671:F1671"/>
    <mergeCell ref="H1673:I1673"/>
    <mergeCell ref="E1683:F1683"/>
    <mergeCell ref="E1684:F1684"/>
    <mergeCell ref="H1686:I1686"/>
    <mergeCell ref="E1696:F1696"/>
    <mergeCell ref="E1697:F1697"/>
    <mergeCell ref="H1699:I1699"/>
    <mergeCell ref="E1709:F1709"/>
    <mergeCell ref="E1710:F1710"/>
    <mergeCell ref="H1712:I1712"/>
    <mergeCell ref="E1721:F1721"/>
    <mergeCell ref="E1722:F1722"/>
    <mergeCell ref="H1724:I1724"/>
    <mergeCell ref="E1731:F1731"/>
    <mergeCell ref="E1732:F1732"/>
    <mergeCell ref="E1537:F1537"/>
    <mergeCell ref="H1539:I1539"/>
    <mergeCell ref="E1543:F1543"/>
    <mergeCell ref="E1544:F1544"/>
    <mergeCell ref="H1546:I1546"/>
    <mergeCell ref="E1552:F1552"/>
    <mergeCell ref="E1553:F1553"/>
    <mergeCell ref="H1555:I1555"/>
    <mergeCell ref="E1563:F1563"/>
    <mergeCell ref="E1564:F1564"/>
    <mergeCell ref="H1566:I1566"/>
    <mergeCell ref="E1575:F1575"/>
    <mergeCell ref="E1576:F1576"/>
    <mergeCell ref="H1578:I1578"/>
    <mergeCell ref="E1585:F1585"/>
    <mergeCell ref="E1586:F1586"/>
    <mergeCell ref="H1588:I1588"/>
    <mergeCell ref="H1457:I1457"/>
    <mergeCell ref="E1467:F1467"/>
    <mergeCell ref="E1468:F1468"/>
    <mergeCell ref="H1470:I1470"/>
    <mergeCell ref="E1480:F1480"/>
    <mergeCell ref="E1481:F1481"/>
    <mergeCell ref="H1483:I1483"/>
    <mergeCell ref="E1493:F1493"/>
    <mergeCell ref="E1494:F1494"/>
    <mergeCell ref="H1496:I1496"/>
    <mergeCell ref="E1502:F1502"/>
    <mergeCell ref="E1503:F1503"/>
    <mergeCell ref="H1505:I1505"/>
    <mergeCell ref="E1509:F1509"/>
    <mergeCell ref="E1510:F1510"/>
    <mergeCell ref="H1512:I1512"/>
    <mergeCell ref="E1518:F1518"/>
    <mergeCell ref="E1374:F1374"/>
    <mergeCell ref="E1375:F1375"/>
    <mergeCell ref="H1377:I1377"/>
    <mergeCell ref="E1382:F1382"/>
    <mergeCell ref="E1383:F1383"/>
    <mergeCell ref="H1385:I1385"/>
    <mergeCell ref="E1390:F1390"/>
    <mergeCell ref="E1391:F1391"/>
    <mergeCell ref="H1393:I1393"/>
    <mergeCell ref="E1398:F1398"/>
    <mergeCell ref="E1399:F1399"/>
    <mergeCell ref="H1401:I1401"/>
    <mergeCell ref="E1405:F1405"/>
    <mergeCell ref="E1406:F1406"/>
    <mergeCell ref="H1408:I1408"/>
    <mergeCell ref="E1412:F1412"/>
    <mergeCell ref="E1413:F1413"/>
    <mergeCell ref="E1260:F1260"/>
    <mergeCell ref="E1261:F1261"/>
    <mergeCell ref="H1263:I1263"/>
    <mergeCell ref="E1271:F1271"/>
    <mergeCell ref="E1272:F1272"/>
    <mergeCell ref="H1274:I1274"/>
    <mergeCell ref="E1281:F1281"/>
    <mergeCell ref="E1282:F1282"/>
    <mergeCell ref="H1284:I1284"/>
    <mergeCell ref="E1292:F1292"/>
    <mergeCell ref="E1293:F1293"/>
    <mergeCell ref="H1295:I1295"/>
    <mergeCell ref="E1301:F1301"/>
    <mergeCell ref="E1302:F1302"/>
    <mergeCell ref="H1304:I1304"/>
    <mergeCell ref="E1310:F1310"/>
    <mergeCell ref="E1311:F1311"/>
    <mergeCell ref="E1126:F1126"/>
    <mergeCell ref="E1127:F1127"/>
    <mergeCell ref="H1129:I1129"/>
    <mergeCell ref="E1134:F1134"/>
    <mergeCell ref="E1135:F1135"/>
    <mergeCell ref="H1137:I1137"/>
    <mergeCell ref="E1142:F1142"/>
    <mergeCell ref="E1143:F1143"/>
    <mergeCell ref="H1145:I1145"/>
    <mergeCell ref="E1151:F1151"/>
    <mergeCell ref="E1152:F1152"/>
    <mergeCell ref="H1154:I1154"/>
    <mergeCell ref="E1159:F1159"/>
    <mergeCell ref="E1160:F1160"/>
    <mergeCell ref="H1162:I1162"/>
    <mergeCell ref="E1167:F1167"/>
    <mergeCell ref="E1168:F1168"/>
    <mergeCell ref="E3051:F3051"/>
    <mergeCell ref="E3057:F3057"/>
    <mergeCell ref="E3040:F3040"/>
    <mergeCell ref="E3041:F3041"/>
    <mergeCell ref="H3043:I3043"/>
    <mergeCell ref="E3045:F3045"/>
    <mergeCell ref="E3046:F3046"/>
    <mergeCell ref="E3047:F3047"/>
    <mergeCell ref="H3049:I3049"/>
    <mergeCell ref="E3052:F3052"/>
    <mergeCell ref="E3053:F3053"/>
    <mergeCell ref="E3058:F3058"/>
    <mergeCell ref="E3059:F3059"/>
    <mergeCell ref="E3056:F3056"/>
    <mergeCell ref="E3060:F3060"/>
    <mergeCell ref="H3062:I3062"/>
    <mergeCell ref="E3003:F3003"/>
    <mergeCell ref="E3004:F3004"/>
    <mergeCell ref="E3005:F3005"/>
    <mergeCell ref="E3011:F3011"/>
    <mergeCell ref="E3033:F3033"/>
    <mergeCell ref="E3039:F3039"/>
    <mergeCell ref="E3021:F3021"/>
    <mergeCell ref="E3022:F3022"/>
    <mergeCell ref="E3023:F3023"/>
    <mergeCell ref="E3029:F3029"/>
    <mergeCell ref="E3034:F3034"/>
    <mergeCell ref="E3035:F3035"/>
    <mergeCell ref="H3037:I3037"/>
    <mergeCell ref="E2958:F2958"/>
    <mergeCell ref="E2938:F2938"/>
    <mergeCell ref="E2944:F2944"/>
    <mergeCell ref="E2945:F2945"/>
    <mergeCell ref="E2950:F2950"/>
    <mergeCell ref="E2977:F2977"/>
    <mergeCell ref="E2964:F2964"/>
    <mergeCell ref="E2965:F2965"/>
    <mergeCell ref="E2966:F2966"/>
    <mergeCell ref="E2972:F2972"/>
    <mergeCell ref="E2959:F2959"/>
    <mergeCell ref="E2960:F2960"/>
    <mergeCell ref="H2962:I2962"/>
    <mergeCell ref="E2969:F2969"/>
    <mergeCell ref="E2970:F2970"/>
    <mergeCell ref="E2971:F2971"/>
    <mergeCell ref="H2975:I2975"/>
    <mergeCell ref="E2978:F2978"/>
    <mergeCell ref="E2979:F2979"/>
    <mergeCell ref="E2980:F2980"/>
    <mergeCell ref="H2983:I2983"/>
    <mergeCell ref="E2985:F2985"/>
    <mergeCell ref="E2986:F2986"/>
    <mergeCell ref="E2987:F2987"/>
    <mergeCell ref="E2856:F2856"/>
    <mergeCell ref="E2857:F2857"/>
    <mergeCell ref="E2858:F2858"/>
    <mergeCell ref="E2877:F2877"/>
    <mergeCell ref="E2883:F2883"/>
    <mergeCell ref="E2871:F2871"/>
    <mergeCell ref="E2905:F2905"/>
    <mergeCell ref="E2906:F2906"/>
    <mergeCell ref="E2911:F2911"/>
    <mergeCell ref="E2912:F2912"/>
    <mergeCell ref="E2890:F2890"/>
    <mergeCell ref="E2891:F2891"/>
    <mergeCell ref="E2899:F2899"/>
    <mergeCell ref="E2900:F2900"/>
    <mergeCell ref="E2853:F2853"/>
    <mergeCell ref="H2861:I2861"/>
    <mergeCell ref="E2864:F2864"/>
    <mergeCell ref="E2865:F2865"/>
    <mergeCell ref="H2867:I2867"/>
    <mergeCell ref="H2879:I2879"/>
    <mergeCell ref="E2881:F2881"/>
    <mergeCell ref="H2885:I2885"/>
    <mergeCell ref="E2854:F2854"/>
    <mergeCell ref="E2855:F2855"/>
    <mergeCell ref="E2859:F2859"/>
    <mergeCell ref="E2839:F2839"/>
    <mergeCell ref="E2845:F2845"/>
    <mergeCell ref="E2846:F2846"/>
    <mergeCell ref="E2840:F2840"/>
    <mergeCell ref="E2841:F2841"/>
    <mergeCell ref="E2847:F2847"/>
    <mergeCell ref="E2848:F2848"/>
    <mergeCell ref="E2849:F2849"/>
    <mergeCell ref="E2828:F2828"/>
    <mergeCell ref="E2832:F2832"/>
    <mergeCell ref="E2820:F2820"/>
    <mergeCell ref="E2821:F2821"/>
    <mergeCell ref="E2822:F2822"/>
    <mergeCell ref="E2826:F2826"/>
    <mergeCell ref="E2827:F2827"/>
    <mergeCell ref="E2793:F2793"/>
    <mergeCell ref="E2774:F2774"/>
    <mergeCell ref="E2778:F2778"/>
    <mergeCell ref="E2779:F2779"/>
    <mergeCell ref="E2783:F2783"/>
    <mergeCell ref="E2784:F2784"/>
    <mergeCell ref="E2775:F2775"/>
    <mergeCell ref="E2776:F2776"/>
    <mergeCell ref="E2777:F2777"/>
    <mergeCell ref="H2781:I2781"/>
    <mergeCell ref="E2799:F2799"/>
    <mergeCell ref="E2800:F2800"/>
    <mergeCell ref="E2804:F2804"/>
    <mergeCell ref="E2787:F2787"/>
    <mergeCell ref="E2788:F2788"/>
    <mergeCell ref="H2790:I2790"/>
    <mergeCell ref="E2794:F2794"/>
    <mergeCell ref="E2795:F2795"/>
    <mergeCell ref="H2797:I2797"/>
    <mergeCell ref="E2801:F2801"/>
    <mergeCell ref="E2802:F2802"/>
    <mergeCell ref="E2803:F2803"/>
    <mergeCell ref="E2773:F2773"/>
    <mergeCell ref="E2751:F2751"/>
    <mergeCell ref="E2757:F2757"/>
    <mergeCell ref="E2763:F2763"/>
    <mergeCell ref="E2785:F2785"/>
    <mergeCell ref="E2786:F2786"/>
    <mergeCell ref="E2792:F2792"/>
    <mergeCell ref="H2753:I2753"/>
    <mergeCell ref="H2759:I2759"/>
    <mergeCell ref="E2761:F2761"/>
    <mergeCell ref="E2762:F2762"/>
    <mergeCell ref="H2765:I2765"/>
    <mergeCell ref="E2769:F2769"/>
    <mergeCell ref="H2771:I2771"/>
    <mergeCell ref="E2740:F2740"/>
    <mergeCell ref="E2744:F2744"/>
    <mergeCell ref="E2745:F2745"/>
    <mergeCell ref="E2727:F2727"/>
    <mergeCell ref="E2728:F2728"/>
    <mergeCell ref="E2729:F2729"/>
    <mergeCell ref="E2733:F2733"/>
    <mergeCell ref="E2767:F2767"/>
    <mergeCell ref="E2768:F2768"/>
    <mergeCell ref="H2731:I2731"/>
    <mergeCell ref="E2734:F2734"/>
    <mergeCell ref="E2735:F2735"/>
    <mergeCell ref="E2736:F2736"/>
    <mergeCell ref="H2738:I2738"/>
    <mergeCell ref="H2747:I2747"/>
    <mergeCell ref="E2749:F2749"/>
    <mergeCell ref="E2716:F2716"/>
    <mergeCell ref="E2717:F2717"/>
    <mergeCell ref="E2704:F2704"/>
    <mergeCell ref="E2705:F2705"/>
    <mergeCell ref="E2711:F2711"/>
    <mergeCell ref="H2707:I2707"/>
    <mergeCell ref="E2709:F2709"/>
    <mergeCell ref="E2710:F2710"/>
    <mergeCell ref="H2713:I2713"/>
    <mergeCell ref="H2719:I2719"/>
    <mergeCell ref="E2721:F2721"/>
    <mergeCell ref="E2722:F2722"/>
    <mergeCell ref="E2723:F2723"/>
    <mergeCell ref="H2725:I2725"/>
    <mergeCell ref="E2700:F2700"/>
    <mergeCell ref="E2701:F2701"/>
    <mergeCell ref="E2702:F2702"/>
    <mergeCell ref="E2703:F2703"/>
    <mergeCell ref="E2686:F2686"/>
    <mergeCell ref="E2687:F2687"/>
    <mergeCell ref="E2688:F2688"/>
    <mergeCell ref="E2689:F2689"/>
    <mergeCell ref="E2715:F2715"/>
    <mergeCell ref="H2684:I2684"/>
    <mergeCell ref="H2691:I2691"/>
    <mergeCell ref="E2695:F2695"/>
    <mergeCell ref="E2696:F2696"/>
    <mergeCell ref="H2698:I2698"/>
    <mergeCell ref="E2678:F2678"/>
    <mergeCell ref="E2679:F2679"/>
    <mergeCell ref="E2680:F2680"/>
    <mergeCell ref="E2681:F2681"/>
    <mergeCell ref="E2665:F2665"/>
    <mergeCell ref="E2666:F2666"/>
    <mergeCell ref="E2667:F2667"/>
    <mergeCell ref="E2668:F2668"/>
    <mergeCell ref="E2672:F2672"/>
    <mergeCell ref="E2693:F2693"/>
    <mergeCell ref="E2694:F2694"/>
    <mergeCell ref="E2682:F2682"/>
    <mergeCell ref="E2655:F2655"/>
    <mergeCell ref="E2659:F2659"/>
    <mergeCell ref="E2660:F2660"/>
    <mergeCell ref="E2661:F2661"/>
    <mergeCell ref="E2640:F2640"/>
    <mergeCell ref="E2641:F2641"/>
    <mergeCell ref="E2642:F2642"/>
    <mergeCell ref="E2647:F2647"/>
    <mergeCell ref="E2648:F2648"/>
    <mergeCell ref="E2649:F2649"/>
    <mergeCell ref="E2650:F2650"/>
    <mergeCell ref="E2673:F2673"/>
    <mergeCell ref="E2674:F2674"/>
    <mergeCell ref="E2615:F2615"/>
    <mergeCell ref="E2616:F2616"/>
    <mergeCell ref="E2598:F2598"/>
    <mergeCell ref="E2602:F2602"/>
    <mergeCell ref="E2603:F2603"/>
    <mergeCell ref="E2604:F2604"/>
    <mergeCell ref="E2605:F2605"/>
    <mergeCell ref="E2606:F2606"/>
    <mergeCell ref="E2617:F2617"/>
    <mergeCell ref="E2618:F2618"/>
    <mergeCell ref="H2600:I2600"/>
    <mergeCell ref="E2607:F2607"/>
    <mergeCell ref="E2608:F2608"/>
    <mergeCell ref="E2609:F2609"/>
    <mergeCell ref="H2613:I2613"/>
    <mergeCell ref="E2589:F2589"/>
    <mergeCell ref="E2590:F2590"/>
    <mergeCell ref="E2591:F2591"/>
    <mergeCell ref="E2592:F2592"/>
    <mergeCell ref="E2593:F2593"/>
    <mergeCell ref="E2597:F2597"/>
    <mergeCell ref="E2578:F2578"/>
    <mergeCell ref="E2579:F2579"/>
    <mergeCell ref="E2580:F2580"/>
    <mergeCell ref="E2584:F2584"/>
    <mergeCell ref="E2585:F2585"/>
    <mergeCell ref="E2610:F2610"/>
    <mergeCell ref="E2611:F2611"/>
    <mergeCell ref="E2576:F2576"/>
    <mergeCell ref="E2577:F2577"/>
    <mergeCell ref="E2581:F2581"/>
    <mergeCell ref="E2582:F2582"/>
    <mergeCell ref="E2583:F2583"/>
    <mergeCell ref="H2587:I2587"/>
    <mergeCell ref="E2594:F2594"/>
    <mergeCell ref="E2595:F2595"/>
    <mergeCell ref="E2596:F2596"/>
    <mergeCell ref="E2566:F2566"/>
    <mergeCell ref="E2567:F2567"/>
    <mergeCell ref="E2572:F2572"/>
    <mergeCell ref="E2554:F2554"/>
    <mergeCell ref="E2555:F2555"/>
    <mergeCell ref="E2556:F2556"/>
    <mergeCell ref="E2568:F2568"/>
    <mergeCell ref="E2559:F2559"/>
    <mergeCell ref="H2561:I2561"/>
    <mergeCell ref="E2563:F2563"/>
    <mergeCell ref="E2564:F2564"/>
    <mergeCell ref="E2565:F2565"/>
    <mergeCell ref="E2569:F2569"/>
    <mergeCell ref="E2570:F2570"/>
    <mergeCell ref="E2571:F2571"/>
    <mergeCell ref="H2574:I2574"/>
    <mergeCell ref="E2545:F2545"/>
    <mergeCell ref="E2546:F2546"/>
    <mergeCell ref="E2551:F2551"/>
    <mergeCell ref="E2552:F2552"/>
    <mergeCell ref="E2553:F2553"/>
    <mergeCell ref="E2533:F2533"/>
    <mergeCell ref="E2539:F2539"/>
    <mergeCell ref="E2540:F2540"/>
    <mergeCell ref="E2541:F2541"/>
    <mergeCell ref="E2531:F2531"/>
    <mergeCell ref="E2532:F2532"/>
    <mergeCell ref="E2538:F2538"/>
    <mergeCell ref="E2517:F2517"/>
    <mergeCell ref="E2527:F2527"/>
    <mergeCell ref="E2506:F2506"/>
    <mergeCell ref="E2507:F2507"/>
    <mergeCell ref="E2512:F2512"/>
    <mergeCell ref="E2513:F2513"/>
    <mergeCell ref="E2511:F2511"/>
    <mergeCell ref="E2518:F2518"/>
    <mergeCell ref="E2519:F2519"/>
    <mergeCell ref="E2520:F2520"/>
    <mergeCell ref="H2522:I2522"/>
    <mergeCell ref="E2524:F2524"/>
    <mergeCell ref="E2525:F2525"/>
    <mergeCell ref="E2526:F2526"/>
    <mergeCell ref="E2494:F2494"/>
    <mergeCell ref="E2500:F2500"/>
    <mergeCell ref="E2501:F2501"/>
    <mergeCell ref="E2502:F2502"/>
    <mergeCell ref="E2488:F2488"/>
    <mergeCell ref="E2489:F2489"/>
    <mergeCell ref="E2490:F2490"/>
    <mergeCell ref="E2486:F2486"/>
    <mergeCell ref="E2487:F2487"/>
    <mergeCell ref="E2491:F2491"/>
    <mergeCell ref="E2492:F2492"/>
    <mergeCell ref="E2493:F2493"/>
    <mergeCell ref="H2496:I2496"/>
    <mergeCell ref="E2498:F2498"/>
    <mergeCell ref="E2499:F2499"/>
    <mergeCell ref="E2503:F2503"/>
    <mergeCell ref="E2504:F2504"/>
    <mergeCell ref="H2430:I2430"/>
    <mergeCell ref="E2434:F2434"/>
    <mergeCell ref="E2440:F2440"/>
    <mergeCell ref="E2446:F2446"/>
    <mergeCell ref="E2452:F2452"/>
    <mergeCell ref="E2469:F2469"/>
    <mergeCell ref="E2456:F2456"/>
    <mergeCell ref="E2457:F2457"/>
    <mergeCell ref="E2461:F2461"/>
    <mergeCell ref="E2467:F2467"/>
    <mergeCell ref="E2468:F2468"/>
    <mergeCell ref="H2444:I2444"/>
    <mergeCell ref="E2447:F2447"/>
    <mergeCell ref="E2448:F2448"/>
    <mergeCell ref="H2450:I2450"/>
    <mergeCell ref="E2426:F2426"/>
    <mergeCell ref="E2427:F2427"/>
    <mergeCell ref="E2428:F2428"/>
    <mergeCell ref="E2407:F2407"/>
    <mergeCell ref="E2418:F2418"/>
    <mergeCell ref="E2425:F2425"/>
    <mergeCell ref="E2432:F2432"/>
    <mergeCell ref="E2433:F2433"/>
    <mergeCell ref="E2439:F2439"/>
    <mergeCell ref="E2369:F2369"/>
    <mergeCell ref="E2370:F2370"/>
    <mergeCell ref="E2371:F2371"/>
    <mergeCell ref="E2377:F2377"/>
    <mergeCell ref="E2378:F2378"/>
    <mergeCell ref="E2379:F2379"/>
    <mergeCell ref="E2358:F2358"/>
    <mergeCell ref="E2366:F2366"/>
    <mergeCell ref="E2367:F2367"/>
    <mergeCell ref="E2368:F2368"/>
    <mergeCell ref="E2359:F2359"/>
    <mergeCell ref="E2360:F2360"/>
    <mergeCell ref="E2372:F2372"/>
    <mergeCell ref="H2364:I2364"/>
    <mergeCell ref="E2373:F2373"/>
    <mergeCell ref="H2375:I2375"/>
    <mergeCell ref="E2357:F2357"/>
    <mergeCell ref="E2334:F2334"/>
    <mergeCell ref="E2339:F2339"/>
    <mergeCell ref="E2340:F2340"/>
    <mergeCell ref="E2341:F2341"/>
    <mergeCell ref="E2346:F2346"/>
    <mergeCell ref="E2345:F2345"/>
    <mergeCell ref="H2349:I2349"/>
    <mergeCell ref="E2351:F2351"/>
    <mergeCell ref="E2352:F2352"/>
    <mergeCell ref="E2353:F2353"/>
    <mergeCell ref="E2326:F2326"/>
    <mergeCell ref="E2327:F2327"/>
    <mergeCell ref="E2328:F2328"/>
    <mergeCell ref="E2333:F2333"/>
    <mergeCell ref="E2315:F2315"/>
    <mergeCell ref="E2316:F2316"/>
    <mergeCell ref="E2347:F2347"/>
    <mergeCell ref="E2286:F2286"/>
    <mergeCell ref="E2303:F2303"/>
    <mergeCell ref="E2304:F2304"/>
    <mergeCell ref="E2308:F2308"/>
    <mergeCell ref="E2309:F2309"/>
    <mergeCell ref="E2296:F2296"/>
    <mergeCell ref="E2302:F2302"/>
    <mergeCell ref="E2297:F2297"/>
    <mergeCell ref="E2298:F2298"/>
    <mergeCell ref="H2300:I2300"/>
    <mergeCell ref="E2310:F2310"/>
    <mergeCell ref="E2287:F2287"/>
    <mergeCell ref="E2288:F2288"/>
    <mergeCell ref="E2289:F2289"/>
    <mergeCell ref="H2291:I2291"/>
    <mergeCell ref="E2293:F2293"/>
    <mergeCell ref="E2294:F2294"/>
    <mergeCell ref="E2295:F2295"/>
    <mergeCell ref="E2305:F2305"/>
    <mergeCell ref="E2306:F2306"/>
    <mergeCell ref="E2307:F2307"/>
    <mergeCell ref="E2261:F2261"/>
    <mergeCell ref="E2262:F2262"/>
    <mergeCell ref="E2278:F2278"/>
    <mergeCell ref="E2266:F2266"/>
    <mergeCell ref="E2267:F2267"/>
    <mergeCell ref="E2268:F2268"/>
    <mergeCell ref="E2273:F2273"/>
    <mergeCell ref="E2274:F2274"/>
    <mergeCell ref="E2279:F2279"/>
    <mergeCell ref="E2280:F2280"/>
    <mergeCell ref="E2285:F2285"/>
    <mergeCell ref="E2263:F2263"/>
    <mergeCell ref="E2264:F2264"/>
    <mergeCell ref="E2265:F2265"/>
    <mergeCell ref="E2269:F2269"/>
    <mergeCell ref="H2271:I2271"/>
    <mergeCell ref="E2275:F2275"/>
    <mergeCell ref="E2276:F2276"/>
    <mergeCell ref="E2277:F2277"/>
    <mergeCell ref="E2281:F2281"/>
    <mergeCell ref="H2283:I2283"/>
    <mergeCell ref="E2254:F2254"/>
    <mergeCell ref="E2260:F2260"/>
    <mergeCell ref="E2236:F2236"/>
    <mergeCell ref="E2242:F2242"/>
    <mergeCell ref="E2248:F2248"/>
    <mergeCell ref="E2237:F2237"/>
    <mergeCell ref="E2243:F2243"/>
    <mergeCell ref="E2249:F2249"/>
    <mergeCell ref="E2250:F2250"/>
    <mergeCell ref="E2255:F2255"/>
    <mergeCell ref="E2256:F2256"/>
    <mergeCell ref="H2258:I2258"/>
    <mergeCell ref="H2233:I2233"/>
    <mergeCell ref="E2235:F2235"/>
    <mergeCell ref="H2239:I2239"/>
    <mergeCell ref="E2241:F2241"/>
    <mergeCell ref="H2245:I2245"/>
    <mergeCell ref="E2247:F2247"/>
    <mergeCell ref="E2251:F2251"/>
    <mergeCell ref="E2252:F2252"/>
    <mergeCell ref="E2253:F2253"/>
    <mergeCell ref="E2207:F2207"/>
    <mergeCell ref="E2224:F2224"/>
    <mergeCell ref="E2230:F2230"/>
    <mergeCell ref="E2212:F2212"/>
    <mergeCell ref="E2218:F2218"/>
    <mergeCell ref="E2213:F2213"/>
    <mergeCell ref="E2219:F2219"/>
    <mergeCell ref="E2225:F2225"/>
    <mergeCell ref="E2231:F2231"/>
    <mergeCell ref="H2209:I2209"/>
    <mergeCell ref="E2211:F2211"/>
    <mergeCell ref="H2215:I2215"/>
    <mergeCell ref="E2217:F2217"/>
    <mergeCell ref="H2221:I2221"/>
    <mergeCell ref="E2223:F2223"/>
    <mergeCell ref="H2227:I2227"/>
    <mergeCell ref="E2229:F2229"/>
    <mergeCell ref="E2200:F2200"/>
    <mergeCell ref="E2206:F2206"/>
    <mergeCell ref="E2182:F2182"/>
    <mergeCell ref="E2188:F2188"/>
    <mergeCell ref="E2194:F2194"/>
    <mergeCell ref="E2183:F2183"/>
    <mergeCell ref="E2189:F2189"/>
    <mergeCell ref="E2195:F2195"/>
    <mergeCell ref="E2201:F2201"/>
    <mergeCell ref="E2193:F2193"/>
    <mergeCell ref="H2197:I2197"/>
    <mergeCell ref="E2199:F2199"/>
    <mergeCell ref="H2203:I2203"/>
    <mergeCell ref="E2205:F2205"/>
    <mergeCell ref="E2153:F2153"/>
    <mergeCell ref="E2170:F2170"/>
    <mergeCell ref="E2176:F2176"/>
    <mergeCell ref="E2158:F2158"/>
    <mergeCell ref="E2164:F2164"/>
    <mergeCell ref="E2159:F2159"/>
    <mergeCell ref="E2165:F2165"/>
    <mergeCell ref="E2171:F2171"/>
    <mergeCell ref="E2177:F2177"/>
    <mergeCell ref="E2099:F2099"/>
    <mergeCell ref="E2115:F2115"/>
    <mergeCell ref="E2116:F2116"/>
    <mergeCell ref="E2122:F2122"/>
    <mergeCell ref="E2109:F2109"/>
    <mergeCell ref="E2110:F2110"/>
    <mergeCell ref="E2146:F2146"/>
    <mergeCell ref="E2152:F2152"/>
    <mergeCell ref="E2128:F2128"/>
    <mergeCell ref="E2134:F2134"/>
    <mergeCell ref="E2140:F2140"/>
    <mergeCell ref="E2147:F2147"/>
    <mergeCell ref="H2101:I2101"/>
    <mergeCell ref="E2103:F2103"/>
    <mergeCell ref="E2104:F2104"/>
    <mergeCell ref="E2105:F2105"/>
    <mergeCell ref="H2107:I2107"/>
    <mergeCell ref="E2111:F2111"/>
    <mergeCell ref="H2113:I2113"/>
    <mergeCell ref="H2119:I2119"/>
    <mergeCell ref="E2121:F2121"/>
    <mergeCell ref="H2125:I2125"/>
    <mergeCell ref="E2127:F2127"/>
    <mergeCell ref="E2068:F2068"/>
    <mergeCell ref="E2074:F2074"/>
    <mergeCell ref="E2075:F2075"/>
    <mergeCell ref="E2056:F2056"/>
    <mergeCell ref="E2057:F2057"/>
    <mergeCell ref="E2069:F2069"/>
    <mergeCell ref="E2091:F2091"/>
    <mergeCell ref="E2092:F2092"/>
    <mergeCell ref="E2098:F2098"/>
    <mergeCell ref="E2085:F2085"/>
    <mergeCell ref="E2086:F2086"/>
    <mergeCell ref="E2093:F2093"/>
    <mergeCell ref="E2015:F2015"/>
    <mergeCell ref="E2022:F2022"/>
    <mergeCell ref="E2023:F2023"/>
    <mergeCell ref="E2013:F2013"/>
    <mergeCell ref="E2014:F2014"/>
    <mergeCell ref="E2011:F2011"/>
    <mergeCell ref="E2012:F2012"/>
    <mergeCell ref="E2020:F2020"/>
    <mergeCell ref="E2021:F2021"/>
    <mergeCell ref="E2005:F2005"/>
    <mergeCell ref="E2006:F2006"/>
    <mergeCell ref="E2007:F2007"/>
    <mergeCell ref="H2009:I2009"/>
    <mergeCell ref="H2017:I2017"/>
    <mergeCell ref="E2019:F2019"/>
    <mergeCell ref="H2025:I2025"/>
    <mergeCell ref="E1955:F1955"/>
    <mergeCell ref="E1956:F1956"/>
    <mergeCell ref="E1972:F1972"/>
    <mergeCell ref="E1978:F1978"/>
    <mergeCell ref="E1964:F1964"/>
    <mergeCell ref="E1965:F1965"/>
    <mergeCell ref="E1996:F1996"/>
    <mergeCell ref="E1997:F1997"/>
    <mergeCell ref="E1998:F1998"/>
    <mergeCell ref="E1999:F1999"/>
    <mergeCell ref="E1984:F1984"/>
    <mergeCell ref="E1985:F1985"/>
    <mergeCell ref="E1990:F1990"/>
    <mergeCell ref="E1960:F1960"/>
    <mergeCell ref="E1961:F1961"/>
    <mergeCell ref="E1969:F1969"/>
    <mergeCell ref="E1970:F1970"/>
    <mergeCell ref="E1971:F1971"/>
    <mergeCell ref="E1976:F1976"/>
    <mergeCell ref="E1977:F1977"/>
    <mergeCell ref="E1982:F1982"/>
    <mergeCell ref="E1983:F1983"/>
    <mergeCell ref="E1989:F1989"/>
    <mergeCell ref="E1995:F1995"/>
    <mergeCell ref="E1946:F1946"/>
    <mergeCell ref="E1947:F1947"/>
    <mergeCell ref="E1948:F1948"/>
    <mergeCell ref="E1954:F1954"/>
    <mergeCell ref="E1936:F1936"/>
    <mergeCell ref="E1937:F1937"/>
    <mergeCell ref="E1941:F1941"/>
    <mergeCell ref="E1942:F1942"/>
    <mergeCell ref="E1933:F1933"/>
    <mergeCell ref="E1934:F1934"/>
    <mergeCell ref="E1935:F1935"/>
    <mergeCell ref="E1949:F1949"/>
    <mergeCell ref="E1944:F1944"/>
    <mergeCell ref="E1945:F1945"/>
    <mergeCell ref="H1951:I1951"/>
    <mergeCell ref="E1953:F1953"/>
    <mergeCell ref="E1921:F1921"/>
    <mergeCell ref="E1922:F1922"/>
    <mergeCell ref="E1923:F1923"/>
    <mergeCell ref="E1924:F1924"/>
    <mergeCell ref="E1929:F1929"/>
    <mergeCell ref="E1911:F1911"/>
    <mergeCell ref="E1912:F1912"/>
    <mergeCell ref="E1913:F1913"/>
    <mergeCell ref="E1920:F1920"/>
    <mergeCell ref="E1925:F1925"/>
    <mergeCell ref="E1881:F1881"/>
    <mergeCell ref="E1864:F1864"/>
    <mergeCell ref="E1871:F1871"/>
    <mergeCell ref="E1899:F1899"/>
    <mergeCell ref="E1900:F1900"/>
    <mergeCell ref="E1907:F1907"/>
    <mergeCell ref="E1905:F1905"/>
    <mergeCell ref="E1906:F1906"/>
    <mergeCell ref="H1861:I1861"/>
    <mergeCell ref="E1865:F1865"/>
    <mergeCell ref="E1866:F1866"/>
    <mergeCell ref="E1867:F1867"/>
    <mergeCell ref="H1869:I1869"/>
    <mergeCell ref="E1872:F1872"/>
    <mergeCell ref="E1873:F1873"/>
    <mergeCell ref="E1874:F1874"/>
    <mergeCell ref="H1885:I1885"/>
    <mergeCell ref="E1887:F1887"/>
    <mergeCell ref="E1888:F1888"/>
    <mergeCell ref="E1889:F1889"/>
    <mergeCell ref="H1891:I1891"/>
    <mergeCell ref="E1894:F1894"/>
    <mergeCell ref="E1855:F1855"/>
    <mergeCell ref="E1856:F1856"/>
    <mergeCell ref="E1857:F1857"/>
    <mergeCell ref="E1838:F1838"/>
    <mergeCell ref="E1842:F1842"/>
    <mergeCell ref="E1843:F1843"/>
    <mergeCell ref="E1849:F1849"/>
    <mergeCell ref="E1850:F1850"/>
    <mergeCell ref="E1847:F1847"/>
    <mergeCell ref="E1848:F1848"/>
    <mergeCell ref="H1840:I1840"/>
    <mergeCell ref="E1844:F1844"/>
    <mergeCell ref="E1845:F1845"/>
    <mergeCell ref="E1846:F1846"/>
    <mergeCell ref="E1851:F1851"/>
    <mergeCell ref="H1853:I1853"/>
    <mergeCell ref="E1858:F1858"/>
    <mergeCell ref="E1859:F1859"/>
    <mergeCell ref="E1831:F1831"/>
    <mergeCell ref="E1836:F1836"/>
    <mergeCell ref="E1837:F1837"/>
    <mergeCell ref="E1816:F1816"/>
    <mergeCell ref="E1817:F1817"/>
    <mergeCell ref="E1821:F1821"/>
    <mergeCell ref="E1822:F1822"/>
    <mergeCell ref="E1823:F1823"/>
    <mergeCell ref="E1818:F1818"/>
    <mergeCell ref="E1819:F1819"/>
    <mergeCell ref="E1820:F1820"/>
    <mergeCell ref="E1832:F1832"/>
    <mergeCell ref="H1814:I1814"/>
    <mergeCell ref="E1824:F1824"/>
    <mergeCell ref="E1825:F1825"/>
    <mergeCell ref="H1827:I1827"/>
    <mergeCell ref="E1833:F1833"/>
    <mergeCell ref="E1834:F1834"/>
    <mergeCell ref="E1835:F1835"/>
    <mergeCell ref="E1804:F1804"/>
    <mergeCell ref="E1810:F1810"/>
    <mergeCell ref="E1792:F1792"/>
    <mergeCell ref="E1798:F1798"/>
    <mergeCell ref="E1829:F1829"/>
    <mergeCell ref="E1830:F1830"/>
    <mergeCell ref="E1793:F1793"/>
    <mergeCell ref="E1794:F1794"/>
    <mergeCell ref="H1796:I1796"/>
    <mergeCell ref="E1799:F1799"/>
    <mergeCell ref="E1800:F1800"/>
    <mergeCell ref="H1802:I1802"/>
    <mergeCell ref="E1805:F1805"/>
    <mergeCell ref="E1806:F1806"/>
    <mergeCell ref="H1808:I1808"/>
    <mergeCell ref="E1811:F1811"/>
    <mergeCell ref="E1812:F1812"/>
    <mergeCell ref="E1758:F1758"/>
    <mergeCell ref="E1764:F1764"/>
    <mergeCell ref="E1743:F1743"/>
    <mergeCell ref="E1744:F1744"/>
    <mergeCell ref="E1783:F1783"/>
    <mergeCell ref="E1784:F1784"/>
    <mergeCell ref="E1770:F1770"/>
    <mergeCell ref="E1776:F1776"/>
    <mergeCell ref="E1777:F1777"/>
    <mergeCell ref="E1785:F1785"/>
    <mergeCell ref="E1786:F1786"/>
    <mergeCell ref="H1774:I1774"/>
    <mergeCell ref="E1778:F1778"/>
    <mergeCell ref="E1779:F1779"/>
    <mergeCell ref="H1781:I1781"/>
    <mergeCell ref="E1787:F1787"/>
    <mergeCell ref="E1788:F1788"/>
    <mergeCell ref="H1790:I1790"/>
    <mergeCell ref="E1730:F1730"/>
    <mergeCell ref="E1736:F1736"/>
    <mergeCell ref="E1737:F1737"/>
    <mergeCell ref="E1716:F1716"/>
    <mergeCell ref="E1717:F1717"/>
    <mergeCell ref="E1718:F1718"/>
    <mergeCell ref="E1719:F1719"/>
    <mergeCell ref="E1720:F1720"/>
    <mergeCell ref="E1726:F1726"/>
    <mergeCell ref="E1727:F1727"/>
    <mergeCell ref="E1728:F1728"/>
    <mergeCell ref="E1729:F1729"/>
    <mergeCell ref="H1734:I1734"/>
    <mergeCell ref="E1703:F1703"/>
    <mergeCell ref="E1704:F1704"/>
    <mergeCell ref="E1708:F1708"/>
    <mergeCell ref="E1715:F1715"/>
    <mergeCell ref="E1692:F1692"/>
    <mergeCell ref="E1693:F1693"/>
    <mergeCell ref="E1694:F1694"/>
    <mergeCell ref="E1701:F1701"/>
    <mergeCell ref="E1702:F1702"/>
    <mergeCell ref="E1695:F1695"/>
    <mergeCell ref="E1705:F1705"/>
    <mergeCell ref="E1706:F1706"/>
    <mergeCell ref="E1707:F1707"/>
    <mergeCell ref="E1714:F1714"/>
    <mergeCell ref="E1681:F1681"/>
    <mergeCell ref="E1682:F1682"/>
    <mergeCell ref="E1688:F1688"/>
    <mergeCell ref="E1689:F1689"/>
    <mergeCell ref="E1690:F1690"/>
    <mergeCell ref="E1691:F1691"/>
    <mergeCell ref="E1675:F1675"/>
    <mergeCell ref="E1676:F1676"/>
    <mergeCell ref="E1677:F1677"/>
    <mergeCell ref="E1678:F1678"/>
    <mergeCell ref="E1679:F1679"/>
    <mergeCell ref="E1680:F1680"/>
    <mergeCell ref="E1662:F1662"/>
    <mergeCell ref="E1663:F1663"/>
    <mergeCell ref="E1664:F1664"/>
    <mergeCell ref="E1665:F1665"/>
    <mergeCell ref="E1666:F1666"/>
    <mergeCell ref="E1667:F1667"/>
    <mergeCell ref="E1668:F1668"/>
    <mergeCell ref="E1669:F1669"/>
    <mergeCell ref="E1650:F1650"/>
    <mergeCell ref="E1651:F1651"/>
    <mergeCell ref="E1652:F1652"/>
    <mergeCell ref="E1653:F1653"/>
    <mergeCell ref="E1654:F1654"/>
    <mergeCell ref="E1655:F1655"/>
    <mergeCell ref="E1656:F1656"/>
    <mergeCell ref="E1657:F1657"/>
    <mergeCell ref="E1658:F1658"/>
    <mergeCell ref="H1660:I1660"/>
    <mergeCell ref="E1640:F1640"/>
    <mergeCell ref="E1641:F1641"/>
    <mergeCell ref="E1642:F1642"/>
    <mergeCell ref="E1643:F1643"/>
    <mergeCell ref="E1649:F1649"/>
    <mergeCell ref="E1628:F1628"/>
    <mergeCell ref="E1629:F1629"/>
    <mergeCell ref="E1630:F1630"/>
    <mergeCell ref="E1631:F1631"/>
    <mergeCell ref="E1632:F1632"/>
    <mergeCell ref="E1633:F1633"/>
    <mergeCell ref="E1634:F1634"/>
    <mergeCell ref="E1635:F1635"/>
    <mergeCell ref="H1637:I1637"/>
    <mergeCell ref="E1644:F1644"/>
    <mergeCell ref="E1645:F1645"/>
    <mergeCell ref="H1647:I1647"/>
    <mergeCell ref="E1626:F1626"/>
    <mergeCell ref="E1627:F1627"/>
    <mergeCell ref="E1611:F1611"/>
    <mergeCell ref="E1612:F1612"/>
    <mergeCell ref="E1608:F1608"/>
    <mergeCell ref="E1609:F1609"/>
    <mergeCell ref="E1610:F1610"/>
    <mergeCell ref="E1618:F1618"/>
    <mergeCell ref="E1619:F1619"/>
    <mergeCell ref="E1620:F1620"/>
    <mergeCell ref="E1639:F1639"/>
    <mergeCell ref="H1606:I1606"/>
    <mergeCell ref="E1613:F1613"/>
    <mergeCell ref="E1614:F1614"/>
    <mergeCell ref="H1616:I1616"/>
    <mergeCell ref="E1621:F1621"/>
    <mergeCell ref="E1622:F1622"/>
    <mergeCell ref="H1624:I1624"/>
    <mergeCell ref="E1598:F1598"/>
    <mergeCell ref="E1599:F1599"/>
    <mergeCell ref="E1600:F1600"/>
    <mergeCell ref="E1601:F1601"/>
    <mergeCell ref="E1602:F1602"/>
    <mergeCell ref="E1584:F1584"/>
    <mergeCell ref="E1590:F1590"/>
    <mergeCell ref="E1591:F1591"/>
    <mergeCell ref="E1592:F1592"/>
    <mergeCell ref="E1593:F1593"/>
    <mergeCell ref="E1594:F1594"/>
    <mergeCell ref="H1596:I1596"/>
    <mergeCell ref="E1603:F1603"/>
    <mergeCell ref="E1604:F1604"/>
    <mergeCell ref="E1515:F1515"/>
    <mergeCell ref="E1490:F1490"/>
    <mergeCell ref="E1491:F1491"/>
    <mergeCell ref="E1501:F1501"/>
    <mergeCell ref="E1529:F1529"/>
    <mergeCell ref="E1535:F1535"/>
    <mergeCell ref="E1516:F1516"/>
    <mergeCell ref="E1523:F1523"/>
    <mergeCell ref="E1541:F1541"/>
    <mergeCell ref="E1542:F1542"/>
    <mergeCell ref="E1548:F1548"/>
    <mergeCell ref="E1519:F1519"/>
    <mergeCell ref="H1521:I1521"/>
    <mergeCell ref="E1524:F1524"/>
    <mergeCell ref="E1525:F1525"/>
    <mergeCell ref="H1527:I1527"/>
    <mergeCell ref="E1530:F1530"/>
    <mergeCell ref="E1531:F1531"/>
    <mergeCell ref="H1533:I1533"/>
    <mergeCell ref="E1536:F1536"/>
    <mergeCell ref="E1479:F1479"/>
    <mergeCell ref="E1486:F1486"/>
    <mergeCell ref="E1487:F1487"/>
    <mergeCell ref="E1488:F1488"/>
    <mergeCell ref="E1489:F1489"/>
    <mergeCell ref="E1466:F1466"/>
    <mergeCell ref="E1472:F1472"/>
    <mergeCell ref="E1473:F1473"/>
    <mergeCell ref="E1474:F1474"/>
    <mergeCell ref="E1475:F1475"/>
    <mergeCell ref="E1507:F1507"/>
    <mergeCell ref="E1508:F1508"/>
    <mergeCell ref="E1514:F1514"/>
    <mergeCell ref="E1459:F1459"/>
    <mergeCell ref="E1460:F1460"/>
    <mergeCell ref="E1461:F1461"/>
    <mergeCell ref="E1462:F1462"/>
    <mergeCell ref="E1463:F1463"/>
    <mergeCell ref="E1464:F1464"/>
    <mergeCell ref="E1465:F1465"/>
    <mergeCell ref="E1446:F1446"/>
    <mergeCell ref="E1447:F1447"/>
    <mergeCell ref="E1448:F1448"/>
    <mergeCell ref="E1449:F1449"/>
    <mergeCell ref="E1450:F1450"/>
    <mergeCell ref="E1451:F1451"/>
    <mergeCell ref="E1452:F1452"/>
    <mergeCell ref="E1453:F1453"/>
    <mergeCell ref="E1454:F1454"/>
    <mergeCell ref="E1455:F1455"/>
    <mergeCell ref="E1435:F1435"/>
    <mergeCell ref="E1436:F1436"/>
    <mergeCell ref="E1437:F1437"/>
    <mergeCell ref="E1438:F1438"/>
    <mergeCell ref="E1439:F1439"/>
    <mergeCell ref="E1440:F1440"/>
    <mergeCell ref="E1424:F1424"/>
    <mergeCell ref="E1425:F1425"/>
    <mergeCell ref="E1426:F1426"/>
    <mergeCell ref="E1433:F1433"/>
    <mergeCell ref="E1434:F1434"/>
    <mergeCell ref="E1427:F1427"/>
    <mergeCell ref="E1428:F1428"/>
    <mergeCell ref="H1430:I1430"/>
    <mergeCell ref="A1432:J1432"/>
    <mergeCell ref="E1441:F1441"/>
    <mergeCell ref="E1442:F1442"/>
    <mergeCell ref="H1444:I1444"/>
    <mergeCell ref="E1411:F1411"/>
    <mergeCell ref="E1417:F1417"/>
    <mergeCell ref="E1418:F1418"/>
    <mergeCell ref="E1403:F1403"/>
    <mergeCell ref="E1404:F1404"/>
    <mergeCell ref="E1410:F1410"/>
    <mergeCell ref="H1415:I1415"/>
    <mergeCell ref="E1419:F1419"/>
    <mergeCell ref="E1420:F1420"/>
    <mergeCell ref="H1422:I1422"/>
    <mergeCell ref="E1387:F1387"/>
    <mergeCell ref="E1388:F1388"/>
    <mergeCell ref="E1389:F1389"/>
    <mergeCell ref="E1395:F1395"/>
    <mergeCell ref="E1396:F1396"/>
    <mergeCell ref="E1397:F1397"/>
    <mergeCell ref="E1379:F1379"/>
    <mergeCell ref="E1380:F1380"/>
    <mergeCell ref="E1381:F1381"/>
    <mergeCell ref="E1363:F1363"/>
    <mergeCell ref="E1369:F1369"/>
    <mergeCell ref="E1370:F1370"/>
    <mergeCell ref="E1371:F1371"/>
    <mergeCell ref="E1372:F1372"/>
    <mergeCell ref="E1373:F1373"/>
    <mergeCell ref="E1353:F1353"/>
    <mergeCell ref="E1354:F1354"/>
    <mergeCell ref="E1360:F1360"/>
    <mergeCell ref="E1361:F1361"/>
    <mergeCell ref="E1362:F1362"/>
    <mergeCell ref="E1355:F1355"/>
    <mergeCell ref="E1356:F1356"/>
    <mergeCell ref="H1358:I1358"/>
    <mergeCell ref="E1364:F1364"/>
    <mergeCell ref="E1365:F1365"/>
    <mergeCell ref="H1367:I1367"/>
    <mergeCell ref="E1344:F1344"/>
    <mergeCell ref="E1345:F1345"/>
    <mergeCell ref="E1346:F1346"/>
    <mergeCell ref="E1347:F1347"/>
    <mergeCell ref="E1330:F1330"/>
    <mergeCell ref="E1331:F1331"/>
    <mergeCell ref="E1332:F1332"/>
    <mergeCell ref="E1333:F1333"/>
    <mergeCell ref="E1334:F1334"/>
    <mergeCell ref="E1335:F1335"/>
    <mergeCell ref="E1336:F1336"/>
    <mergeCell ref="E1337:F1337"/>
    <mergeCell ref="E1338:F1338"/>
    <mergeCell ref="E1339:F1339"/>
    <mergeCell ref="E1340:F1340"/>
    <mergeCell ref="H1342:I1342"/>
    <mergeCell ref="E1348:F1348"/>
    <mergeCell ref="E1349:F1349"/>
    <mergeCell ref="H1351:I1351"/>
    <mergeCell ref="E1317:F1317"/>
    <mergeCell ref="E1318:F1318"/>
    <mergeCell ref="E1324:F1324"/>
    <mergeCell ref="E1306:F1306"/>
    <mergeCell ref="E1307:F1307"/>
    <mergeCell ref="E1308:F1308"/>
    <mergeCell ref="E1309:F1309"/>
    <mergeCell ref="E1315:F1315"/>
    <mergeCell ref="E1316:F1316"/>
    <mergeCell ref="H1313:I1313"/>
    <mergeCell ref="E1319:F1319"/>
    <mergeCell ref="E1320:F1320"/>
    <mergeCell ref="H1322:I1322"/>
    <mergeCell ref="E1325:F1325"/>
    <mergeCell ref="E1326:F1326"/>
    <mergeCell ref="H1328:I1328"/>
    <mergeCell ref="E1297:F1297"/>
    <mergeCell ref="E1298:F1298"/>
    <mergeCell ref="E1299:F1299"/>
    <mergeCell ref="E1300:F1300"/>
    <mergeCell ref="E1286:F1286"/>
    <mergeCell ref="E1287:F1287"/>
    <mergeCell ref="E1288:F1288"/>
    <mergeCell ref="E1289:F1289"/>
    <mergeCell ref="E1290:F1290"/>
    <mergeCell ref="E1291:F1291"/>
    <mergeCell ref="E1276:F1276"/>
    <mergeCell ref="E1277:F1277"/>
    <mergeCell ref="E1278:F1278"/>
    <mergeCell ref="E1279:F1279"/>
    <mergeCell ref="E1280:F1280"/>
    <mergeCell ref="E1265:F1265"/>
    <mergeCell ref="E1266:F1266"/>
    <mergeCell ref="E1267:F1267"/>
    <mergeCell ref="E1268:F1268"/>
    <mergeCell ref="E1269:F1269"/>
    <mergeCell ref="E1270:F1270"/>
    <mergeCell ref="E1254:F1254"/>
    <mergeCell ref="E1255:F1255"/>
    <mergeCell ref="E1256:F1256"/>
    <mergeCell ref="E1257:F1257"/>
    <mergeCell ref="E1258:F1258"/>
    <mergeCell ref="E1259:F1259"/>
    <mergeCell ref="E1240:F1240"/>
    <mergeCell ref="E1241:F1241"/>
    <mergeCell ref="E1242:F1242"/>
    <mergeCell ref="E1243:F1243"/>
    <mergeCell ref="E1244:F1244"/>
    <mergeCell ref="E1245:F1245"/>
    <mergeCell ref="E1246:F1246"/>
    <mergeCell ref="E1247:F1247"/>
    <mergeCell ref="E1248:F1248"/>
    <mergeCell ref="E1249:F1249"/>
    <mergeCell ref="E1250:F1250"/>
    <mergeCell ref="H1252:I1252"/>
    <mergeCell ref="E1233:F1233"/>
    <mergeCell ref="E1234:F1234"/>
    <mergeCell ref="E1235:F1235"/>
    <mergeCell ref="E1236:F1236"/>
    <mergeCell ref="E1237:F1237"/>
    <mergeCell ref="E1238:F1238"/>
    <mergeCell ref="E1239:F1239"/>
    <mergeCell ref="E1219:F1219"/>
    <mergeCell ref="E1220:F1220"/>
    <mergeCell ref="E1226:F1226"/>
    <mergeCell ref="E1227:F1227"/>
    <mergeCell ref="E1221:F1221"/>
    <mergeCell ref="E1222:F1222"/>
    <mergeCell ref="H1224:I1224"/>
    <mergeCell ref="E1228:F1228"/>
    <mergeCell ref="E1229:F1229"/>
    <mergeCell ref="H1231:I1231"/>
    <mergeCell ref="E1205:F1205"/>
    <mergeCell ref="E1206:F1206"/>
    <mergeCell ref="E1212:F1212"/>
    <mergeCell ref="E1213:F1213"/>
    <mergeCell ref="E1194:F1194"/>
    <mergeCell ref="E1200:F1200"/>
    <mergeCell ref="E1201:F1201"/>
    <mergeCell ref="E1202:F1202"/>
    <mergeCell ref="E1203:F1203"/>
    <mergeCell ref="E1204:F1204"/>
    <mergeCell ref="E1195:F1195"/>
    <mergeCell ref="E1196:F1196"/>
    <mergeCell ref="H1198:I1198"/>
    <mergeCell ref="E1207:F1207"/>
    <mergeCell ref="E1208:F1208"/>
    <mergeCell ref="H1210:I1210"/>
    <mergeCell ref="E1214:F1214"/>
    <mergeCell ref="E1215:F1215"/>
    <mergeCell ref="H1217:I1217"/>
    <mergeCell ref="E1185:F1185"/>
    <mergeCell ref="E1186:F1186"/>
    <mergeCell ref="E1187:F1187"/>
    <mergeCell ref="E1188:F1188"/>
    <mergeCell ref="E1189:F1189"/>
    <mergeCell ref="E1190:F1190"/>
    <mergeCell ref="E1191:F1191"/>
    <mergeCell ref="E1192:F1192"/>
    <mergeCell ref="E1193:F1193"/>
    <mergeCell ref="E1174:F1174"/>
    <mergeCell ref="E1175:F1175"/>
    <mergeCell ref="E1176:F1176"/>
    <mergeCell ref="E1177:F1177"/>
    <mergeCell ref="E1178:F1178"/>
    <mergeCell ref="E1179:F1179"/>
    <mergeCell ref="E1180:F1180"/>
    <mergeCell ref="E1181:F1181"/>
    <mergeCell ref="H1183:I1183"/>
    <mergeCell ref="E1164:F1164"/>
    <mergeCell ref="E1165:F1165"/>
    <mergeCell ref="E1166:F1166"/>
    <mergeCell ref="E1172:F1172"/>
    <mergeCell ref="E1173:F1173"/>
    <mergeCell ref="E1150:F1150"/>
    <mergeCell ref="E1156:F1156"/>
    <mergeCell ref="E1157:F1157"/>
    <mergeCell ref="E1158:F1158"/>
    <mergeCell ref="H1170:I1170"/>
    <mergeCell ref="E1139:F1139"/>
    <mergeCell ref="E1140:F1140"/>
    <mergeCell ref="E1141:F1141"/>
    <mergeCell ref="E1147:F1147"/>
    <mergeCell ref="E1148:F1148"/>
    <mergeCell ref="E1149:F1149"/>
    <mergeCell ref="E1131:F1131"/>
    <mergeCell ref="E1132:F1132"/>
    <mergeCell ref="E1133:F1133"/>
    <mergeCell ref="E1116:F1116"/>
    <mergeCell ref="E1117:F1117"/>
    <mergeCell ref="E1118:F1118"/>
    <mergeCell ref="E1124:F1124"/>
    <mergeCell ref="E1125:F1125"/>
    <mergeCell ref="E1102:F1102"/>
    <mergeCell ref="E1108:F1108"/>
    <mergeCell ref="E1109:F1109"/>
    <mergeCell ref="E1110:F1110"/>
    <mergeCell ref="E1103:F1103"/>
    <mergeCell ref="E1104:F1104"/>
    <mergeCell ref="H1106:I1106"/>
    <mergeCell ref="E1111:F1111"/>
    <mergeCell ref="E1112:F1112"/>
    <mergeCell ref="H1114:I1114"/>
    <mergeCell ref="E1119:F1119"/>
    <mergeCell ref="E1120:F1120"/>
    <mergeCell ref="H1122:I1122"/>
    <mergeCell ref="E1092:F1092"/>
    <mergeCell ref="E1093:F1093"/>
    <mergeCell ref="E1094:F1094"/>
    <mergeCell ref="E1100:F1100"/>
    <mergeCell ref="E1101:F1101"/>
    <mergeCell ref="E1078:F1078"/>
    <mergeCell ref="E1084:F1084"/>
    <mergeCell ref="E1085:F1085"/>
    <mergeCell ref="E1086:F1086"/>
    <mergeCell ref="E1079:F1079"/>
    <mergeCell ref="E1080:F1080"/>
    <mergeCell ref="H1082:I1082"/>
    <mergeCell ref="E1087:F1087"/>
    <mergeCell ref="E1088:F1088"/>
    <mergeCell ref="H1090:I1090"/>
    <mergeCell ref="E1095:F1095"/>
    <mergeCell ref="E1096:F1096"/>
    <mergeCell ref="H1098:I1098"/>
    <mergeCell ref="E1068:F1068"/>
    <mergeCell ref="E1069:F1069"/>
    <mergeCell ref="E1070:F1070"/>
    <mergeCell ref="E1076:F1076"/>
    <mergeCell ref="E1077:F1077"/>
    <mergeCell ref="E1054:F1054"/>
    <mergeCell ref="E1060:F1060"/>
    <mergeCell ref="E1061:F1061"/>
    <mergeCell ref="E1062:F1062"/>
    <mergeCell ref="E1055:F1055"/>
    <mergeCell ref="E1056:F1056"/>
    <mergeCell ref="H1058:I1058"/>
    <mergeCell ref="E1063:F1063"/>
    <mergeCell ref="E1064:F1064"/>
    <mergeCell ref="H1066:I1066"/>
    <mergeCell ref="E1071:F1071"/>
    <mergeCell ref="E1072:F1072"/>
    <mergeCell ref="H1074:I1074"/>
    <mergeCell ref="E1043:F1043"/>
    <mergeCell ref="E1044:F1044"/>
    <mergeCell ref="E1045:F1045"/>
    <mergeCell ref="E1046:F1046"/>
    <mergeCell ref="E1052:F1052"/>
    <mergeCell ref="E1053:F1053"/>
    <mergeCell ref="E1030:F1030"/>
    <mergeCell ref="E1036:F1036"/>
    <mergeCell ref="E1037:F1037"/>
    <mergeCell ref="E1031:F1031"/>
    <mergeCell ref="E1032:F1032"/>
    <mergeCell ref="H1034:I1034"/>
    <mergeCell ref="E1038:F1038"/>
    <mergeCell ref="E1039:F1039"/>
    <mergeCell ref="H1041:I1041"/>
    <mergeCell ref="E1047:F1047"/>
    <mergeCell ref="E1048:F1048"/>
    <mergeCell ref="H1050:I1050"/>
    <mergeCell ref="E1020:F1020"/>
    <mergeCell ref="E1021:F1021"/>
    <mergeCell ref="E1022:F1022"/>
    <mergeCell ref="E1028:F1028"/>
    <mergeCell ref="E1029:F1029"/>
    <mergeCell ref="E1006:F1006"/>
    <mergeCell ref="E1012:F1012"/>
    <mergeCell ref="E1013:F1013"/>
    <mergeCell ref="E1014:F1014"/>
    <mergeCell ref="E1007:F1007"/>
    <mergeCell ref="E1008:F1008"/>
    <mergeCell ref="H1010:I1010"/>
    <mergeCell ref="E1015:F1015"/>
    <mergeCell ref="E1016:F1016"/>
    <mergeCell ref="H1018:I1018"/>
    <mergeCell ref="E1023:F1023"/>
    <mergeCell ref="E1024:F1024"/>
    <mergeCell ref="H1026:I1026"/>
    <mergeCell ref="E997:F997"/>
    <mergeCell ref="E998:F998"/>
    <mergeCell ref="E1004:F1004"/>
    <mergeCell ref="E1005:F1005"/>
    <mergeCell ref="E982:F982"/>
    <mergeCell ref="E983:F983"/>
    <mergeCell ref="E984:F984"/>
    <mergeCell ref="E990:F990"/>
    <mergeCell ref="E991:F991"/>
    <mergeCell ref="E985:F985"/>
    <mergeCell ref="E986:F986"/>
    <mergeCell ref="H988:I988"/>
    <mergeCell ref="E992:F992"/>
    <mergeCell ref="E993:F993"/>
    <mergeCell ref="H995:I995"/>
    <mergeCell ref="E999:F999"/>
    <mergeCell ref="E1000:F1000"/>
    <mergeCell ref="H1002:I1002"/>
    <mergeCell ref="E974:F974"/>
    <mergeCell ref="E975:F975"/>
    <mergeCell ref="E976:F976"/>
    <mergeCell ref="E958:F958"/>
    <mergeCell ref="E959:F959"/>
    <mergeCell ref="E960:F960"/>
    <mergeCell ref="E966:F966"/>
    <mergeCell ref="E967:F967"/>
    <mergeCell ref="E968:F968"/>
    <mergeCell ref="E961:F961"/>
    <mergeCell ref="E962:F962"/>
    <mergeCell ref="H964:I964"/>
    <mergeCell ref="E969:F969"/>
    <mergeCell ref="E970:F970"/>
    <mergeCell ref="H972:I972"/>
    <mergeCell ref="E977:F977"/>
    <mergeCell ref="E978:F978"/>
    <mergeCell ref="H980:I980"/>
    <mergeCell ref="E948:F948"/>
    <mergeCell ref="E949:F949"/>
    <mergeCell ref="E950:F950"/>
    <mergeCell ref="E956:F956"/>
    <mergeCell ref="E957:F957"/>
    <mergeCell ref="E934:F934"/>
    <mergeCell ref="E940:F940"/>
    <mergeCell ref="E941:F941"/>
    <mergeCell ref="E942:F942"/>
    <mergeCell ref="E935:F935"/>
    <mergeCell ref="E936:F936"/>
    <mergeCell ref="H938:I938"/>
    <mergeCell ref="E943:F943"/>
    <mergeCell ref="E944:F944"/>
    <mergeCell ref="H946:I946"/>
    <mergeCell ref="E951:F951"/>
    <mergeCell ref="E952:F952"/>
    <mergeCell ref="H954:I954"/>
    <mergeCell ref="E924:F924"/>
    <mergeCell ref="E925:F925"/>
    <mergeCell ref="E926:F926"/>
    <mergeCell ref="E932:F932"/>
    <mergeCell ref="E933:F933"/>
    <mergeCell ref="E910:F910"/>
    <mergeCell ref="E916:F916"/>
    <mergeCell ref="E917:F917"/>
    <mergeCell ref="E918:F918"/>
    <mergeCell ref="E911:F911"/>
    <mergeCell ref="E912:F912"/>
    <mergeCell ref="H914:I914"/>
    <mergeCell ref="E919:F919"/>
    <mergeCell ref="E920:F920"/>
    <mergeCell ref="H922:I922"/>
    <mergeCell ref="E927:F927"/>
    <mergeCell ref="E928:F928"/>
    <mergeCell ref="H930:I930"/>
    <mergeCell ref="E899:F899"/>
    <mergeCell ref="E904:F904"/>
    <mergeCell ref="E905:F905"/>
    <mergeCell ref="E906:F906"/>
    <mergeCell ref="E907:F907"/>
    <mergeCell ref="E908:F908"/>
    <mergeCell ref="E909:F909"/>
    <mergeCell ref="H889:I889"/>
    <mergeCell ref="E891:F891"/>
    <mergeCell ref="E892:F892"/>
    <mergeCell ref="E893:F893"/>
    <mergeCell ref="E894:F894"/>
    <mergeCell ref="E895:F895"/>
    <mergeCell ref="E896:F896"/>
    <mergeCell ref="E897:F897"/>
    <mergeCell ref="E898:F898"/>
    <mergeCell ref="E900:F900"/>
    <mergeCell ref="H902:I902"/>
    <mergeCell ref="E877:F877"/>
    <mergeCell ref="E878:F878"/>
    <mergeCell ref="E879:F879"/>
    <mergeCell ref="H881:I881"/>
    <mergeCell ref="E883:F883"/>
    <mergeCell ref="E884:F884"/>
    <mergeCell ref="E885:F885"/>
    <mergeCell ref="E886:F886"/>
    <mergeCell ref="E887:F887"/>
    <mergeCell ref="E866:F866"/>
    <mergeCell ref="E867:F867"/>
    <mergeCell ref="E868:F868"/>
    <mergeCell ref="E869:F869"/>
    <mergeCell ref="E870:F870"/>
    <mergeCell ref="H872:I872"/>
    <mergeCell ref="E874:F874"/>
    <mergeCell ref="E875:F875"/>
    <mergeCell ref="E876:F876"/>
    <mergeCell ref="H854:I854"/>
    <mergeCell ref="E856:F856"/>
    <mergeCell ref="E857:F857"/>
    <mergeCell ref="E858:F858"/>
    <mergeCell ref="E859:F859"/>
    <mergeCell ref="E860:F860"/>
    <mergeCell ref="E861:F861"/>
    <mergeCell ref="H863:I863"/>
    <mergeCell ref="E865:F865"/>
    <mergeCell ref="E842:F842"/>
    <mergeCell ref="E843:F843"/>
    <mergeCell ref="H845:I845"/>
    <mergeCell ref="E847:F847"/>
    <mergeCell ref="E848:F848"/>
    <mergeCell ref="E849:F849"/>
    <mergeCell ref="E850:F850"/>
    <mergeCell ref="E851:F851"/>
    <mergeCell ref="E852:F852"/>
    <mergeCell ref="E831:F831"/>
    <mergeCell ref="E832:F832"/>
    <mergeCell ref="E833:F833"/>
    <mergeCell ref="E834:F834"/>
    <mergeCell ref="H836:I836"/>
    <mergeCell ref="E838:F838"/>
    <mergeCell ref="E839:F839"/>
    <mergeCell ref="E840:F840"/>
    <mergeCell ref="E841:F841"/>
    <mergeCell ref="E818:F818"/>
    <mergeCell ref="E819:F819"/>
    <mergeCell ref="E820:F820"/>
    <mergeCell ref="H822:I822"/>
    <mergeCell ref="E824:F824"/>
    <mergeCell ref="E825:F825"/>
    <mergeCell ref="E826:F826"/>
    <mergeCell ref="E827:F827"/>
    <mergeCell ref="H829:I829"/>
    <mergeCell ref="E805:F805"/>
    <mergeCell ref="E806:F806"/>
    <mergeCell ref="H808:I808"/>
    <mergeCell ref="E810:F810"/>
    <mergeCell ref="E811:F811"/>
    <mergeCell ref="E812:F812"/>
    <mergeCell ref="E813:F813"/>
    <mergeCell ref="H815:I815"/>
    <mergeCell ref="E817:F817"/>
    <mergeCell ref="E792:F792"/>
    <mergeCell ref="H794:I794"/>
    <mergeCell ref="E796:F796"/>
    <mergeCell ref="E797:F797"/>
    <mergeCell ref="E798:F798"/>
    <mergeCell ref="E799:F799"/>
    <mergeCell ref="H801:I801"/>
    <mergeCell ref="E803:F803"/>
    <mergeCell ref="E804:F804"/>
    <mergeCell ref="E781:F781"/>
    <mergeCell ref="E782:F782"/>
    <mergeCell ref="E783:F783"/>
    <mergeCell ref="E784:F784"/>
    <mergeCell ref="H786:I786"/>
    <mergeCell ref="E788:F788"/>
    <mergeCell ref="E789:F789"/>
    <mergeCell ref="E790:F790"/>
    <mergeCell ref="E791:F791"/>
    <mergeCell ref="E770:F770"/>
    <mergeCell ref="E771:F771"/>
    <mergeCell ref="E772:F772"/>
    <mergeCell ref="E773:F773"/>
    <mergeCell ref="E774:F774"/>
    <mergeCell ref="E775:F775"/>
    <mergeCell ref="H777:I777"/>
    <mergeCell ref="E779:F779"/>
    <mergeCell ref="E780:F780"/>
    <mergeCell ref="E757:F757"/>
    <mergeCell ref="H759:I759"/>
    <mergeCell ref="E761:F761"/>
    <mergeCell ref="E762:F762"/>
    <mergeCell ref="E763:F763"/>
    <mergeCell ref="E764:F764"/>
    <mergeCell ref="E765:F765"/>
    <mergeCell ref="E766:F766"/>
    <mergeCell ref="H768:I768"/>
    <mergeCell ref="H745:I745"/>
    <mergeCell ref="E747:F747"/>
    <mergeCell ref="E748:F748"/>
    <mergeCell ref="E749:F749"/>
    <mergeCell ref="E750:F750"/>
    <mergeCell ref="H752:I752"/>
    <mergeCell ref="E754:F754"/>
    <mergeCell ref="E755:F755"/>
    <mergeCell ref="E756:F756"/>
    <mergeCell ref="E733:F733"/>
    <mergeCell ref="E734:F734"/>
    <mergeCell ref="E735:F735"/>
    <mergeCell ref="H737:I737"/>
    <mergeCell ref="E739:F739"/>
    <mergeCell ref="E740:F740"/>
    <mergeCell ref="E741:F741"/>
    <mergeCell ref="E742:F742"/>
    <mergeCell ref="E743:F743"/>
    <mergeCell ref="E722:F722"/>
    <mergeCell ref="E723:F723"/>
    <mergeCell ref="E724:F724"/>
    <mergeCell ref="E725:F725"/>
    <mergeCell ref="E726:F726"/>
    <mergeCell ref="H728:I728"/>
    <mergeCell ref="E730:F730"/>
    <mergeCell ref="E731:F731"/>
    <mergeCell ref="E732:F732"/>
    <mergeCell ref="H710:I710"/>
    <mergeCell ref="E712:F712"/>
    <mergeCell ref="E713:F713"/>
    <mergeCell ref="E714:F714"/>
    <mergeCell ref="E715:F715"/>
    <mergeCell ref="E716:F716"/>
    <mergeCell ref="E717:F717"/>
    <mergeCell ref="H719:I719"/>
    <mergeCell ref="E721:F721"/>
    <mergeCell ref="E698:F698"/>
    <mergeCell ref="E699:F699"/>
    <mergeCell ref="H701:I701"/>
    <mergeCell ref="E703:F703"/>
    <mergeCell ref="E704:F704"/>
    <mergeCell ref="E705:F705"/>
    <mergeCell ref="E706:F706"/>
    <mergeCell ref="E707:F707"/>
    <mergeCell ref="E708:F708"/>
    <mergeCell ref="E687:F687"/>
    <mergeCell ref="E688:F688"/>
    <mergeCell ref="E689:F689"/>
    <mergeCell ref="E690:F690"/>
    <mergeCell ref="E691:F691"/>
    <mergeCell ref="H693:I693"/>
    <mergeCell ref="E695:F695"/>
    <mergeCell ref="E696:F696"/>
    <mergeCell ref="E697:F697"/>
    <mergeCell ref="H675:I675"/>
    <mergeCell ref="E677:F677"/>
    <mergeCell ref="E678:F678"/>
    <mergeCell ref="E679:F679"/>
    <mergeCell ref="E680:F680"/>
    <mergeCell ref="E681:F681"/>
    <mergeCell ref="E682:F682"/>
    <mergeCell ref="H684:I684"/>
    <mergeCell ref="E686:F686"/>
    <mergeCell ref="E665:F665"/>
    <mergeCell ref="E666:F666"/>
    <mergeCell ref="E667:F667"/>
    <mergeCell ref="E668:F668"/>
    <mergeCell ref="E669:F669"/>
    <mergeCell ref="E670:F670"/>
    <mergeCell ref="E671:F671"/>
    <mergeCell ref="E672:F672"/>
    <mergeCell ref="E673:F673"/>
    <mergeCell ref="E654:F654"/>
    <mergeCell ref="E655:F655"/>
    <mergeCell ref="E656:F656"/>
    <mergeCell ref="E657:F657"/>
    <mergeCell ref="E658:F658"/>
    <mergeCell ref="E659:F659"/>
    <mergeCell ref="H661:I661"/>
    <mergeCell ref="E663:F663"/>
    <mergeCell ref="E664:F664"/>
    <mergeCell ref="E643:F643"/>
    <mergeCell ref="E644:F644"/>
    <mergeCell ref="E645:F645"/>
    <mergeCell ref="H647:I647"/>
    <mergeCell ref="E649:F649"/>
    <mergeCell ref="E650:F650"/>
    <mergeCell ref="E651:F651"/>
    <mergeCell ref="E652:F652"/>
    <mergeCell ref="E653:F653"/>
    <mergeCell ref="E632:F632"/>
    <mergeCell ref="E633:F633"/>
    <mergeCell ref="E634:F634"/>
    <mergeCell ref="H636:I636"/>
    <mergeCell ref="E638:F638"/>
    <mergeCell ref="E639:F639"/>
    <mergeCell ref="E640:F640"/>
    <mergeCell ref="E641:F641"/>
    <mergeCell ref="E642:F642"/>
    <mergeCell ref="E621:F621"/>
    <mergeCell ref="E622:F622"/>
    <mergeCell ref="E623:F623"/>
    <mergeCell ref="H625:I625"/>
    <mergeCell ref="E627:F627"/>
    <mergeCell ref="E628:F628"/>
    <mergeCell ref="E629:F629"/>
    <mergeCell ref="E630:F630"/>
    <mergeCell ref="E631:F631"/>
    <mergeCell ref="H609:I609"/>
    <mergeCell ref="E611:F611"/>
    <mergeCell ref="E612:F612"/>
    <mergeCell ref="E613:F613"/>
    <mergeCell ref="E614:F614"/>
    <mergeCell ref="E615:F615"/>
    <mergeCell ref="H617:I617"/>
    <mergeCell ref="E619:F619"/>
    <mergeCell ref="E620:F620"/>
    <mergeCell ref="E597:F597"/>
    <mergeCell ref="E598:F598"/>
    <mergeCell ref="E599:F599"/>
    <mergeCell ref="H601:I601"/>
    <mergeCell ref="E603:F603"/>
    <mergeCell ref="E604:F604"/>
    <mergeCell ref="E605:F605"/>
    <mergeCell ref="E606:F606"/>
    <mergeCell ref="E607:F607"/>
    <mergeCell ref="H585:I585"/>
    <mergeCell ref="E587:F587"/>
    <mergeCell ref="E588:F588"/>
    <mergeCell ref="E589:F589"/>
    <mergeCell ref="E590:F590"/>
    <mergeCell ref="E591:F591"/>
    <mergeCell ref="H593:I593"/>
    <mergeCell ref="E595:F595"/>
    <mergeCell ref="E596:F596"/>
    <mergeCell ref="E573:F573"/>
    <mergeCell ref="E574:F574"/>
    <mergeCell ref="E575:F575"/>
    <mergeCell ref="H577:I577"/>
    <mergeCell ref="E579:F579"/>
    <mergeCell ref="E580:F580"/>
    <mergeCell ref="E581:F581"/>
    <mergeCell ref="E582:F582"/>
    <mergeCell ref="E583:F583"/>
    <mergeCell ref="E562:F562"/>
    <mergeCell ref="E563:F563"/>
    <mergeCell ref="E564:F564"/>
    <mergeCell ref="E565:F565"/>
    <mergeCell ref="E566:F566"/>
    <mergeCell ref="H568:I568"/>
    <mergeCell ref="E570:F570"/>
    <mergeCell ref="E571:F571"/>
    <mergeCell ref="E572:F572"/>
    <mergeCell ref="E551:F551"/>
    <mergeCell ref="E552:F552"/>
    <mergeCell ref="E553:F553"/>
    <mergeCell ref="E554:F554"/>
    <mergeCell ref="H556:I556"/>
    <mergeCell ref="E558:F558"/>
    <mergeCell ref="E559:F559"/>
    <mergeCell ref="E560:F560"/>
    <mergeCell ref="E561:F561"/>
    <mergeCell ref="E540:F540"/>
    <mergeCell ref="E541:F541"/>
    <mergeCell ref="E542:F542"/>
    <mergeCell ref="H544:I544"/>
    <mergeCell ref="E546:F546"/>
    <mergeCell ref="E547:F547"/>
    <mergeCell ref="E548:F548"/>
    <mergeCell ref="E549:F549"/>
    <mergeCell ref="E550:F550"/>
    <mergeCell ref="E529:F529"/>
    <mergeCell ref="E530:F530"/>
    <mergeCell ref="E531:F531"/>
    <mergeCell ref="H533:I533"/>
    <mergeCell ref="E535:F535"/>
    <mergeCell ref="E536:F536"/>
    <mergeCell ref="E537:F537"/>
    <mergeCell ref="E538:F538"/>
    <mergeCell ref="E539:F539"/>
    <mergeCell ref="E518:F518"/>
    <mergeCell ref="E519:F519"/>
    <mergeCell ref="E520:F520"/>
    <mergeCell ref="E521:F521"/>
    <mergeCell ref="H523:I523"/>
    <mergeCell ref="E525:F525"/>
    <mergeCell ref="E526:F526"/>
    <mergeCell ref="E527:F527"/>
    <mergeCell ref="E528:F528"/>
    <mergeCell ref="E507:F507"/>
    <mergeCell ref="E508:F508"/>
    <mergeCell ref="E509:F509"/>
    <mergeCell ref="E510:F510"/>
    <mergeCell ref="E511:F511"/>
    <mergeCell ref="E512:F512"/>
    <mergeCell ref="H514:I514"/>
    <mergeCell ref="E516:F516"/>
    <mergeCell ref="E517:F517"/>
    <mergeCell ref="E494:F494"/>
    <mergeCell ref="E495:F495"/>
    <mergeCell ref="E496:F496"/>
    <mergeCell ref="H498:I498"/>
    <mergeCell ref="E500:F500"/>
    <mergeCell ref="E501:F501"/>
    <mergeCell ref="E502:F502"/>
    <mergeCell ref="H504:I504"/>
    <mergeCell ref="E506:F506"/>
    <mergeCell ref="E483:F483"/>
    <mergeCell ref="E484:F484"/>
    <mergeCell ref="E485:F485"/>
    <mergeCell ref="E486:F486"/>
    <mergeCell ref="H488:I488"/>
    <mergeCell ref="E490:F490"/>
    <mergeCell ref="E491:F491"/>
    <mergeCell ref="E492:F492"/>
    <mergeCell ref="E493:F493"/>
    <mergeCell ref="E472:F472"/>
    <mergeCell ref="E473:F473"/>
    <mergeCell ref="E474:F474"/>
    <mergeCell ref="E475:F475"/>
    <mergeCell ref="E476:F476"/>
    <mergeCell ref="H478:I478"/>
    <mergeCell ref="E480:F480"/>
    <mergeCell ref="E481:F481"/>
    <mergeCell ref="E482:F482"/>
    <mergeCell ref="H462:I462"/>
    <mergeCell ref="E464:F464"/>
    <mergeCell ref="E465:F465"/>
    <mergeCell ref="E466:F466"/>
    <mergeCell ref="E467:F467"/>
    <mergeCell ref="E468:F468"/>
    <mergeCell ref="E469:F469"/>
    <mergeCell ref="E470:F470"/>
    <mergeCell ref="E471:F471"/>
    <mergeCell ref="E450:F450"/>
    <mergeCell ref="E451:F451"/>
    <mergeCell ref="E452:F452"/>
    <mergeCell ref="H454:I454"/>
    <mergeCell ref="E456:F456"/>
    <mergeCell ref="E457:F457"/>
    <mergeCell ref="E458:F458"/>
    <mergeCell ref="E459:F459"/>
    <mergeCell ref="E460:F460"/>
    <mergeCell ref="E439:F439"/>
    <mergeCell ref="E440:F440"/>
    <mergeCell ref="E441:F441"/>
    <mergeCell ref="E442:F442"/>
    <mergeCell ref="E443:F443"/>
    <mergeCell ref="H445:I445"/>
    <mergeCell ref="E447:F447"/>
    <mergeCell ref="E448:F448"/>
    <mergeCell ref="E449:F449"/>
    <mergeCell ref="E428:F428"/>
    <mergeCell ref="E429:F429"/>
    <mergeCell ref="E430:F430"/>
    <mergeCell ref="E431:F431"/>
    <mergeCell ref="H433:I433"/>
    <mergeCell ref="E435:F435"/>
    <mergeCell ref="E436:F436"/>
    <mergeCell ref="E437:F437"/>
    <mergeCell ref="E438:F438"/>
    <mergeCell ref="E417:F417"/>
    <mergeCell ref="E418:F418"/>
    <mergeCell ref="E419:F419"/>
    <mergeCell ref="E420:F420"/>
    <mergeCell ref="E421:F421"/>
    <mergeCell ref="E422:F422"/>
    <mergeCell ref="H424:I424"/>
    <mergeCell ref="E426:F426"/>
    <mergeCell ref="E427:F427"/>
    <mergeCell ref="E406:F406"/>
    <mergeCell ref="H408:I408"/>
    <mergeCell ref="E410:F410"/>
    <mergeCell ref="E411:F411"/>
    <mergeCell ref="E412:F412"/>
    <mergeCell ref="E413:F413"/>
    <mergeCell ref="E414:F414"/>
    <mergeCell ref="E415:F415"/>
    <mergeCell ref="E416:F416"/>
    <mergeCell ref="E397:F397"/>
    <mergeCell ref="E398:F398"/>
    <mergeCell ref="E399:F399"/>
    <mergeCell ref="E400:F400"/>
    <mergeCell ref="E401:F401"/>
    <mergeCell ref="E402:F402"/>
    <mergeCell ref="E403:F403"/>
    <mergeCell ref="E404:F404"/>
    <mergeCell ref="E405:F405"/>
    <mergeCell ref="E386:F386"/>
    <mergeCell ref="E387:F387"/>
    <mergeCell ref="E388:F388"/>
    <mergeCell ref="E389:F389"/>
    <mergeCell ref="E390:F390"/>
    <mergeCell ref="E391:F391"/>
    <mergeCell ref="E392:F392"/>
    <mergeCell ref="E393:F393"/>
    <mergeCell ref="H395:I395"/>
    <mergeCell ref="E375:F375"/>
    <mergeCell ref="E376:F376"/>
    <mergeCell ref="E377:F377"/>
    <mergeCell ref="E378:F378"/>
    <mergeCell ref="E379:F379"/>
    <mergeCell ref="E380:F380"/>
    <mergeCell ref="E381:F381"/>
    <mergeCell ref="H383:I383"/>
    <mergeCell ref="E385:F385"/>
    <mergeCell ref="E364:F364"/>
    <mergeCell ref="H366:I366"/>
    <mergeCell ref="E368:F368"/>
    <mergeCell ref="E369:F369"/>
    <mergeCell ref="E370:F370"/>
    <mergeCell ref="E371:F371"/>
    <mergeCell ref="E372:F372"/>
    <mergeCell ref="E373:F373"/>
    <mergeCell ref="E374:F374"/>
    <mergeCell ref="E353:F353"/>
    <mergeCell ref="E354:F354"/>
    <mergeCell ref="E355:F355"/>
    <mergeCell ref="H357:I357"/>
    <mergeCell ref="E359:F359"/>
    <mergeCell ref="E360:F360"/>
    <mergeCell ref="E361:F361"/>
    <mergeCell ref="E362:F362"/>
    <mergeCell ref="E363:F363"/>
    <mergeCell ref="E342:F342"/>
    <mergeCell ref="E343:F343"/>
    <mergeCell ref="E344:F344"/>
    <mergeCell ref="E345:F345"/>
    <mergeCell ref="E346:F346"/>
    <mergeCell ref="E347:F347"/>
    <mergeCell ref="H349:I349"/>
    <mergeCell ref="E351:F351"/>
    <mergeCell ref="E352:F352"/>
    <mergeCell ref="E331:F331"/>
    <mergeCell ref="E332:F332"/>
    <mergeCell ref="E333:F333"/>
    <mergeCell ref="E334:F334"/>
    <mergeCell ref="E335:F335"/>
    <mergeCell ref="E336:F336"/>
    <mergeCell ref="H338:I338"/>
    <mergeCell ref="E340:F340"/>
    <mergeCell ref="E341:F341"/>
    <mergeCell ref="E320:F320"/>
    <mergeCell ref="E321:F321"/>
    <mergeCell ref="E322:F322"/>
    <mergeCell ref="E323:F323"/>
    <mergeCell ref="E324:F324"/>
    <mergeCell ref="E325:F325"/>
    <mergeCell ref="E326:F326"/>
    <mergeCell ref="H328:I328"/>
    <mergeCell ref="E330:F330"/>
    <mergeCell ref="E309:F309"/>
    <mergeCell ref="E310:F310"/>
    <mergeCell ref="E311:F311"/>
    <mergeCell ref="E312:F312"/>
    <mergeCell ref="E313:F313"/>
    <mergeCell ref="H315:I315"/>
    <mergeCell ref="E317:F317"/>
    <mergeCell ref="E318:F318"/>
    <mergeCell ref="E319:F319"/>
    <mergeCell ref="E298:F298"/>
    <mergeCell ref="E299:F299"/>
    <mergeCell ref="E300:F300"/>
    <mergeCell ref="E301:F301"/>
    <mergeCell ref="E302:F302"/>
    <mergeCell ref="E303:F303"/>
    <mergeCell ref="H305:I305"/>
    <mergeCell ref="E307:F307"/>
    <mergeCell ref="E308:F308"/>
    <mergeCell ref="E287:F287"/>
    <mergeCell ref="E288:F288"/>
    <mergeCell ref="E289:F289"/>
    <mergeCell ref="E290:F290"/>
    <mergeCell ref="H292:I292"/>
    <mergeCell ref="E294:F294"/>
    <mergeCell ref="E295:F295"/>
    <mergeCell ref="E296:F296"/>
    <mergeCell ref="E297:F297"/>
    <mergeCell ref="H277:I277"/>
    <mergeCell ref="E279:F279"/>
    <mergeCell ref="E280:F280"/>
    <mergeCell ref="E281:F281"/>
    <mergeCell ref="E282:F282"/>
    <mergeCell ref="E283:F283"/>
    <mergeCell ref="E284:F284"/>
    <mergeCell ref="E285:F285"/>
    <mergeCell ref="E286:F286"/>
    <mergeCell ref="E267:F267"/>
    <mergeCell ref="E268:F268"/>
    <mergeCell ref="E269:F269"/>
    <mergeCell ref="E270:F270"/>
    <mergeCell ref="E271:F271"/>
    <mergeCell ref="E272:F272"/>
    <mergeCell ref="E273:F273"/>
    <mergeCell ref="E274:F274"/>
    <mergeCell ref="E275:F275"/>
    <mergeCell ref="E256:F256"/>
    <mergeCell ref="E257:F257"/>
    <mergeCell ref="E258:F258"/>
    <mergeCell ref="E259:F259"/>
    <mergeCell ref="E260:F260"/>
    <mergeCell ref="E261:F261"/>
    <mergeCell ref="E262:F262"/>
    <mergeCell ref="E263:F263"/>
    <mergeCell ref="H265:I265"/>
    <mergeCell ref="E245:F245"/>
    <mergeCell ref="E246:F246"/>
    <mergeCell ref="E247:F247"/>
    <mergeCell ref="E248:F248"/>
    <mergeCell ref="E249:F249"/>
    <mergeCell ref="E250:F250"/>
    <mergeCell ref="H252:I252"/>
    <mergeCell ref="E254:F254"/>
    <mergeCell ref="E255:F255"/>
    <mergeCell ref="E234:F234"/>
    <mergeCell ref="E235:F235"/>
    <mergeCell ref="E236:F236"/>
    <mergeCell ref="E237:F237"/>
    <mergeCell ref="E238:F238"/>
    <mergeCell ref="E239:F239"/>
    <mergeCell ref="E240:F240"/>
    <mergeCell ref="H242:I242"/>
    <mergeCell ref="E244:F244"/>
    <mergeCell ref="H222:I222"/>
    <mergeCell ref="E224:F224"/>
    <mergeCell ref="E225:F225"/>
    <mergeCell ref="E226:F226"/>
    <mergeCell ref="E227:F227"/>
    <mergeCell ref="E228:F228"/>
    <mergeCell ref="E229:F229"/>
    <mergeCell ref="E230:F230"/>
    <mergeCell ref="H232:I232"/>
    <mergeCell ref="E212:F212"/>
    <mergeCell ref="E213:F213"/>
    <mergeCell ref="E214:F214"/>
    <mergeCell ref="E215:F215"/>
    <mergeCell ref="E216:F216"/>
    <mergeCell ref="E217:F217"/>
    <mergeCell ref="E218:F218"/>
    <mergeCell ref="E219:F219"/>
    <mergeCell ref="E220:F220"/>
    <mergeCell ref="E201:F201"/>
    <mergeCell ref="E202:F202"/>
    <mergeCell ref="E203:F203"/>
    <mergeCell ref="H205:I205"/>
    <mergeCell ref="E207:F207"/>
    <mergeCell ref="E208:F208"/>
    <mergeCell ref="E209:F209"/>
    <mergeCell ref="E210:F210"/>
    <mergeCell ref="E211:F211"/>
    <mergeCell ref="E190:F190"/>
    <mergeCell ref="E191:F191"/>
    <mergeCell ref="E192:F192"/>
    <mergeCell ref="E193:F193"/>
    <mergeCell ref="H195:I195"/>
    <mergeCell ref="E197:F197"/>
    <mergeCell ref="E198:F198"/>
    <mergeCell ref="E199:F199"/>
    <mergeCell ref="E200:F200"/>
    <mergeCell ref="E179:F179"/>
    <mergeCell ref="E180:F180"/>
    <mergeCell ref="E181:F181"/>
    <mergeCell ref="H183:I183"/>
    <mergeCell ref="E185:F185"/>
    <mergeCell ref="E186:F186"/>
    <mergeCell ref="E187:F187"/>
    <mergeCell ref="E188:F188"/>
    <mergeCell ref="E189:F189"/>
    <mergeCell ref="H167:I167"/>
    <mergeCell ref="E169:F169"/>
    <mergeCell ref="E170:F170"/>
    <mergeCell ref="E171:F171"/>
    <mergeCell ref="H173:I173"/>
    <mergeCell ref="E175:F175"/>
    <mergeCell ref="E176:F176"/>
    <mergeCell ref="E177:F177"/>
    <mergeCell ref="E178:F178"/>
    <mergeCell ref="E155:F155"/>
    <mergeCell ref="H157:I157"/>
    <mergeCell ref="E159:F159"/>
    <mergeCell ref="E160:F160"/>
    <mergeCell ref="E161:F161"/>
    <mergeCell ref="E162:F162"/>
    <mergeCell ref="E163:F163"/>
    <mergeCell ref="E164:F164"/>
    <mergeCell ref="E165:F165"/>
    <mergeCell ref="E144:F144"/>
    <mergeCell ref="E145:F145"/>
    <mergeCell ref="H147:I147"/>
    <mergeCell ref="E149:F149"/>
    <mergeCell ref="E150:F150"/>
    <mergeCell ref="E151:F151"/>
    <mergeCell ref="E152:F152"/>
    <mergeCell ref="E153:F153"/>
    <mergeCell ref="E154:F154"/>
    <mergeCell ref="H134:I134"/>
    <mergeCell ref="E136:F136"/>
    <mergeCell ref="E137:F137"/>
    <mergeCell ref="E138:F138"/>
    <mergeCell ref="E139:F139"/>
    <mergeCell ref="E140:F140"/>
    <mergeCell ref="E141:F141"/>
    <mergeCell ref="E142:F142"/>
    <mergeCell ref="E143:F143"/>
    <mergeCell ref="H121:I121"/>
    <mergeCell ref="E123:F123"/>
    <mergeCell ref="E124:F124"/>
    <mergeCell ref="E125:F125"/>
    <mergeCell ref="H127:I127"/>
    <mergeCell ref="E129:F129"/>
    <mergeCell ref="E130:F130"/>
    <mergeCell ref="E131:F131"/>
    <mergeCell ref="E132:F132"/>
    <mergeCell ref="E109:F109"/>
    <mergeCell ref="H111:I111"/>
    <mergeCell ref="E113:F113"/>
    <mergeCell ref="E114:F114"/>
    <mergeCell ref="E115:F115"/>
    <mergeCell ref="E116:F116"/>
    <mergeCell ref="E117:F117"/>
    <mergeCell ref="E118:F118"/>
    <mergeCell ref="E119:F119"/>
    <mergeCell ref="E96:F96"/>
    <mergeCell ref="E97:F97"/>
    <mergeCell ref="H99:I99"/>
    <mergeCell ref="E101:F101"/>
    <mergeCell ref="E102:F102"/>
    <mergeCell ref="E103:F103"/>
    <mergeCell ref="H105:I105"/>
    <mergeCell ref="E107:F107"/>
    <mergeCell ref="E108:F108"/>
    <mergeCell ref="E83:F83"/>
    <mergeCell ref="H85:I85"/>
    <mergeCell ref="E87:F87"/>
    <mergeCell ref="E88:F88"/>
    <mergeCell ref="E89:F89"/>
    <mergeCell ref="E90:F90"/>
    <mergeCell ref="H92:I92"/>
    <mergeCell ref="E94:F94"/>
    <mergeCell ref="E95:F95"/>
    <mergeCell ref="H71:I71"/>
    <mergeCell ref="E73:F73"/>
    <mergeCell ref="E74:F74"/>
    <mergeCell ref="E75:F75"/>
    <mergeCell ref="E76:F76"/>
    <mergeCell ref="H78:I78"/>
    <mergeCell ref="E80:F80"/>
    <mergeCell ref="E81:F81"/>
    <mergeCell ref="E82:F82"/>
    <mergeCell ref="E34:F34"/>
    <mergeCell ref="E35:F35"/>
    <mergeCell ref="E36:F36"/>
    <mergeCell ref="E59:F59"/>
    <mergeCell ref="E60:F60"/>
    <mergeCell ref="H62:I62"/>
    <mergeCell ref="E64:F64"/>
    <mergeCell ref="E65:F65"/>
    <mergeCell ref="E66:F66"/>
    <mergeCell ref="E67:F67"/>
    <mergeCell ref="E68:F68"/>
    <mergeCell ref="E69:F69"/>
    <mergeCell ref="E48:F48"/>
    <mergeCell ref="E49:F49"/>
    <mergeCell ref="E50:F50"/>
    <mergeCell ref="E51:F51"/>
    <mergeCell ref="H53:I53"/>
    <mergeCell ref="E55:F55"/>
    <mergeCell ref="E56:F56"/>
    <mergeCell ref="E57:F57"/>
    <mergeCell ref="E58:F58"/>
    <mergeCell ref="E1498:F1498"/>
    <mergeCell ref="E1499:F1499"/>
    <mergeCell ref="E1500:F1500"/>
    <mergeCell ref="E1517:F1517"/>
    <mergeCell ref="E13:F13"/>
    <mergeCell ref="H15:I15"/>
    <mergeCell ref="E17:F17"/>
    <mergeCell ref="E18:F18"/>
    <mergeCell ref="E19:F19"/>
    <mergeCell ref="H21:I21"/>
    <mergeCell ref="E23:F23"/>
    <mergeCell ref="E24:F24"/>
    <mergeCell ref="E25:F25"/>
    <mergeCell ref="E37:F37"/>
    <mergeCell ref="E38:F38"/>
    <mergeCell ref="E39:F39"/>
    <mergeCell ref="E40:F40"/>
    <mergeCell ref="H42:I42"/>
    <mergeCell ref="E44:F44"/>
    <mergeCell ref="E45:F45"/>
    <mergeCell ref="E46:F46"/>
    <mergeCell ref="E47:F47"/>
    <mergeCell ref="C1:D1"/>
    <mergeCell ref="E1:F1"/>
    <mergeCell ref="G1:H1"/>
    <mergeCell ref="I1:J1"/>
    <mergeCell ref="C2:D2"/>
    <mergeCell ref="E2:F2"/>
    <mergeCell ref="G2:H2"/>
    <mergeCell ref="I2:J2"/>
    <mergeCell ref="A3:J3"/>
    <mergeCell ref="E1476:F1476"/>
    <mergeCell ref="E1477:F1477"/>
    <mergeCell ref="E1478:F1478"/>
    <mergeCell ref="E1485:F1485"/>
    <mergeCell ref="E1492:F1492"/>
    <mergeCell ref="A4:J4"/>
    <mergeCell ref="E5:F5"/>
    <mergeCell ref="E6:F6"/>
    <mergeCell ref="E7:F7"/>
    <mergeCell ref="E8:F8"/>
    <mergeCell ref="E9:F9"/>
    <mergeCell ref="E10:F10"/>
    <mergeCell ref="E11:F11"/>
    <mergeCell ref="E12:F12"/>
    <mergeCell ref="E26:F26"/>
    <mergeCell ref="E27:F27"/>
    <mergeCell ref="E28:F28"/>
    <mergeCell ref="E29:F29"/>
    <mergeCell ref="H31:I31"/>
    <mergeCell ref="E33:F33"/>
    <mergeCell ref="E1549:F1549"/>
    <mergeCell ref="E1550:F1550"/>
    <mergeCell ref="E1551:F1551"/>
    <mergeCell ref="E1559:F1559"/>
    <mergeCell ref="E1560:F1560"/>
    <mergeCell ref="E1561:F1561"/>
    <mergeCell ref="E1568:F1568"/>
    <mergeCell ref="E1569:F1569"/>
    <mergeCell ref="E1557:F1557"/>
    <mergeCell ref="E1558:F1558"/>
    <mergeCell ref="E1573:F1573"/>
    <mergeCell ref="E1574:F1574"/>
    <mergeCell ref="E1580:F1580"/>
    <mergeCell ref="E1581:F1581"/>
    <mergeCell ref="E1582:F1582"/>
    <mergeCell ref="E1583:F1583"/>
    <mergeCell ref="E1562:F1562"/>
    <mergeCell ref="E1570:F1570"/>
    <mergeCell ref="E1571:F1571"/>
    <mergeCell ref="E1572:F1572"/>
    <mergeCell ref="E1745:F1745"/>
    <mergeCell ref="E1746:F1746"/>
    <mergeCell ref="E1752:F1752"/>
    <mergeCell ref="E1863:F1863"/>
    <mergeCell ref="E1875:F1875"/>
    <mergeCell ref="E1876:F1876"/>
    <mergeCell ref="E1877:F1877"/>
    <mergeCell ref="H1879:I1879"/>
    <mergeCell ref="E1882:F1882"/>
    <mergeCell ref="E1883:F1883"/>
    <mergeCell ref="E1893:F1893"/>
    <mergeCell ref="E1962:F1962"/>
    <mergeCell ref="E1963:F1963"/>
    <mergeCell ref="E1991:F1991"/>
    <mergeCell ref="E2003:F2003"/>
    <mergeCell ref="E2004:F2004"/>
    <mergeCell ref="H1958:I1958"/>
    <mergeCell ref="H1967:I1967"/>
    <mergeCell ref="H1974:I1974"/>
    <mergeCell ref="H1980:I1980"/>
    <mergeCell ref="H1987:I1987"/>
    <mergeCell ref="H1993:I1993"/>
    <mergeCell ref="H2001:I2001"/>
    <mergeCell ref="E2027:F2027"/>
    <mergeCell ref="E2028:F2028"/>
    <mergeCell ref="E2039:F2039"/>
    <mergeCell ref="H2053:I2053"/>
    <mergeCell ref="E2055:F2055"/>
    <mergeCell ref="H2059:I2059"/>
    <mergeCell ref="E2061:F2061"/>
    <mergeCell ref="E2062:F2062"/>
    <mergeCell ref="E2063:F2063"/>
    <mergeCell ref="E2043:F2043"/>
    <mergeCell ref="E2044:F2044"/>
    <mergeCell ref="E2049:F2049"/>
    <mergeCell ref="E2050:F2050"/>
    <mergeCell ref="E2051:F2051"/>
    <mergeCell ref="E2035:F2035"/>
    <mergeCell ref="E2029:F2029"/>
    <mergeCell ref="E2030:F2030"/>
    <mergeCell ref="E2031:F2031"/>
    <mergeCell ref="H2033:I2033"/>
    <mergeCell ref="E2036:F2036"/>
    <mergeCell ref="E2037:F2037"/>
    <mergeCell ref="E2117:F2117"/>
    <mergeCell ref="E2123:F2123"/>
    <mergeCell ref="E2129:F2129"/>
    <mergeCell ref="E2135:F2135"/>
    <mergeCell ref="E2141:F2141"/>
    <mergeCell ref="H2131:I2131"/>
    <mergeCell ref="E2133:F2133"/>
    <mergeCell ref="H2137:I2137"/>
    <mergeCell ref="E2139:F2139"/>
    <mergeCell ref="E2396:F2396"/>
    <mergeCell ref="E2397:F2397"/>
    <mergeCell ref="H2399:I2399"/>
    <mergeCell ref="E2402:F2402"/>
    <mergeCell ref="E2403:F2403"/>
    <mergeCell ref="E2408:F2408"/>
    <mergeCell ref="E2409:F2409"/>
    <mergeCell ref="E2410:F2410"/>
    <mergeCell ref="E2414:F2414"/>
    <mergeCell ref="E2395:F2395"/>
    <mergeCell ref="E2401:F2401"/>
    <mergeCell ref="E2384:F2384"/>
    <mergeCell ref="E2385:F2385"/>
    <mergeCell ref="E2389:F2389"/>
    <mergeCell ref="H2381:I2381"/>
    <mergeCell ref="E2383:F2383"/>
    <mergeCell ref="E2619:F2619"/>
    <mergeCell ref="E2630:F2630"/>
    <mergeCell ref="E2631:F2631"/>
    <mergeCell ref="E2632:F2632"/>
    <mergeCell ref="E2741:F2741"/>
    <mergeCell ref="E2742:F2742"/>
    <mergeCell ref="E2743:F2743"/>
    <mergeCell ref="E2750:F2750"/>
    <mergeCell ref="E2755:F2755"/>
    <mergeCell ref="E2756:F2756"/>
    <mergeCell ref="E2629:F2629"/>
    <mergeCell ref="E2636:F2636"/>
    <mergeCell ref="E2637:F2637"/>
    <mergeCell ref="E2638:F2638"/>
    <mergeCell ref="E2639:F2639"/>
    <mergeCell ref="E2623:F2623"/>
    <mergeCell ref="E2624:F2624"/>
    <mergeCell ref="E2628:F2628"/>
    <mergeCell ref="E2651:F2651"/>
    <mergeCell ref="E2652:F2652"/>
    <mergeCell ref="E2653:F2653"/>
    <mergeCell ref="E2654:F2654"/>
    <mergeCell ref="E2863:F2863"/>
    <mergeCell ref="E2869:F2869"/>
    <mergeCell ref="E2870:F2870"/>
    <mergeCell ref="H2873:I2873"/>
    <mergeCell ref="E2875:F2875"/>
    <mergeCell ref="E2876:F2876"/>
    <mergeCell ref="E2882:F2882"/>
    <mergeCell ref="E2889:F2889"/>
    <mergeCell ref="E2898:F2898"/>
    <mergeCell ref="E2887:F2887"/>
    <mergeCell ref="E2888:F2888"/>
    <mergeCell ref="H2893:I2893"/>
    <mergeCell ref="E2895:F2895"/>
    <mergeCell ref="E2896:F2896"/>
    <mergeCell ref="E2897:F2897"/>
    <mergeCell ref="E2901:F2901"/>
    <mergeCell ref="H2903:I2903"/>
    <mergeCell ref="H2927:I2927"/>
    <mergeCell ref="E2930:F2930"/>
    <mergeCell ref="E2931:F2931"/>
    <mergeCell ref="E2932:F2932"/>
    <mergeCell ref="E2946:F2946"/>
    <mergeCell ref="E2956:F2956"/>
    <mergeCell ref="E2957:F2957"/>
    <mergeCell ref="E2929:F2929"/>
    <mergeCell ref="E2933:F2933"/>
    <mergeCell ref="E2934:F2934"/>
    <mergeCell ref="E2917:F2917"/>
    <mergeCell ref="E2918:F2918"/>
    <mergeCell ref="E2923:F2923"/>
    <mergeCell ref="E2924:F2924"/>
    <mergeCell ref="E2925:F2925"/>
    <mergeCell ref="E2951:F2951"/>
    <mergeCell ref="E2967:F2967"/>
    <mergeCell ref="E2968:F2968"/>
    <mergeCell ref="E2973:F2973"/>
    <mergeCell ref="E2981:F2981"/>
    <mergeCell ref="E2988:F2988"/>
    <mergeCell ref="E2989:F2989"/>
    <mergeCell ref="E2997:F2997"/>
    <mergeCell ref="E2998:F2998"/>
    <mergeCell ref="E2993:F2993"/>
    <mergeCell ref="H2991:I2991"/>
    <mergeCell ref="E2994:F2994"/>
    <mergeCell ref="E2995:F2995"/>
    <mergeCell ref="E2996:F2996"/>
    <mergeCell ref="H3000:I3000"/>
    <mergeCell ref="D3076:F3076"/>
  </mergeCells>
  <printOptions horizontalCentered="1"/>
  <pageMargins left="0.51181102362204722" right="0.31496062992125984" top="0.98425196850393704" bottom="0.98425196850393704" header="0.51181102362204722" footer="0.51181102362204722"/>
  <pageSetup paperSize="9" scale="48" fitToHeight="0" orientation="portrait" r:id="rId1"/>
  <rowBreaks count="3" manualBreakCount="3">
    <brk id="62" max="9" man="1"/>
    <brk id="121" max="9" man="1"/>
    <brk id="173"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CF924-BA1F-4872-A6ED-195BFE3BF100}">
  <sheetPr>
    <pageSetUpPr fitToPage="1"/>
  </sheetPr>
  <dimension ref="A1:J163"/>
  <sheetViews>
    <sheetView showOutlineSymbols="0" showWhiteSpace="0" view="pageBreakPreview" topLeftCell="A133" zoomScale="60" zoomScaleNormal="100" workbookViewId="0">
      <selection activeCell="C49" sqref="C49"/>
    </sheetView>
  </sheetViews>
  <sheetFormatPr defaultColWidth="9.109375" defaultRowHeight="13.8" x14ac:dyDescent="0.25"/>
  <cols>
    <col min="1" max="2" width="11.44140625" style="50" bestFit="1" customWidth="1"/>
    <col min="3" max="3" width="68.5546875" style="50" bestFit="1" customWidth="1"/>
    <col min="4" max="4" width="34.33203125" style="50" bestFit="1" customWidth="1"/>
    <col min="5" max="9" width="11.44140625" style="50" bestFit="1" customWidth="1"/>
    <col min="10" max="12" width="17.109375" style="50" bestFit="1" customWidth="1"/>
    <col min="13" max="16384" width="9.109375" style="50"/>
  </cols>
  <sheetData>
    <row r="1" spans="1:10" ht="14.4" customHeight="1" x14ac:dyDescent="0.3">
      <c r="A1" s="82"/>
      <c r="B1" s="82"/>
      <c r="C1" s="82" t="s">
        <v>806</v>
      </c>
      <c r="D1" s="82" t="s">
        <v>805</v>
      </c>
      <c r="E1" s="106" t="s">
        <v>804</v>
      </c>
      <c r="F1" s="106"/>
      <c r="G1" s="106"/>
      <c r="H1" s="106" t="s">
        <v>803</v>
      </c>
      <c r="I1" s="106"/>
      <c r="J1" s="122"/>
    </row>
    <row r="2" spans="1:10" ht="80.099999999999994" customHeight="1" x14ac:dyDescent="0.3">
      <c r="A2" s="79"/>
      <c r="B2" s="79"/>
      <c r="C2" s="79" t="s">
        <v>2723</v>
      </c>
      <c r="D2" s="79" t="s">
        <v>2528</v>
      </c>
      <c r="E2" s="107" t="s">
        <v>851</v>
      </c>
      <c r="F2" s="107"/>
      <c r="G2" s="107"/>
      <c r="H2" s="107" t="s">
        <v>852</v>
      </c>
      <c r="I2" s="107"/>
      <c r="J2" s="122"/>
    </row>
    <row r="3" spans="1:10" ht="14.4" customHeight="1" x14ac:dyDescent="0.3">
      <c r="A3" s="108" t="s">
        <v>1286</v>
      </c>
      <c r="B3" s="122"/>
      <c r="C3" s="122"/>
      <c r="D3" s="122"/>
      <c r="E3" s="122"/>
      <c r="F3" s="122"/>
      <c r="G3" s="122"/>
      <c r="H3" s="122"/>
      <c r="I3" s="122"/>
      <c r="J3" s="122"/>
    </row>
    <row r="4" spans="1:10" ht="27.6" x14ac:dyDescent="0.25">
      <c r="A4" s="71" t="s">
        <v>818</v>
      </c>
      <c r="B4" s="83" t="s">
        <v>817</v>
      </c>
      <c r="C4" s="83" t="s">
        <v>801</v>
      </c>
      <c r="D4" s="83" t="s">
        <v>1213</v>
      </c>
      <c r="E4" s="72" t="s">
        <v>816</v>
      </c>
      <c r="F4" s="71" t="s">
        <v>815</v>
      </c>
      <c r="G4" s="71" t="s">
        <v>1287</v>
      </c>
      <c r="H4" s="71" t="s">
        <v>800</v>
      </c>
      <c r="I4" s="71" t="s">
        <v>799</v>
      </c>
      <c r="J4" s="71" t="s">
        <v>1288</v>
      </c>
    </row>
    <row r="5" spans="1:10" x14ac:dyDescent="0.25">
      <c r="A5" s="59" t="s">
        <v>891</v>
      </c>
      <c r="B5" s="60" t="s">
        <v>811</v>
      </c>
      <c r="C5" s="60" t="s">
        <v>892</v>
      </c>
      <c r="D5" s="60" t="s">
        <v>1239</v>
      </c>
      <c r="E5" s="62" t="s">
        <v>840</v>
      </c>
      <c r="F5" s="59" t="s">
        <v>1639</v>
      </c>
      <c r="G5" s="59" t="s">
        <v>2571</v>
      </c>
      <c r="H5" s="59" t="s">
        <v>2572</v>
      </c>
      <c r="I5" s="59" t="s">
        <v>2573</v>
      </c>
      <c r="J5" s="59" t="s">
        <v>2573</v>
      </c>
    </row>
    <row r="6" spans="1:10" ht="26.4" x14ac:dyDescent="0.25">
      <c r="A6" s="59" t="s">
        <v>1138</v>
      </c>
      <c r="B6" s="60" t="s">
        <v>811</v>
      </c>
      <c r="C6" s="60" t="s">
        <v>1139</v>
      </c>
      <c r="D6" s="60" t="s">
        <v>1263</v>
      </c>
      <c r="E6" s="62" t="s">
        <v>812</v>
      </c>
      <c r="F6" s="59" t="s">
        <v>1289</v>
      </c>
      <c r="G6" s="59" t="s">
        <v>2807</v>
      </c>
      <c r="H6" s="59" t="s">
        <v>2808</v>
      </c>
      <c r="I6" s="59" t="s">
        <v>2809</v>
      </c>
      <c r="J6" s="59" t="s">
        <v>2810</v>
      </c>
    </row>
    <row r="7" spans="1:10" ht="52.8" x14ac:dyDescent="0.25">
      <c r="A7" s="59" t="s">
        <v>980</v>
      </c>
      <c r="B7" s="60" t="s">
        <v>811</v>
      </c>
      <c r="C7" s="60" t="s">
        <v>981</v>
      </c>
      <c r="D7" s="60" t="s">
        <v>1290</v>
      </c>
      <c r="E7" s="62" t="s">
        <v>808</v>
      </c>
      <c r="F7" s="59" t="s">
        <v>1291</v>
      </c>
      <c r="G7" s="59" t="s">
        <v>2811</v>
      </c>
      <c r="H7" s="59" t="s">
        <v>2812</v>
      </c>
      <c r="I7" s="59" t="s">
        <v>2813</v>
      </c>
      <c r="J7" s="59" t="s">
        <v>2814</v>
      </c>
    </row>
    <row r="8" spans="1:10" ht="26.4" x14ac:dyDescent="0.25">
      <c r="A8" s="59" t="s">
        <v>1193</v>
      </c>
      <c r="B8" s="60" t="s">
        <v>831</v>
      </c>
      <c r="C8" s="60" t="s">
        <v>1194</v>
      </c>
      <c r="D8" s="60" t="s">
        <v>1273</v>
      </c>
      <c r="E8" s="62" t="s">
        <v>903</v>
      </c>
      <c r="F8" s="59" t="s">
        <v>1423</v>
      </c>
      <c r="G8" s="59" t="s">
        <v>2575</v>
      </c>
      <c r="H8" s="59" t="s">
        <v>2576</v>
      </c>
      <c r="I8" s="59" t="s">
        <v>2577</v>
      </c>
      <c r="J8" s="59" t="s">
        <v>2815</v>
      </c>
    </row>
    <row r="9" spans="1:10" ht="26.4" x14ac:dyDescent="0.25">
      <c r="A9" s="59" t="s">
        <v>1041</v>
      </c>
      <c r="B9" s="60" t="s">
        <v>811</v>
      </c>
      <c r="C9" s="60" t="s">
        <v>1042</v>
      </c>
      <c r="D9" s="60" t="s">
        <v>1292</v>
      </c>
      <c r="E9" s="62" t="s">
        <v>808</v>
      </c>
      <c r="F9" s="59" t="s">
        <v>1293</v>
      </c>
      <c r="G9" s="59" t="s">
        <v>2816</v>
      </c>
      <c r="H9" s="59" t="s">
        <v>2817</v>
      </c>
      <c r="I9" s="59" t="s">
        <v>2818</v>
      </c>
      <c r="J9" s="59" t="s">
        <v>2819</v>
      </c>
    </row>
    <row r="10" spans="1:10" x14ac:dyDescent="0.25">
      <c r="A10" s="59" t="s">
        <v>889</v>
      </c>
      <c r="B10" s="60" t="s">
        <v>811</v>
      </c>
      <c r="C10" s="60" t="s">
        <v>890</v>
      </c>
      <c r="D10" s="60" t="s">
        <v>1239</v>
      </c>
      <c r="E10" s="62" t="s">
        <v>840</v>
      </c>
      <c r="F10" s="59" t="s">
        <v>1640</v>
      </c>
      <c r="G10" s="59" t="s">
        <v>2578</v>
      </c>
      <c r="H10" s="59" t="s">
        <v>2579</v>
      </c>
      <c r="I10" s="59" t="s">
        <v>2580</v>
      </c>
      <c r="J10" s="59" t="s">
        <v>2820</v>
      </c>
    </row>
    <row r="11" spans="1:10" ht="26.4" x14ac:dyDescent="0.25">
      <c r="A11" s="59" t="s">
        <v>1524</v>
      </c>
      <c r="B11" s="60" t="s">
        <v>811</v>
      </c>
      <c r="C11" s="60" t="s">
        <v>1525</v>
      </c>
      <c r="D11" s="60" t="s">
        <v>1294</v>
      </c>
      <c r="E11" s="62" t="s">
        <v>808</v>
      </c>
      <c r="F11" s="59" t="s">
        <v>1641</v>
      </c>
      <c r="G11" s="59" t="s">
        <v>2821</v>
      </c>
      <c r="H11" s="59" t="s">
        <v>2822</v>
      </c>
      <c r="I11" s="59" t="s">
        <v>2581</v>
      </c>
      <c r="J11" s="59" t="s">
        <v>2823</v>
      </c>
    </row>
    <row r="12" spans="1:10" ht="39.6" x14ac:dyDescent="0.25">
      <c r="A12" s="59" t="s">
        <v>974</v>
      </c>
      <c r="B12" s="60" t="s">
        <v>811</v>
      </c>
      <c r="C12" s="60" t="s">
        <v>975</v>
      </c>
      <c r="D12" s="60" t="s">
        <v>1295</v>
      </c>
      <c r="E12" s="62" t="s">
        <v>808</v>
      </c>
      <c r="F12" s="59" t="s">
        <v>1296</v>
      </c>
      <c r="G12" s="59" t="s">
        <v>2824</v>
      </c>
      <c r="H12" s="59" t="s">
        <v>2825</v>
      </c>
      <c r="I12" s="59" t="s">
        <v>2826</v>
      </c>
      <c r="J12" s="59" t="s">
        <v>2827</v>
      </c>
    </row>
    <row r="13" spans="1:10" ht="26.4" x14ac:dyDescent="0.25">
      <c r="A13" s="59" t="s">
        <v>1135</v>
      </c>
      <c r="B13" s="60" t="s">
        <v>811</v>
      </c>
      <c r="C13" s="60" t="s">
        <v>1136</v>
      </c>
      <c r="D13" s="60" t="s">
        <v>1263</v>
      </c>
      <c r="E13" s="62" t="s">
        <v>812</v>
      </c>
      <c r="F13" s="59" t="s">
        <v>1289</v>
      </c>
      <c r="G13" s="59" t="s">
        <v>2828</v>
      </c>
      <c r="H13" s="59" t="s">
        <v>2829</v>
      </c>
      <c r="I13" s="59" t="s">
        <v>2830</v>
      </c>
      <c r="J13" s="59" t="s">
        <v>2831</v>
      </c>
    </row>
    <row r="14" spans="1:10" ht="26.4" x14ac:dyDescent="0.25">
      <c r="A14" s="59" t="s">
        <v>1511</v>
      </c>
      <c r="B14" s="60" t="s">
        <v>831</v>
      </c>
      <c r="C14" s="60" t="s">
        <v>1512</v>
      </c>
      <c r="D14" s="60" t="s">
        <v>1588</v>
      </c>
      <c r="E14" s="62" t="s">
        <v>840</v>
      </c>
      <c r="F14" s="59" t="s">
        <v>1642</v>
      </c>
      <c r="G14" s="59" t="s">
        <v>2582</v>
      </c>
      <c r="H14" s="59" t="s">
        <v>2583</v>
      </c>
      <c r="I14" s="59" t="s">
        <v>1681</v>
      </c>
      <c r="J14" s="59" t="s">
        <v>2832</v>
      </c>
    </row>
    <row r="15" spans="1:10" ht="52.8" x14ac:dyDescent="0.25">
      <c r="A15" s="59" t="s">
        <v>999</v>
      </c>
      <c r="B15" s="60" t="s">
        <v>811</v>
      </c>
      <c r="C15" s="60" t="s">
        <v>1000</v>
      </c>
      <c r="D15" s="60" t="s">
        <v>1297</v>
      </c>
      <c r="E15" s="62" t="s">
        <v>808</v>
      </c>
      <c r="F15" s="59" t="s">
        <v>1298</v>
      </c>
      <c r="G15" s="59" t="s">
        <v>2833</v>
      </c>
      <c r="H15" s="59" t="s">
        <v>2834</v>
      </c>
      <c r="I15" s="59" t="s">
        <v>2835</v>
      </c>
      <c r="J15" s="59" t="s">
        <v>2836</v>
      </c>
    </row>
    <row r="16" spans="1:10" ht="26.4" x14ac:dyDescent="0.25">
      <c r="A16" s="59" t="s">
        <v>1085</v>
      </c>
      <c r="B16" s="60" t="s">
        <v>1005</v>
      </c>
      <c r="C16" s="60" t="s">
        <v>1086</v>
      </c>
      <c r="D16" s="60" t="s">
        <v>2773</v>
      </c>
      <c r="E16" s="62" t="s">
        <v>834</v>
      </c>
      <c r="F16" s="59" t="s">
        <v>1647</v>
      </c>
      <c r="G16" s="59" t="s">
        <v>2837</v>
      </c>
      <c r="H16" s="59" t="s">
        <v>2838</v>
      </c>
      <c r="I16" s="59" t="s">
        <v>2839</v>
      </c>
      <c r="J16" s="59" t="s">
        <v>2840</v>
      </c>
    </row>
    <row r="17" spans="1:10" ht="39.6" x14ac:dyDescent="0.25">
      <c r="A17" s="59" t="s">
        <v>1074</v>
      </c>
      <c r="B17" s="60" t="s">
        <v>811</v>
      </c>
      <c r="C17" s="60" t="s">
        <v>1075</v>
      </c>
      <c r="D17" s="60" t="s">
        <v>1258</v>
      </c>
      <c r="E17" s="62" t="s">
        <v>834</v>
      </c>
      <c r="F17" s="59" t="s">
        <v>1643</v>
      </c>
      <c r="G17" s="59" t="s">
        <v>1644</v>
      </c>
      <c r="H17" s="59" t="s">
        <v>1645</v>
      </c>
      <c r="I17" s="59" t="s">
        <v>2584</v>
      </c>
      <c r="J17" s="59" t="s">
        <v>2692</v>
      </c>
    </row>
    <row r="18" spans="1:10" ht="26.4" x14ac:dyDescent="0.25">
      <c r="A18" s="59" t="s">
        <v>1400</v>
      </c>
      <c r="B18" s="60" t="s">
        <v>811</v>
      </c>
      <c r="C18" s="60" t="s">
        <v>1401</v>
      </c>
      <c r="D18" s="60" t="s">
        <v>1263</v>
      </c>
      <c r="E18" s="62" t="s">
        <v>834</v>
      </c>
      <c r="F18" s="59" t="s">
        <v>1491</v>
      </c>
      <c r="G18" s="59" t="s">
        <v>2841</v>
      </c>
      <c r="H18" s="59" t="s">
        <v>2842</v>
      </c>
      <c r="I18" s="59" t="s">
        <v>2843</v>
      </c>
      <c r="J18" s="59" t="s">
        <v>2844</v>
      </c>
    </row>
    <row r="19" spans="1:10" ht="26.4" x14ac:dyDescent="0.25">
      <c r="A19" s="59" t="s">
        <v>1522</v>
      </c>
      <c r="B19" s="60" t="s">
        <v>811</v>
      </c>
      <c r="C19" s="60" t="s">
        <v>1523</v>
      </c>
      <c r="D19" s="60" t="s">
        <v>1294</v>
      </c>
      <c r="E19" s="62" t="s">
        <v>808</v>
      </c>
      <c r="F19" s="59" t="s">
        <v>1646</v>
      </c>
      <c r="G19" s="59" t="s">
        <v>2845</v>
      </c>
      <c r="H19" s="59" t="s">
        <v>2846</v>
      </c>
      <c r="I19" s="59" t="s">
        <v>2585</v>
      </c>
      <c r="J19" s="59" t="s">
        <v>2847</v>
      </c>
    </row>
    <row r="20" spans="1:10" ht="39.6" x14ac:dyDescent="0.25">
      <c r="A20" s="59" t="s">
        <v>1373</v>
      </c>
      <c r="B20" s="60" t="s">
        <v>1005</v>
      </c>
      <c r="C20" s="60" t="s">
        <v>1374</v>
      </c>
      <c r="D20" s="60" t="s">
        <v>2756</v>
      </c>
      <c r="E20" s="62" t="s">
        <v>834</v>
      </c>
      <c r="F20" s="59" t="s">
        <v>1424</v>
      </c>
      <c r="G20" s="59" t="s">
        <v>2848</v>
      </c>
      <c r="H20" s="59" t="s">
        <v>2849</v>
      </c>
      <c r="I20" s="59" t="s">
        <v>2850</v>
      </c>
      <c r="J20" s="59" t="s">
        <v>2851</v>
      </c>
    </row>
    <row r="21" spans="1:10" ht="39.6" x14ac:dyDescent="0.25">
      <c r="A21" s="59" t="s">
        <v>933</v>
      </c>
      <c r="B21" s="60" t="s">
        <v>811</v>
      </c>
      <c r="C21" s="60" t="s">
        <v>934</v>
      </c>
      <c r="D21" s="60" t="s">
        <v>1294</v>
      </c>
      <c r="E21" s="62" t="s">
        <v>809</v>
      </c>
      <c r="F21" s="59" t="s">
        <v>1301</v>
      </c>
      <c r="G21" s="59" t="s">
        <v>2852</v>
      </c>
      <c r="H21" s="59" t="s">
        <v>2853</v>
      </c>
      <c r="I21" s="59" t="s">
        <v>2854</v>
      </c>
      <c r="J21" s="59" t="s">
        <v>2855</v>
      </c>
    </row>
    <row r="22" spans="1:10" ht="26.4" x14ac:dyDescent="0.25">
      <c r="A22" s="59" t="s">
        <v>989</v>
      </c>
      <c r="B22" s="60" t="s">
        <v>811</v>
      </c>
      <c r="C22" s="60" t="s">
        <v>2540</v>
      </c>
      <c r="D22" s="60" t="s">
        <v>1290</v>
      </c>
      <c r="E22" s="62" t="s">
        <v>808</v>
      </c>
      <c r="F22" s="59" t="s">
        <v>1300</v>
      </c>
      <c r="G22" s="59" t="s">
        <v>2856</v>
      </c>
      <c r="H22" s="59" t="s">
        <v>2857</v>
      </c>
      <c r="I22" s="59" t="s">
        <v>2858</v>
      </c>
      <c r="J22" s="59" t="s">
        <v>2859</v>
      </c>
    </row>
    <row r="23" spans="1:10" ht="26.4" x14ac:dyDescent="0.25">
      <c r="A23" s="59" t="s">
        <v>1529</v>
      </c>
      <c r="B23" s="60" t="s">
        <v>831</v>
      </c>
      <c r="C23" s="60" t="s">
        <v>1530</v>
      </c>
      <c r="D23" s="60">
        <v>20</v>
      </c>
      <c r="E23" s="62" t="s">
        <v>808</v>
      </c>
      <c r="F23" s="59" t="s">
        <v>1303</v>
      </c>
      <c r="G23" s="59" t="s">
        <v>2586</v>
      </c>
      <c r="H23" s="59" t="s">
        <v>2587</v>
      </c>
      <c r="I23" s="59" t="s">
        <v>2588</v>
      </c>
      <c r="J23" s="59" t="s">
        <v>2860</v>
      </c>
    </row>
    <row r="24" spans="1:10" ht="39.6" x14ac:dyDescent="0.25">
      <c r="A24" s="59" t="s">
        <v>993</v>
      </c>
      <c r="B24" s="60" t="s">
        <v>811</v>
      </c>
      <c r="C24" s="60" t="s">
        <v>994</v>
      </c>
      <c r="D24" s="60" t="s">
        <v>1297</v>
      </c>
      <c r="E24" s="62" t="s">
        <v>808</v>
      </c>
      <c r="F24" s="59" t="s">
        <v>1298</v>
      </c>
      <c r="G24" s="59" t="s">
        <v>2861</v>
      </c>
      <c r="H24" s="59" t="s">
        <v>2862</v>
      </c>
      <c r="I24" s="59" t="s">
        <v>2589</v>
      </c>
      <c r="J24" s="59" t="s">
        <v>2863</v>
      </c>
    </row>
    <row r="25" spans="1:10" ht="52.8" x14ac:dyDescent="0.25">
      <c r="A25" s="59" t="s">
        <v>1088</v>
      </c>
      <c r="B25" s="60" t="s">
        <v>811</v>
      </c>
      <c r="C25" s="60" t="s">
        <v>2544</v>
      </c>
      <c r="D25" s="60" t="s">
        <v>1321</v>
      </c>
      <c r="E25" s="62" t="s">
        <v>834</v>
      </c>
      <c r="F25" s="59" t="s">
        <v>1650</v>
      </c>
      <c r="G25" s="59" t="s">
        <v>2864</v>
      </c>
      <c r="H25" s="59" t="s">
        <v>2865</v>
      </c>
      <c r="I25" s="59" t="s">
        <v>2866</v>
      </c>
      <c r="J25" s="59" t="s">
        <v>2867</v>
      </c>
    </row>
    <row r="26" spans="1:10" ht="26.4" x14ac:dyDescent="0.25">
      <c r="A26" s="59" t="s">
        <v>916</v>
      </c>
      <c r="B26" s="60" t="s">
        <v>811</v>
      </c>
      <c r="C26" s="60" t="s">
        <v>917</v>
      </c>
      <c r="D26" s="60" t="s">
        <v>1294</v>
      </c>
      <c r="E26" s="62" t="s">
        <v>809</v>
      </c>
      <c r="F26" s="59" t="s">
        <v>1304</v>
      </c>
      <c r="G26" s="59" t="s">
        <v>2591</v>
      </c>
      <c r="H26" s="59" t="s">
        <v>2592</v>
      </c>
      <c r="I26" s="59" t="s">
        <v>2590</v>
      </c>
      <c r="J26" s="59" t="s">
        <v>2868</v>
      </c>
    </row>
    <row r="27" spans="1:10" x14ac:dyDescent="0.25">
      <c r="A27" s="59" t="s">
        <v>1141</v>
      </c>
      <c r="B27" s="60" t="s">
        <v>831</v>
      </c>
      <c r="C27" s="60" t="s">
        <v>1142</v>
      </c>
      <c r="D27" s="60" t="s">
        <v>1263</v>
      </c>
      <c r="E27" s="62" t="s">
        <v>812</v>
      </c>
      <c r="F27" s="59" t="s">
        <v>1302</v>
      </c>
      <c r="G27" s="59" t="s">
        <v>2593</v>
      </c>
      <c r="H27" s="59" t="s">
        <v>2594</v>
      </c>
      <c r="I27" s="59" t="s">
        <v>2590</v>
      </c>
      <c r="J27" s="59" t="s">
        <v>2869</v>
      </c>
    </row>
    <row r="28" spans="1:10" ht="39.6" x14ac:dyDescent="0.25">
      <c r="A28" s="59" t="s">
        <v>1038</v>
      </c>
      <c r="B28" s="60" t="s">
        <v>811</v>
      </c>
      <c r="C28" s="60" t="s">
        <v>1039</v>
      </c>
      <c r="D28" s="60" t="s">
        <v>1292</v>
      </c>
      <c r="E28" s="62" t="s">
        <v>808</v>
      </c>
      <c r="F28" s="59" t="s">
        <v>1293</v>
      </c>
      <c r="G28" s="59" t="s">
        <v>2870</v>
      </c>
      <c r="H28" s="59" t="s">
        <v>2871</v>
      </c>
      <c r="I28" s="59" t="s">
        <v>2872</v>
      </c>
      <c r="J28" s="59" t="s">
        <v>2873</v>
      </c>
    </row>
    <row r="29" spans="1:10" ht="52.8" x14ac:dyDescent="0.25">
      <c r="A29" s="59" t="s">
        <v>1383</v>
      </c>
      <c r="B29" s="60" t="s">
        <v>811</v>
      </c>
      <c r="C29" s="60" t="s">
        <v>1384</v>
      </c>
      <c r="D29" s="60" t="s">
        <v>1295</v>
      </c>
      <c r="E29" s="62" t="s">
        <v>808</v>
      </c>
      <c r="F29" s="59" t="s">
        <v>1425</v>
      </c>
      <c r="G29" s="59" t="s">
        <v>2874</v>
      </c>
      <c r="H29" s="59" t="s">
        <v>2875</v>
      </c>
      <c r="I29" s="59" t="s">
        <v>2876</v>
      </c>
      <c r="J29" s="59" t="s">
        <v>2877</v>
      </c>
    </row>
    <row r="30" spans="1:10" ht="39.6" x14ac:dyDescent="0.25">
      <c r="A30" s="59" t="s">
        <v>925</v>
      </c>
      <c r="B30" s="60" t="s">
        <v>811</v>
      </c>
      <c r="C30" s="60" t="s">
        <v>926</v>
      </c>
      <c r="D30" s="60" t="s">
        <v>1294</v>
      </c>
      <c r="E30" s="62" t="s">
        <v>836</v>
      </c>
      <c r="F30" s="59" t="s">
        <v>1305</v>
      </c>
      <c r="G30" s="59" t="s">
        <v>2878</v>
      </c>
      <c r="H30" s="59" t="s">
        <v>2879</v>
      </c>
      <c r="I30" s="59" t="s">
        <v>2876</v>
      </c>
      <c r="J30" s="59" t="s">
        <v>2880</v>
      </c>
    </row>
    <row r="31" spans="1:10" ht="39.6" x14ac:dyDescent="0.25">
      <c r="A31" s="59" t="s">
        <v>1514</v>
      </c>
      <c r="B31" s="60" t="s">
        <v>1005</v>
      </c>
      <c r="C31" s="60" t="s">
        <v>1515</v>
      </c>
      <c r="D31" s="60" t="s">
        <v>2748</v>
      </c>
      <c r="E31" s="62" t="s">
        <v>909</v>
      </c>
      <c r="F31" s="59" t="s">
        <v>1649</v>
      </c>
      <c r="G31" s="59" t="s">
        <v>2881</v>
      </c>
      <c r="H31" s="59" t="s">
        <v>2882</v>
      </c>
      <c r="I31" s="59" t="s">
        <v>2883</v>
      </c>
      <c r="J31" s="59" t="s">
        <v>2884</v>
      </c>
    </row>
    <row r="32" spans="1:10" x14ac:dyDescent="0.25">
      <c r="A32" s="59" t="s">
        <v>1579</v>
      </c>
      <c r="B32" s="60" t="s">
        <v>831</v>
      </c>
      <c r="C32" s="60" t="s">
        <v>1580</v>
      </c>
      <c r="D32" s="60" t="s">
        <v>1239</v>
      </c>
      <c r="E32" s="62" t="s">
        <v>812</v>
      </c>
      <c r="F32" s="59" t="s">
        <v>1652</v>
      </c>
      <c r="G32" s="59" t="s">
        <v>2595</v>
      </c>
      <c r="H32" s="59" t="s">
        <v>2596</v>
      </c>
      <c r="I32" s="59" t="s">
        <v>1651</v>
      </c>
      <c r="J32" s="59" t="s">
        <v>2885</v>
      </c>
    </row>
    <row r="33" spans="1:10" ht="39.6" x14ac:dyDescent="0.25">
      <c r="A33" s="59" t="s">
        <v>1093</v>
      </c>
      <c r="B33" s="60" t="s">
        <v>811</v>
      </c>
      <c r="C33" s="60" t="s">
        <v>1094</v>
      </c>
      <c r="D33" s="60" t="s">
        <v>1258</v>
      </c>
      <c r="E33" s="62" t="s">
        <v>834</v>
      </c>
      <c r="F33" s="59" t="s">
        <v>1650</v>
      </c>
      <c r="G33" s="59" t="s">
        <v>2597</v>
      </c>
      <c r="H33" s="59" t="s">
        <v>2598</v>
      </c>
      <c r="I33" s="59" t="s">
        <v>2599</v>
      </c>
      <c r="J33" s="59" t="s">
        <v>2886</v>
      </c>
    </row>
    <row r="34" spans="1:10" ht="26.4" x14ac:dyDescent="0.25">
      <c r="A34" s="59" t="s">
        <v>1023</v>
      </c>
      <c r="B34" s="60" t="s">
        <v>811</v>
      </c>
      <c r="C34" s="60" t="s">
        <v>1024</v>
      </c>
      <c r="D34" s="60" t="s">
        <v>1280</v>
      </c>
      <c r="E34" s="62" t="s">
        <v>808</v>
      </c>
      <c r="F34" s="59" t="s">
        <v>1426</v>
      </c>
      <c r="G34" s="59" t="s">
        <v>2600</v>
      </c>
      <c r="H34" s="59" t="s">
        <v>2601</v>
      </c>
      <c r="I34" s="59" t="s">
        <v>2602</v>
      </c>
      <c r="J34" s="59" t="s">
        <v>2887</v>
      </c>
    </row>
    <row r="35" spans="1:10" ht="26.4" x14ac:dyDescent="0.25">
      <c r="A35" s="59" t="s">
        <v>1521</v>
      </c>
      <c r="B35" s="60" t="s">
        <v>811</v>
      </c>
      <c r="C35" s="60" t="s">
        <v>2539</v>
      </c>
      <c r="D35" s="60" t="s">
        <v>1294</v>
      </c>
      <c r="E35" s="62" t="s">
        <v>808</v>
      </c>
      <c r="F35" s="59" t="s">
        <v>1648</v>
      </c>
      <c r="G35" s="59" t="s">
        <v>2888</v>
      </c>
      <c r="H35" s="59" t="s">
        <v>2889</v>
      </c>
      <c r="I35" s="59" t="s">
        <v>2603</v>
      </c>
      <c r="J35" s="59" t="s">
        <v>2890</v>
      </c>
    </row>
    <row r="36" spans="1:10" ht="39.6" x14ac:dyDescent="0.25">
      <c r="A36" s="59" t="s">
        <v>1017</v>
      </c>
      <c r="B36" s="60" t="s">
        <v>811</v>
      </c>
      <c r="C36" s="60" t="s">
        <v>1018</v>
      </c>
      <c r="D36" s="60" t="s">
        <v>1246</v>
      </c>
      <c r="E36" s="62" t="s">
        <v>808</v>
      </c>
      <c r="F36" s="59" t="s">
        <v>1307</v>
      </c>
      <c r="G36" s="59" t="s">
        <v>2891</v>
      </c>
      <c r="H36" s="59" t="s">
        <v>2892</v>
      </c>
      <c r="I36" s="59" t="s">
        <v>2893</v>
      </c>
      <c r="J36" s="59" t="s">
        <v>2894</v>
      </c>
    </row>
    <row r="37" spans="1:10" ht="52.8" x14ac:dyDescent="0.25">
      <c r="A37" s="59" t="s">
        <v>886</v>
      </c>
      <c r="B37" s="60" t="s">
        <v>831</v>
      </c>
      <c r="C37" s="60" t="s">
        <v>887</v>
      </c>
      <c r="D37" s="60" t="s">
        <v>1225</v>
      </c>
      <c r="E37" s="62" t="s">
        <v>888</v>
      </c>
      <c r="F37" s="59" t="s">
        <v>1352</v>
      </c>
      <c r="G37" s="59" t="s">
        <v>2604</v>
      </c>
      <c r="H37" s="59" t="s">
        <v>2605</v>
      </c>
      <c r="I37" s="59" t="s">
        <v>1654</v>
      </c>
      <c r="J37" s="59" t="s">
        <v>2895</v>
      </c>
    </row>
    <row r="38" spans="1:10" x14ac:dyDescent="0.25">
      <c r="A38" s="59" t="s">
        <v>1581</v>
      </c>
      <c r="B38" s="60" t="s">
        <v>831</v>
      </c>
      <c r="C38" s="60" t="s">
        <v>1582</v>
      </c>
      <c r="D38" s="60" t="s">
        <v>1239</v>
      </c>
      <c r="E38" s="62" t="s">
        <v>812</v>
      </c>
      <c r="F38" s="59" t="s">
        <v>1655</v>
      </c>
      <c r="G38" s="59" t="s">
        <v>2606</v>
      </c>
      <c r="H38" s="59" t="s">
        <v>2607</v>
      </c>
      <c r="I38" s="59" t="s">
        <v>1654</v>
      </c>
      <c r="J38" s="59" t="s">
        <v>2896</v>
      </c>
    </row>
    <row r="39" spans="1:10" ht="26.4" x14ac:dyDescent="0.25">
      <c r="A39" s="59" t="s">
        <v>911</v>
      </c>
      <c r="B39" s="60" t="s">
        <v>811</v>
      </c>
      <c r="C39" s="60" t="s">
        <v>2537</v>
      </c>
      <c r="D39" s="60" t="s">
        <v>1294</v>
      </c>
      <c r="E39" s="62" t="s">
        <v>836</v>
      </c>
      <c r="F39" s="59" t="s">
        <v>1309</v>
      </c>
      <c r="G39" s="59" t="s">
        <v>2897</v>
      </c>
      <c r="H39" s="59" t="s">
        <v>2898</v>
      </c>
      <c r="I39" s="59" t="s">
        <v>2899</v>
      </c>
      <c r="J39" s="59" t="s">
        <v>2900</v>
      </c>
    </row>
    <row r="40" spans="1:10" ht="26.4" x14ac:dyDescent="0.25">
      <c r="A40" s="59" t="s">
        <v>1549</v>
      </c>
      <c r="B40" s="60" t="s">
        <v>1005</v>
      </c>
      <c r="C40" s="60" t="s">
        <v>1550</v>
      </c>
      <c r="D40" s="60" t="s">
        <v>2773</v>
      </c>
      <c r="E40" s="62" t="s">
        <v>834</v>
      </c>
      <c r="F40" s="59" t="s">
        <v>1653</v>
      </c>
      <c r="G40" s="59" t="s">
        <v>2901</v>
      </c>
      <c r="H40" s="59" t="s">
        <v>2902</v>
      </c>
      <c r="I40" s="59" t="s">
        <v>2903</v>
      </c>
      <c r="J40" s="59" t="s">
        <v>2904</v>
      </c>
    </row>
    <row r="41" spans="1:10" x14ac:dyDescent="0.25">
      <c r="A41" s="59" t="s">
        <v>1002</v>
      </c>
      <c r="B41" s="60" t="s">
        <v>811</v>
      </c>
      <c r="C41" s="60" t="s">
        <v>1003</v>
      </c>
      <c r="D41" s="60" t="s">
        <v>1297</v>
      </c>
      <c r="E41" s="62" t="s">
        <v>834</v>
      </c>
      <c r="F41" s="59" t="s">
        <v>1310</v>
      </c>
      <c r="G41" s="59" t="s">
        <v>2905</v>
      </c>
      <c r="H41" s="59" t="s">
        <v>2906</v>
      </c>
      <c r="I41" s="59" t="s">
        <v>2903</v>
      </c>
      <c r="J41" s="59" t="s">
        <v>2907</v>
      </c>
    </row>
    <row r="42" spans="1:10" ht="26.4" x14ac:dyDescent="0.25">
      <c r="A42" s="59" t="s">
        <v>1527</v>
      </c>
      <c r="B42" s="60" t="s">
        <v>831</v>
      </c>
      <c r="C42" s="60" t="s">
        <v>1528</v>
      </c>
      <c r="D42" s="60" t="s">
        <v>1263</v>
      </c>
      <c r="E42" s="62" t="s">
        <v>834</v>
      </c>
      <c r="F42" s="59" t="s">
        <v>1656</v>
      </c>
      <c r="G42" s="59" t="s">
        <v>2608</v>
      </c>
      <c r="H42" s="59" t="s">
        <v>2609</v>
      </c>
      <c r="I42" s="59" t="s">
        <v>2610</v>
      </c>
      <c r="J42" s="59" t="s">
        <v>2908</v>
      </c>
    </row>
    <row r="43" spans="1:10" ht="26.4" x14ac:dyDescent="0.25">
      <c r="A43" s="59" t="s">
        <v>939</v>
      </c>
      <c r="B43" s="60" t="s">
        <v>811</v>
      </c>
      <c r="C43" s="60" t="s">
        <v>2535</v>
      </c>
      <c r="D43" s="60" t="s">
        <v>1294</v>
      </c>
      <c r="E43" s="62" t="s">
        <v>836</v>
      </c>
      <c r="F43" s="59" t="s">
        <v>1427</v>
      </c>
      <c r="G43" s="59" t="s">
        <v>2909</v>
      </c>
      <c r="H43" s="59" t="s">
        <v>2910</v>
      </c>
      <c r="I43" s="59" t="s">
        <v>2911</v>
      </c>
      <c r="J43" s="59" t="s">
        <v>2912</v>
      </c>
    </row>
    <row r="44" spans="1:10" ht="39.6" x14ac:dyDescent="0.25">
      <c r="A44" s="59" t="s">
        <v>918</v>
      </c>
      <c r="B44" s="60" t="s">
        <v>811</v>
      </c>
      <c r="C44" s="60" t="s">
        <v>2538</v>
      </c>
      <c r="D44" s="60" t="s">
        <v>1294</v>
      </c>
      <c r="E44" s="62" t="s">
        <v>808</v>
      </c>
      <c r="F44" s="59" t="s">
        <v>1308</v>
      </c>
      <c r="G44" s="59" t="s">
        <v>2913</v>
      </c>
      <c r="H44" s="59" t="s">
        <v>2914</v>
      </c>
      <c r="I44" s="59" t="s">
        <v>2915</v>
      </c>
      <c r="J44" s="59" t="s">
        <v>2916</v>
      </c>
    </row>
    <row r="45" spans="1:10" ht="39.6" x14ac:dyDescent="0.25">
      <c r="A45" s="59" t="s">
        <v>913</v>
      </c>
      <c r="B45" s="60" t="s">
        <v>811</v>
      </c>
      <c r="C45" s="60" t="s">
        <v>914</v>
      </c>
      <c r="D45" s="60" t="s">
        <v>1294</v>
      </c>
      <c r="E45" s="62" t="s">
        <v>809</v>
      </c>
      <c r="F45" s="59" t="s">
        <v>1312</v>
      </c>
      <c r="G45" s="59" t="s">
        <v>2917</v>
      </c>
      <c r="H45" s="59" t="s">
        <v>2918</v>
      </c>
      <c r="I45" s="59" t="s">
        <v>2919</v>
      </c>
      <c r="J45" s="59" t="s">
        <v>2920</v>
      </c>
    </row>
    <row r="46" spans="1:10" ht="39.6" x14ac:dyDescent="0.25">
      <c r="A46" s="59" t="s">
        <v>922</v>
      </c>
      <c r="B46" s="60" t="s">
        <v>811</v>
      </c>
      <c r="C46" s="60" t="s">
        <v>923</v>
      </c>
      <c r="D46" s="60" t="s">
        <v>1294</v>
      </c>
      <c r="E46" s="62" t="s">
        <v>836</v>
      </c>
      <c r="F46" s="59" t="s">
        <v>1313</v>
      </c>
      <c r="G46" s="59" t="s">
        <v>2921</v>
      </c>
      <c r="H46" s="59" t="s">
        <v>2922</v>
      </c>
      <c r="I46" s="59" t="s">
        <v>2923</v>
      </c>
      <c r="J46" s="59" t="s">
        <v>2924</v>
      </c>
    </row>
    <row r="47" spans="1:10" ht="26.4" x14ac:dyDescent="0.25">
      <c r="A47" s="59" t="s">
        <v>1206</v>
      </c>
      <c r="B47" s="60" t="s">
        <v>1005</v>
      </c>
      <c r="C47" s="60" t="s">
        <v>1207</v>
      </c>
      <c r="D47" s="60" t="s">
        <v>2771</v>
      </c>
      <c r="E47" s="62" t="s">
        <v>808</v>
      </c>
      <c r="F47" s="59" t="s">
        <v>1314</v>
      </c>
      <c r="G47" s="59" t="s">
        <v>2925</v>
      </c>
      <c r="H47" s="59" t="s">
        <v>2926</v>
      </c>
      <c r="I47" s="59" t="s">
        <v>1430</v>
      </c>
      <c r="J47" s="59" t="s">
        <v>2927</v>
      </c>
    </row>
    <row r="48" spans="1:10" x14ac:dyDescent="0.25">
      <c r="A48" s="59" t="s">
        <v>906</v>
      </c>
      <c r="B48" s="60" t="s">
        <v>831</v>
      </c>
      <c r="C48" s="60" t="s">
        <v>907</v>
      </c>
      <c r="D48" s="60" t="s">
        <v>1243</v>
      </c>
      <c r="E48" s="62" t="s">
        <v>809</v>
      </c>
      <c r="F48" s="59" t="s">
        <v>1429</v>
      </c>
      <c r="G48" s="59" t="s">
        <v>2611</v>
      </c>
      <c r="H48" s="59" t="s">
        <v>2612</v>
      </c>
      <c r="I48" s="59" t="s">
        <v>1430</v>
      </c>
      <c r="J48" s="59" t="s">
        <v>2928</v>
      </c>
    </row>
    <row r="49" spans="1:10" ht="26.4" x14ac:dyDescent="0.25">
      <c r="A49" s="59" t="s">
        <v>1013</v>
      </c>
      <c r="B49" s="60" t="s">
        <v>831</v>
      </c>
      <c r="C49" s="60" t="s">
        <v>1014</v>
      </c>
      <c r="D49" s="60" t="s">
        <v>1246</v>
      </c>
      <c r="E49" s="62" t="s">
        <v>808</v>
      </c>
      <c r="F49" s="59" t="s">
        <v>1428</v>
      </c>
      <c r="G49" s="59" t="s">
        <v>2613</v>
      </c>
      <c r="H49" s="59" t="s">
        <v>2614</v>
      </c>
      <c r="I49" s="59" t="s">
        <v>1430</v>
      </c>
      <c r="J49" s="59" t="s">
        <v>2929</v>
      </c>
    </row>
    <row r="50" spans="1:10" ht="52.8" x14ac:dyDescent="0.25">
      <c r="A50" s="59" t="s">
        <v>1010</v>
      </c>
      <c r="B50" s="60" t="s">
        <v>811</v>
      </c>
      <c r="C50" s="60" t="s">
        <v>1011</v>
      </c>
      <c r="D50" s="60" t="s">
        <v>1246</v>
      </c>
      <c r="E50" s="62" t="s">
        <v>812</v>
      </c>
      <c r="F50" s="59" t="s">
        <v>1289</v>
      </c>
      <c r="G50" s="59" t="s">
        <v>2930</v>
      </c>
      <c r="H50" s="59" t="s">
        <v>2931</v>
      </c>
      <c r="I50" s="59" t="s">
        <v>2932</v>
      </c>
      <c r="J50" s="59" t="s">
        <v>2933</v>
      </c>
    </row>
    <row r="51" spans="1:10" ht="39.6" x14ac:dyDescent="0.25">
      <c r="A51" s="59" t="s">
        <v>1147</v>
      </c>
      <c r="B51" s="60" t="s">
        <v>811</v>
      </c>
      <c r="C51" s="60" t="s">
        <v>1148</v>
      </c>
      <c r="D51" s="60" t="s">
        <v>1263</v>
      </c>
      <c r="E51" s="62" t="s">
        <v>834</v>
      </c>
      <c r="F51" s="59" t="s">
        <v>1315</v>
      </c>
      <c r="G51" s="59" t="s">
        <v>2934</v>
      </c>
      <c r="H51" s="59" t="s">
        <v>2935</v>
      </c>
      <c r="I51" s="59" t="s">
        <v>1657</v>
      </c>
      <c r="J51" s="59" t="s">
        <v>2936</v>
      </c>
    </row>
    <row r="52" spans="1:10" ht="26.4" x14ac:dyDescent="0.25">
      <c r="A52" s="59" t="s">
        <v>1464</v>
      </c>
      <c r="B52" s="60" t="s">
        <v>811</v>
      </c>
      <c r="C52" s="60" t="s">
        <v>1465</v>
      </c>
      <c r="D52" s="60" t="s">
        <v>1263</v>
      </c>
      <c r="E52" s="62" t="s">
        <v>812</v>
      </c>
      <c r="F52" s="59" t="s">
        <v>1323</v>
      </c>
      <c r="G52" s="59" t="s">
        <v>2615</v>
      </c>
      <c r="H52" s="59" t="s">
        <v>2615</v>
      </c>
      <c r="I52" s="59" t="s">
        <v>1658</v>
      </c>
      <c r="J52" s="59" t="s">
        <v>2937</v>
      </c>
    </row>
    <row r="53" spans="1:10" x14ac:dyDescent="0.25">
      <c r="A53" s="59" t="s">
        <v>883</v>
      </c>
      <c r="B53" s="60" t="s">
        <v>831</v>
      </c>
      <c r="C53" s="60" t="s">
        <v>884</v>
      </c>
      <c r="D53" s="60">
        <v>1</v>
      </c>
      <c r="E53" s="62" t="s">
        <v>812</v>
      </c>
      <c r="F53" s="59" t="s">
        <v>1289</v>
      </c>
      <c r="G53" s="59" t="s">
        <v>2616</v>
      </c>
      <c r="H53" s="59" t="s">
        <v>2617</v>
      </c>
      <c r="I53" s="59" t="s">
        <v>1658</v>
      </c>
      <c r="J53" s="59" t="s">
        <v>2938</v>
      </c>
    </row>
    <row r="54" spans="1:10" ht="39.6" x14ac:dyDescent="0.25">
      <c r="A54" s="59" t="s">
        <v>928</v>
      </c>
      <c r="B54" s="60" t="s">
        <v>811</v>
      </c>
      <c r="C54" s="60" t="s">
        <v>929</v>
      </c>
      <c r="D54" s="60" t="s">
        <v>1294</v>
      </c>
      <c r="E54" s="62" t="s">
        <v>836</v>
      </c>
      <c r="F54" s="59" t="s">
        <v>1316</v>
      </c>
      <c r="G54" s="59" t="s">
        <v>2939</v>
      </c>
      <c r="H54" s="59" t="s">
        <v>2940</v>
      </c>
      <c r="I54" s="59" t="s">
        <v>1658</v>
      </c>
      <c r="J54" s="59" t="s">
        <v>2941</v>
      </c>
    </row>
    <row r="55" spans="1:10" ht="39.6" x14ac:dyDescent="0.25">
      <c r="A55" s="59" t="s">
        <v>955</v>
      </c>
      <c r="B55" s="60" t="s">
        <v>811</v>
      </c>
      <c r="C55" s="60" t="s">
        <v>956</v>
      </c>
      <c r="D55" s="60" t="s">
        <v>1294</v>
      </c>
      <c r="E55" s="62" t="s">
        <v>836</v>
      </c>
      <c r="F55" s="59" t="s">
        <v>1317</v>
      </c>
      <c r="G55" s="59" t="s">
        <v>2942</v>
      </c>
      <c r="H55" s="59" t="s">
        <v>2943</v>
      </c>
      <c r="I55" s="59" t="s">
        <v>1659</v>
      </c>
      <c r="J55" s="59" t="s">
        <v>2944</v>
      </c>
    </row>
    <row r="56" spans="1:10" ht="39.6" x14ac:dyDescent="0.25">
      <c r="A56" s="59" t="s">
        <v>1472</v>
      </c>
      <c r="B56" s="60" t="s">
        <v>831</v>
      </c>
      <c r="C56" s="60" t="s">
        <v>1488</v>
      </c>
      <c r="D56" s="60" t="s">
        <v>1258</v>
      </c>
      <c r="E56" s="62" t="s">
        <v>834</v>
      </c>
      <c r="F56" s="59" t="s">
        <v>1502</v>
      </c>
      <c r="G56" s="59" t="s">
        <v>2618</v>
      </c>
      <c r="H56" s="59" t="s">
        <v>2619</v>
      </c>
      <c r="I56" s="59" t="s">
        <v>1659</v>
      </c>
      <c r="J56" s="59" t="s">
        <v>2945</v>
      </c>
    </row>
    <row r="57" spans="1:10" ht="39.6" x14ac:dyDescent="0.25">
      <c r="A57" s="59" t="s">
        <v>977</v>
      </c>
      <c r="B57" s="60" t="s">
        <v>811</v>
      </c>
      <c r="C57" s="60" t="s">
        <v>978</v>
      </c>
      <c r="D57" s="60" t="s">
        <v>1290</v>
      </c>
      <c r="E57" s="62" t="s">
        <v>808</v>
      </c>
      <c r="F57" s="59" t="s">
        <v>1291</v>
      </c>
      <c r="G57" s="59" t="s">
        <v>2946</v>
      </c>
      <c r="H57" s="59" t="s">
        <v>2947</v>
      </c>
      <c r="I57" s="59" t="s">
        <v>1659</v>
      </c>
      <c r="J57" s="59" t="s">
        <v>2948</v>
      </c>
    </row>
    <row r="58" spans="1:10" ht="26.4" x14ac:dyDescent="0.25">
      <c r="A58" s="59" t="s">
        <v>1386</v>
      </c>
      <c r="B58" s="60" t="s">
        <v>811</v>
      </c>
      <c r="C58" s="60" t="s">
        <v>1387</v>
      </c>
      <c r="D58" s="60" t="s">
        <v>1246</v>
      </c>
      <c r="E58" s="62" t="s">
        <v>812</v>
      </c>
      <c r="F58" s="59" t="s">
        <v>1323</v>
      </c>
      <c r="G58" s="59" t="s">
        <v>2949</v>
      </c>
      <c r="H58" s="59" t="s">
        <v>2949</v>
      </c>
      <c r="I58" s="59" t="s">
        <v>2950</v>
      </c>
      <c r="J58" s="59" t="s">
        <v>2951</v>
      </c>
    </row>
    <row r="59" spans="1:10" ht="26.4" x14ac:dyDescent="0.25">
      <c r="A59" s="59" t="s">
        <v>1044</v>
      </c>
      <c r="B59" s="60" t="s">
        <v>811</v>
      </c>
      <c r="C59" s="60" t="s">
        <v>1045</v>
      </c>
      <c r="D59" s="60" t="s">
        <v>1292</v>
      </c>
      <c r="E59" s="62" t="s">
        <v>834</v>
      </c>
      <c r="F59" s="59" t="s">
        <v>1431</v>
      </c>
      <c r="G59" s="59" t="s">
        <v>2952</v>
      </c>
      <c r="H59" s="59" t="s">
        <v>2953</v>
      </c>
      <c r="I59" s="59" t="s">
        <v>1660</v>
      </c>
      <c r="J59" s="59" t="s">
        <v>2954</v>
      </c>
    </row>
    <row r="60" spans="1:10" ht="39.6" x14ac:dyDescent="0.25">
      <c r="A60" s="59" t="s">
        <v>1110</v>
      </c>
      <c r="B60" s="60" t="s">
        <v>1005</v>
      </c>
      <c r="C60" s="60" t="s">
        <v>1111</v>
      </c>
      <c r="D60" s="60" t="s">
        <v>2773</v>
      </c>
      <c r="E60" s="62" t="s">
        <v>812</v>
      </c>
      <c r="F60" s="59" t="s">
        <v>1289</v>
      </c>
      <c r="G60" s="59" t="s">
        <v>2955</v>
      </c>
      <c r="H60" s="59" t="s">
        <v>2956</v>
      </c>
      <c r="I60" s="59" t="s">
        <v>2957</v>
      </c>
      <c r="J60" s="59" t="s">
        <v>2958</v>
      </c>
    </row>
    <row r="61" spans="1:10" ht="26.4" x14ac:dyDescent="0.25">
      <c r="A61" s="59" t="s">
        <v>894</v>
      </c>
      <c r="B61" s="60" t="s">
        <v>811</v>
      </c>
      <c r="C61" s="60" t="s">
        <v>2530</v>
      </c>
      <c r="D61" s="60" t="s">
        <v>1243</v>
      </c>
      <c r="E61" s="62" t="s">
        <v>808</v>
      </c>
      <c r="F61" s="59" t="s">
        <v>1318</v>
      </c>
      <c r="G61" s="59" t="s">
        <v>2959</v>
      </c>
      <c r="H61" s="59" t="s">
        <v>2960</v>
      </c>
      <c r="I61" s="59" t="s">
        <v>2957</v>
      </c>
      <c r="J61" s="59" t="s">
        <v>2961</v>
      </c>
    </row>
    <row r="62" spans="1:10" ht="39.6" x14ac:dyDescent="0.25">
      <c r="A62" s="59" t="s">
        <v>1558</v>
      </c>
      <c r="B62" s="60" t="s">
        <v>811</v>
      </c>
      <c r="C62" s="60" t="s">
        <v>1559</v>
      </c>
      <c r="D62" s="60" t="s">
        <v>1258</v>
      </c>
      <c r="E62" s="62" t="s">
        <v>834</v>
      </c>
      <c r="F62" s="59" t="s">
        <v>1661</v>
      </c>
      <c r="G62" s="59" t="s">
        <v>2909</v>
      </c>
      <c r="H62" s="59" t="s">
        <v>2962</v>
      </c>
      <c r="I62" s="59" t="s">
        <v>1662</v>
      </c>
      <c r="J62" s="59" t="s">
        <v>2963</v>
      </c>
    </row>
    <row r="63" spans="1:10" ht="26.4" x14ac:dyDescent="0.25">
      <c r="A63" s="59" t="s">
        <v>1030</v>
      </c>
      <c r="B63" s="60" t="s">
        <v>811</v>
      </c>
      <c r="C63" s="60" t="s">
        <v>1031</v>
      </c>
      <c r="D63" s="60" t="s">
        <v>1280</v>
      </c>
      <c r="E63" s="62" t="s">
        <v>808</v>
      </c>
      <c r="F63" s="59" t="s">
        <v>1296</v>
      </c>
      <c r="G63" s="59" t="s">
        <v>2964</v>
      </c>
      <c r="H63" s="59" t="s">
        <v>2965</v>
      </c>
      <c r="I63" s="59" t="s">
        <v>1663</v>
      </c>
      <c r="J63" s="59" t="s">
        <v>2966</v>
      </c>
    </row>
    <row r="64" spans="1:10" x14ac:dyDescent="0.25">
      <c r="A64" s="59" t="s">
        <v>1120</v>
      </c>
      <c r="B64" s="60" t="s">
        <v>811</v>
      </c>
      <c r="C64" s="60" t="s">
        <v>1121</v>
      </c>
      <c r="D64" s="60" t="s">
        <v>1263</v>
      </c>
      <c r="E64" s="62" t="s">
        <v>812</v>
      </c>
      <c r="F64" s="59" t="s">
        <v>1492</v>
      </c>
      <c r="G64" s="59" t="s">
        <v>2967</v>
      </c>
      <c r="H64" s="59" t="s">
        <v>2968</v>
      </c>
      <c r="I64" s="59" t="s">
        <v>1493</v>
      </c>
      <c r="J64" s="59" t="s">
        <v>2969</v>
      </c>
    </row>
    <row r="65" spans="1:10" ht="26.4" x14ac:dyDescent="0.25">
      <c r="A65" s="59" t="s">
        <v>1007</v>
      </c>
      <c r="B65" s="60" t="s">
        <v>1005</v>
      </c>
      <c r="C65" s="60" t="s">
        <v>1008</v>
      </c>
      <c r="D65" s="60" t="s">
        <v>2771</v>
      </c>
      <c r="E65" s="62" t="s">
        <v>834</v>
      </c>
      <c r="F65" s="59" t="s">
        <v>1432</v>
      </c>
      <c r="G65" s="59" t="s">
        <v>2970</v>
      </c>
      <c r="H65" s="59" t="s">
        <v>2971</v>
      </c>
      <c r="I65" s="59" t="s">
        <v>1493</v>
      </c>
      <c r="J65" s="59" t="s">
        <v>2972</v>
      </c>
    </row>
    <row r="66" spans="1:10" ht="26.4" x14ac:dyDescent="0.25">
      <c r="A66" s="59" t="s">
        <v>895</v>
      </c>
      <c r="B66" s="60" t="s">
        <v>811</v>
      </c>
      <c r="C66" s="60" t="s">
        <v>2531</v>
      </c>
      <c r="D66" s="60" t="s">
        <v>1243</v>
      </c>
      <c r="E66" s="62" t="s">
        <v>809</v>
      </c>
      <c r="F66" s="59" t="s">
        <v>1320</v>
      </c>
      <c r="G66" s="59" t="s">
        <v>2620</v>
      </c>
      <c r="H66" s="59" t="s">
        <v>2621</v>
      </c>
      <c r="I66" s="59" t="s">
        <v>1665</v>
      </c>
      <c r="J66" s="59" t="s">
        <v>2973</v>
      </c>
    </row>
    <row r="67" spans="1:10" ht="39.6" x14ac:dyDescent="0.25">
      <c r="A67" s="59" t="s">
        <v>1060</v>
      </c>
      <c r="B67" s="60" t="s">
        <v>811</v>
      </c>
      <c r="C67" s="60" t="s">
        <v>2542</v>
      </c>
      <c r="D67" s="60" t="s">
        <v>1258</v>
      </c>
      <c r="E67" s="62" t="s">
        <v>812</v>
      </c>
      <c r="F67" s="59" t="s">
        <v>1664</v>
      </c>
      <c r="G67" s="59" t="s">
        <v>2622</v>
      </c>
      <c r="H67" s="59" t="s">
        <v>2623</v>
      </c>
      <c r="I67" s="59" t="s">
        <v>1665</v>
      </c>
      <c r="J67" s="59" t="s">
        <v>2974</v>
      </c>
    </row>
    <row r="68" spans="1:10" ht="39.6" x14ac:dyDescent="0.25">
      <c r="A68" s="59" t="s">
        <v>897</v>
      </c>
      <c r="B68" s="60" t="s">
        <v>811</v>
      </c>
      <c r="C68" s="60" t="s">
        <v>2533</v>
      </c>
      <c r="D68" s="60" t="s">
        <v>1243</v>
      </c>
      <c r="E68" s="62" t="s">
        <v>808</v>
      </c>
      <c r="F68" s="59" t="s">
        <v>1322</v>
      </c>
      <c r="G68" s="59" t="s">
        <v>2624</v>
      </c>
      <c r="H68" s="59" t="s">
        <v>2625</v>
      </c>
      <c r="I68" s="59" t="s">
        <v>1665</v>
      </c>
      <c r="J68" s="59" t="s">
        <v>2975</v>
      </c>
    </row>
    <row r="69" spans="1:10" ht="26.4" x14ac:dyDescent="0.25">
      <c r="A69" s="59" t="s">
        <v>1027</v>
      </c>
      <c r="B69" s="60" t="s">
        <v>811</v>
      </c>
      <c r="C69" s="60" t="s">
        <v>1028</v>
      </c>
      <c r="D69" s="60" t="s">
        <v>1280</v>
      </c>
      <c r="E69" s="62" t="s">
        <v>808</v>
      </c>
      <c r="F69" s="59" t="s">
        <v>1319</v>
      </c>
      <c r="G69" s="59" t="s">
        <v>2976</v>
      </c>
      <c r="H69" s="59" t="s">
        <v>2977</v>
      </c>
      <c r="I69" s="59" t="s">
        <v>1665</v>
      </c>
      <c r="J69" s="59" t="s">
        <v>2978</v>
      </c>
    </row>
    <row r="70" spans="1:10" ht="39.6" x14ac:dyDescent="0.25">
      <c r="A70" s="59" t="s">
        <v>1077</v>
      </c>
      <c r="B70" s="60" t="s">
        <v>811</v>
      </c>
      <c r="C70" s="60" t="s">
        <v>1078</v>
      </c>
      <c r="D70" s="60" t="s">
        <v>1258</v>
      </c>
      <c r="E70" s="62" t="s">
        <v>834</v>
      </c>
      <c r="F70" s="59" t="s">
        <v>1666</v>
      </c>
      <c r="G70" s="59" t="s">
        <v>1667</v>
      </c>
      <c r="H70" s="59" t="s">
        <v>1668</v>
      </c>
      <c r="I70" s="59" t="s">
        <v>1496</v>
      </c>
      <c r="J70" s="59" t="s">
        <v>2979</v>
      </c>
    </row>
    <row r="71" spans="1:10" ht="26.4" x14ac:dyDescent="0.25">
      <c r="A71" s="59" t="s">
        <v>1466</v>
      </c>
      <c r="B71" s="60" t="s">
        <v>1005</v>
      </c>
      <c r="C71" s="60" t="s">
        <v>1467</v>
      </c>
      <c r="D71" s="60">
        <v>12</v>
      </c>
      <c r="E71" s="62" t="s">
        <v>812</v>
      </c>
      <c r="F71" s="59" t="s">
        <v>1492</v>
      </c>
      <c r="G71" s="59" t="s">
        <v>2626</v>
      </c>
      <c r="H71" s="59" t="s">
        <v>2627</v>
      </c>
      <c r="I71" s="59" t="s">
        <v>1434</v>
      </c>
      <c r="J71" s="59" t="s">
        <v>2980</v>
      </c>
    </row>
    <row r="72" spans="1:10" ht="26.4" x14ac:dyDescent="0.25">
      <c r="A72" s="59" t="s">
        <v>1517</v>
      </c>
      <c r="B72" s="60" t="s">
        <v>1005</v>
      </c>
      <c r="C72" s="60" t="s">
        <v>1518</v>
      </c>
      <c r="D72" s="60" t="s">
        <v>2751</v>
      </c>
      <c r="E72" s="62" t="s">
        <v>809</v>
      </c>
      <c r="F72" s="59" t="s">
        <v>1669</v>
      </c>
      <c r="G72" s="59" t="s">
        <v>2981</v>
      </c>
      <c r="H72" s="59" t="s">
        <v>2982</v>
      </c>
      <c r="I72" s="59" t="s">
        <v>1434</v>
      </c>
      <c r="J72" s="59" t="s">
        <v>2983</v>
      </c>
    </row>
    <row r="73" spans="1:10" ht="39.6" x14ac:dyDescent="0.25">
      <c r="A73" s="59" t="s">
        <v>1477</v>
      </c>
      <c r="B73" s="60" t="s">
        <v>811</v>
      </c>
      <c r="C73" s="60" t="s">
        <v>1478</v>
      </c>
      <c r="D73" s="60" t="s">
        <v>1258</v>
      </c>
      <c r="E73" s="62" t="s">
        <v>834</v>
      </c>
      <c r="F73" s="59" t="s">
        <v>1494</v>
      </c>
      <c r="G73" s="59" t="s">
        <v>2984</v>
      </c>
      <c r="H73" s="59" t="s">
        <v>2985</v>
      </c>
      <c r="I73" s="59" t="s">
        <v>1330</v>
      </c>
      <c r="J73" s="59" t="s">
        <v>2986</v>
      </c>
    </row>
    <row r="74" spans="1:10" ht="39.6" x14ac:dyDescent="0.25">
      <c r="A74" s="59" t="s">
        <v>1047</v>
      </c>
      <c r="B74" s="60" t="s">
        <v>811</v>
      </c>
      <c r="C74" s="60" t="s">
        <v>1048</v>
      </c>
      <c r="D74" s="60" t="s">
        <v>1292</v>
      </c>
      <c r="E74" s="62" t="s">
        <v>834</v>
      </c>
      <c r="F74" s="59" t="s">
        <v>1433</v>
      </c>
      <c r="G74" s="59" t="s">
        <v>2987</v>
      </c>
      <c r="H74" s="59" t="s">
        <v>2988</v>
      </c>
      <c r="I74" s="59" t="s">
        <v>1330</v>
      </c>
      <c r="J74" s="59" t="s">
        <v>2989</v>
      </c>
    </row>
    <row r="75" spans="1:10" ht="26.4" x14ac:dyDescent="0.25">
      <c r="A75" s="59" t="s">
        <v>1181</v>
      </c>
      <c r="B75" s="60" t="s">
        <v>811</v>
      </c>
      <c r="C75" s="60" t="s">
        <v>1182</v>
      </c>
      <c r="D75" s="60" t="s">
        <v>1324</v>
      </c>
      <c r="E75" s="62" t="s">
        <v>808</v>
      </c>
      <c r="F75" s="59" t="s">
        <v>1325</v>
      </c>
      <c r="G75" s="59" t="s">
        <v>2990</v>
      </c>
      <c r="H75" s="59" t="s">
        <v>2991</v>
      </c>
      <c r="I75" s="59" t="s">
        <v>1330</v>
      </c>
      <c r="J75" s="59" t="s">
        <v>2992</v>
      </c>
    </row>
    <row r="76" spans="1:10" ht="26.4" x14ac:dyDescent="0.25">
      <c r="A76" s="59" t="s">
        <v>941</v>
      </c>
      <c r="B76" s="60" t="s">
        <v>811</v>
      </c>
      <c r="C76" s="60" t="s">
        <v>2536</v>
      </c>
      <c r="D76" s="60" t="s">
        <v>1294</v>
      </c>
      <c r="E76" s="62" t="s">
        <v>836</v>
      </c>
      <c r="F76" s="59" t="s">
        <v>1435</v>
      </c>
      <c r="G76" s="59" t="s">
        <v>2993</v>
      </c>
      <c r="H76" s="59" t="s">
        <v>2994</v>
      </c>
      <c r="I76" s="59" t="s">
        <v>1332</v>
      </c>
      <c r="J76" s="59" t="s">
        <v>2995</v>
      </c>
    </row>
    <row r="77" spans="1:10" x14ac:dyDescent="0.25">
      <c r="A77" s="59" t="s">
        <v>1196</v>
      </c>
      <c r="B77" s="60" t="s">
        <v>831</v>
      </c>
      <c r="C77" s="60" t="s">
        <v>1197</v>
      </c>
      <c r="D77" s="60" t="s">
        <v>1239</v>
      </c>
      <c r="E77" s="62" t="s">
        <v>1198</v>
      </c>
      <c r="F77" s="59" t="s">
        <v>1323</v>
      </c>
      <c r="G77" s="59" t="s">
        <v>2628</v>
      </c>
      <c r="H77" s="59" t="s">
        <v>2628</v>
      </c>
      <c r="I77" s="59" t="s">
        <v>1332</v>
      </c>
      <c r="J77" s="59" t="s">
        <v>2996</v>
      </c>
    </row>
    <row r="78" spans="1:10" ht="39.6" x14ac:dyDescent="0.25">
      <c r="A78" s="59" t="s">
        <v>1450</v>
      </c>
      <c r="B78" s="60" t="s">
        <v>811</v>
      </c>
      <c r="C78" s="60" t="s">
        <v>1451</v>
      </c>
      <c r="D78" s="60" t="s">
        <v>1258</v>
      </c>
      <c r="E78" s="62" t="s">
        <v>834</v>
      </c>
      <c r="F78" s="59" t="s">
        <v>1495</v>
      </c>
      <c r="G78" s="59" t="s">
        <v>2629</v>
      </c>
      <c r="H78" s="59" t="s">
        <v>2630</v>
      </c>
      <c r="I78" s="59" t="s">
        <v>1332</v>
      </c>
      <c r="J78" s="59" t="s">
        <v>2997</v>
      </c>
    </row>
    <row r="79" spans="1:10" ht="26.4" x14ac:dyDescent="0.25">
      <c r="A79" s="59" t="s">
        <v>1174</v>
      </c>
      <c r="B79" s="60" t="s">
        <v>811</v>
      </c>
      <c r="C79" s="60" t="s">
        <v>1175</v>
      </c>
      <c r="D79" s="60" t="s">
        <v>1337</v>
      </c>
      <c r="E79" s="62" t="s">
        <v>809</v>
      </c>
      <c r="F79" s="59" t="s">
        <v>1670</v>
      </c>
      <c r="G79" s="59" t="s">
        <v>2631</v>
      </c>
      <c r="H79" s="59" t="s">
        <v>2632</v>
      </c>
      <c r="I79" s="59" t="s">
        <v>1671</v>
      </c>
      <c r="J79" s="59" t="s">
        <v>2633</v>
      </c>
    </row>
    <row r="80" spans="1:10" ht="26.4" x14ac:dyDescent="0.25">
      <c r="A80" s="59" t="s">
        <v>1107</v>
      </c>
      <c r="B80" s="60" t="s">
        <v>1005</v>
      </c>
      <c r="C80" s="60" t="s">
        <v>1108</v>
      </c>
      <c r="D80" s="60" t="s">
        <v>2773</v>
      </c>
      <c r="E80" s="62" t="s">
        <v>812</v>
      </c>
      <c r="F80" s="59" t="s">
        <v>1326</v>
      </c>
      <c r="G80" s="59" t="s">
        <v>2998</v>
      </c>
      <c r="H80" s="59" t="s">
        <v>2999</v>
      </c>
      <c r="I80" s="59" t="s">
        <v>1497</v>
      </c>
      <c r="J80" s="59" t="s">
        <v>3000</v>
      </c>
    </row>
    <row r="81" spans="1:10" ht="39.6" x14ac:dyDescent="0.25">
      <c r="A81" s="59" t="s">
        <v>1144</v>
      </c>
      <c r="B81" s="60" t="s">
        <v>811</v>
      </c>
      <c r="C81" s="60" t="s">
        <v>1145</v>
      </c>
      <c r="D81" s="60" t="s">
        <v>1263</v>
      </c>
      <c r="E81" s="62" t="s">
        <v>834</v>
      </c>
      <c r="F81" s="59" t="s">
        <v>1328</v>
      </c>
      <c r="G81" s="59" t="s">
        <v>3001</v>
      </c>
      <c r="H81" s="59" t="s">
        <v>3002</v>
      </c>
      <c r="I81" s="59" t="s">
        <v>1497</v>
      </c>
      <c r="J81" s="59" t="s">
        <v>3003</v>
      </c>
    </row>
    <row r="82" spans="1:10" ht="26.4" x14ac:dyDescent="0.25">
      <c r="A82" s="59" t="s">
        <v>880</v>
      </c>
      <c r="B82" s="60" t="s">
        <v>811</v>
      </c>
      <c r="C82" s="60" t="s">
        <v>881</v>
      </c>
      <c r="D82" s="60" t="s">
        <v>1324</v>
      </c>
      <c r="E82" s="62" t="s">
        <v>808</v>
      </c>
      <c r="F82" s="59" t="s">
        <v>1327</v>
      </c>
      <c r="G82" s="59" t="s">
        <v>3004</v>
      </c>
      <c r="H82" s="59" t="s">
        <v>3005</v>
      </c>
      <c r="I82" s="59" t="s">
        <v>1672</v>
      </c>
      <c r="J82" s="59" t="s">
        <v>3006</v>
      </c>
    </row>
    <row r="83" spans="1:10" ht="39.6" x14ac:dyDescent="0.25">
      <c r="A83" s="59" t="s">
        <v>1473</v>
      </c>
      <c r="B83" s="60" t="s">
        <v>811</v>
      </c>
      <c r="C83" s="60" t="s">
        <v>1474</v>
      </c>
      <c r="D83" s="60" t="s">
        <v>1258</v>
      </c>
      <c r="E83" s="62" t="s">
        <v>834</v>
      </c>
      <c r="F83" s="59" t="s">
        <v>1494</v>
      </c>
      <c r="G83" s="59" t="s">
        <v>2574</v>
      </c>
      <c r="H83" s="59" t="s">
        <v>3007</v>
      </c>
      <c r="I83" s="59" t="s">
        <v>1672</v>
      </c>
      <c r="J83" s="59" t="s">
        <v>3008</v>
      </c>
    </row>
    <row r="84" spans="1:10" ht="26.4" x14ac:dyDescent="0.25">
      <c r="A84" s="59" t="s">
        <v>1399</v>
      </c>
      <c r="B84" s="60" t="s">
        <v>831</v>
      </c>
      <c r="C84" s="60" t="s">
        <v>1560</v>
      </c>
      <c r="D84" s="60" t="s">
        <v>1263</v>
      </c>
      <c r="E84" s="62" t="s">
        <v>810</v>
      </c>
      <c r="F84" s="59" t="s">
        <v>1289</v>
      </c>
      <c r="G84" s="59" t="s">
        <v>2634</v>
      </c>
      <c r="H84" s="59" t="s">
        <v>2635</v>
      </c>
      <c r="I84" s="59" t="s">
        <v>1498</v>
      </c>
      <c r="J84" s="59" t="s">
        <v>3009</v>
      </c>
    </row>
    <row r="85" spans="1:10" ht="26.4" x14ac:dyDescent="0.25">
      <c r="A85" s="59" t="s">
        <v>1033</v>
      </c>
      <c r="B85" s="60" t="s">
        <v>811</v>
      </c>
      <c r="C85" s="60" t="s">
        <v>1034</v>
      </c>
      <c r="D85" s="60" t="s">
        <v>1280</v>
      </c>
      <c r="E85" s="62" t="s">
        <v>808</v>
      </c>
      <c r="F85" s="59" t="s">
        <v>1300</v>
      </c>
      <c r="G85" s="59" t="s">
        <v>2636</v>
      </c>
      <c r="H85" s="59" t="s">
        <v>2637</v>
      </c>
      <c r="I85" s="59" t="s">
        <v>1436</v>
      </c>
      <c r="J85" s="59" t="s">
        <v>3010</v>
      </c>
    </row>
    <row r="86" spans="1:10" ht="39.6" x14ac:dyDescent="0.25">
      <c r="A86" s="59" t="s">
        <v>1150</v>
      </c>
      <c r="B86" s="60" t="s">
        <v>811</v>
      </c>
      <c r="C86" s="60" t="s">
        <v>1151</v>
      </c>
      <c r="D86" s="60" t="s">
        <v>1331</v>
      </c>
      <c r="E86" s="62" t="s">
        <v>812</v>
      </c>
      <c r="F86" s="59" t="s">
        <v>1289</v>
      </c>
      <c r="G86" s="59" t="s">
        <v>3011</v>
      </c>
      <c r="H86" s="59" t="s">
        <v>3012</v>
      </c>
      <c r="I86" s="59" t="s">
        <v>3013</v>
      </c>
      <c r="J86" s="59" t="s">
        <v>3014</v>
      </c>
    </row>
    <row r="87" spans="1:10" ht="39.6" x14ac:dyDescent="0.25">
      <c r="A87" s="59" t="s">
        <v>1082</v>
      </c>
      <c r="B87" s="60" t="s">
        <v>1005</v>
      </c>
      <c r="C87" s="60" t="s">
        <v>1083</v>
      </c>
      <c r="D87" s="60" t="s">
        <v>2773</v>
      </c>
      <c r="E87" s="62" t="s">
        <v>812</v>
      </c>
      <c r="F87" s="59" t="s">
        <v>1329</v>
      </c>
      <c r="G87" s="59" t="s">
        <v>3015</v>
      </c>
      <c r="H87" s="59" t="s">
        <v>3016</v>
      </c>
      <c r="I87" s="59" t="s">
        <v>3013</v>
      </c>
      <c r="J87" s="59" t="s">
        <v>3017</v>
      </c>
    </row>
    <row r="88" spans="1:10" ht="26.4" x14ac:dyDescent="0.25">
      <c r="A88" s="59" t="s">
        <v>1116</v>
      </c>
      <c r="B88" s="60" t="s">
        <v>811</v>
      </c>
      <c r="C88" s="60" t="s">
        <v>2545</v>
      </c>
      <c r="D88" s="60" t="s">
        <v>1321</v>
      </c>
      <c r="E88" s="62" t="s">
        <v>834</v>
      </c>
      <c r="F88" s="59" t="s">
        <v>1661</v>
      </c>
      <c r="G88" s="59" t="s">
        <v>2639</v>
      </c>
      <c r="H88" s="59" t="s">
        <v>2640</v>
      </c>
      <c r="I88" s="59" t="s">
        <v>2638</v>
      </c>
      <c r="J88" s="59" t="s">
        <v>2641</v>
      </c>
    </row>
    <row r="89" spans="1:10" x14ac:dyDescent="0.25">
      <c r="A89" s="59" t="s">
        <v>1468</v>
      </c>
      <c r="B89" s="60" t="s">
        <v>831</v>
      </c>
      <c r="C89" s="60" t="s">
        <v>1469</v>
      </c>
      <c r="D89" s="60" t="s">
        <v>1263</v>
      </c>
      <c r="E89" s="62" t="s">
        <v>812</v>
      </c>
      <c r="F89" s="59" t="s">
        <v>1289</v>
      </c>
      <c r="G89" s="59" t="s">
        <v>2642</v>
      </c>
      <c r="H89" s="59" t="s">
        <v>2643</v>
      </c>
      <c r="I89" s="59" t="s">
        <v>1673</v>
      </c>
      <c r="J89" s="59" t="s">
        <v>3018</v>
      </c>
    </row>
    <row r="90" spans="1:10" ht="39.6" x14ac:dyDescent="0.25">
      <c r="A90" s="59" t="s">
        <v>1165</v>
      </c>
      <c r="B90" s="60" t="s">
        <v>811</v>
      </c>
      <c r="C90" s="60" t="s">
        <v>1166</v>
      </c>
      <c r="D90" s="60" t="s">
        <v>1321</v>
      </c>
      <c r="E90" s="62" t="s">
        <v>834</v>
      </c>
      <c r="F90" s="59" t="s">
        <v>1333</v>
      </c>
      <c r="G90" s="59" t="s">
        <v>2644</v>
      </c>
      <c r="H90" s="59" t="s">
        <v>2645</v>
      </c>
      <c r="I90" s="59" t="s">
        <v>1499</v>
      </c>
      <c r="J90" s="59" t="s">
        <v>2646</v>
      </c>
    </row>
    <row r="91" spans="1:10" ht="26.4" x14ac:dyDescent="0.25">
      <c r="A91" s="59" t="s">
        <v>1200</v>
      </c>
      <c r="B91" s="60" t="s">
        <v>811</v>
      </c>
      <c r="C91" s="60" t="s">
        <v>1201</v>
      </c>
      <c r="D91" s="60" t="s">
        <v>1239</v>
      </c>
      <c r="E91" s="62" t="s">
        <v>808</v>
      </c>
      <c r="F91" s="59" t="s">
        <v>1314</v>
      </c>
      <c r="G91" s="59" t="s">
        <v>2647</v>
      </c>
      <c r="H91" s="59" t="s">
        <v>2648</v>
      </c>
      <c r="I91" s="59" t="s">
        <v>1499</v>
      </c>
      <c r="J91" s="59" t="s">
        <v>3019</v>
      </c>
    </row>
    <row r="92" spans="1:10" ht="26.4" x14ac:dyDescent="0.25">
      <c r="A92" s="59" t="s">
        <v>991</v>
      </c>
      <c r="B92" s="60" t="s">
        <v>811</v>
      </c>
      <c r="C92" s="60" t="s">
        <v>2541</v>
      </c>
      <c r="D92" s="60" t="s">
        <v>1290</v>
      </c>
      <c r="E92" s="62" t="s">
        <v>834</v>
      </c>
      <c r="F92" s="59" t="s">
        <v>1334</v>
      </c>
      <c r="G92" s="59" t="s">
        <v>2649</v>
      </c>
      <c r="H92" s="59" t="s">
        <v>2650</v>
      </c>
      <c r="I92" s="59" t="s">
        <v>1500</v>
      </c>
      <c r="J92" s="59" t="s">
        <v>3020</v>
      </c>
    </row>
    <row r="93" spans="1:10" ht="39.6" x14ac:dyDescent="0.25">
      <c r="A93" s="59" t="s">
        <v>1543</v>
      </c>
      <c r="B93" s="60" t="s">
        <v>831</v>
      </c>
      <c r="C93" s="60" t="s">
        <v>1544</v>
      </c>
      <c r="D93" s="60" t="s">
        <v>1258</v>
      </c>
      <c r="E93" s="62" t="s">
        <v>812</v>
      </c>
      <c r="F93" s="59" t="s">
        <v>1674</v>
      </c>
      <c r="G93" s="59" t="s">
        <v>2651</v>
      </c>
      <c r="H93" s="59" t="s">
        <v>2652</v>
      </c>
      <c r="I93" s="59" t="s">
        <v>1675</v>
      </c>
      <c r="J93" s="59" t="s">
        <v>2653</v>
      </c>
    </row>
    <row r="94" spans="1:10" ht="26.4" x14ac:dyDescent="0.25">
      <c r="A94" s="59" t="s">
        <v>1561</v>
      </c>
      <c r="B94" s="60" t="s">
        <v>811</v>
      </c>
      <c r="C94" s="60" t="s">
        <v>2546</v>
      </c>
      <c r="D94" s="60" t="s">
        <v>1263</v>
      </c>
      <c r="E94" s="62" t="s">
        <v>834</v>
      </c>
      <c r="F94" s="59" t="s">
        <v>1508</v>
      </c>
      <c r="G94" s="59" t="s">
        <v>3021</v>
      </c>
      <c r="H94" s="59" t="s">
        <v>3022</v>
      </c>
      <c r="I94" s="59" t="s">
        <v>1437</v>
      </c>
      <c r="J94" s="59" t="s">
        <v>2654</v>
      </c>
    </row>
    <row r="95" spans="1:10" ht="26.4" x14ac:dyDescent="0.25">
      <c r="A95" s="59" t="s">
        <v>931</v>
      </c>
      <c r="B95" s="60" t="s">
        <v>811</v>
      </c>
      <c r="C95" s="60" t="s">
        <v>932</v>
      </c>
      <c r="D95" s="60" t="s">
        <v>1294</v>
      </c>
      <c r="E95" s="62" t="s">
        <v>808</v>
      </c>
      <c r="F95" s="59" t="s">
        <v>1676</v>
      </c>
      <c r="G95" s="59" t="s">
        <v>3023</v>
      </c>
      <c r="H95" s="59" t="s">
        <v>3024</v>
      </c>
      <c r="I95" s="59" t="s">
        <v>1501</v>
      </c>
      <c r="J95" s="59" t="s">
        <v>3025</v>
      </c>
    </row>
    <row r="96" spans="1:10" x14ac:dyDescent="0.25">
      <c r="A96" s="59" t="s">
        <v>1583</v>
      </c>
      <c r="B96" s="60" t="s">
        <v>831</v>
      </c>
      <c r="C96" s="60" t="s">
        <v>1584</v>
      </c>
      <c r="D96" s="60" t="s">
        <v>1239</v>
      </c>
      <c r="E96" s="62" t="s">
        <v>812</v>
      </c>
      <c r="F96" s="59" t="s">
        <v>1323</v>
      </c>
      <c r="G96" s="59" t="s">
        <v>2655</v>
      </c>
      <c r="H96" s="59" t="s">
        <v>2655</v>
      </c>
      <c r="I96" s="59" t="s">
        <v>1438</v>
      </c>
      <c r="J96" s="59" t="s">
        <v>2656</v>
      </c>
    </row>
    <row r="97" spans="1:10" ht="26.4" x14ac:dyDescent="0.25">
      <c r="A97" s="59" t="s">
        <v>986</v>
      </c>
      <c r="B97" s="60" t="s">
        <v>811</v>
      </c>
      <c r="C97" s="60" t="s">
        <v>987</v>
      </c>
      <c r="D97" s="60" t="s">
        <v>1294</v>
      </c>
      <c r="E97" s="62" t="s">
        <v>834</v>
      </c>
      <c r="F97" s="59" t="s">
        <v>1336</v>
      </c>
      <c r="G97" s="59" t="s">
        <v>3026</v>
      </c>
      <c r="H97" s="59" t="s">
        <v>3027</v>
      </c>
      <c r="I97" s="59" t="s">
        <v>1438</v>
      </c>
      <c r="J97" s="59" t="s">
        <v>2657</v>
      </c>
    </row>
    <row r="98" spans="1:10" ht="26.4" x14ac:dyDescent="0.25">
      <c r="A98" s="59" t="s">
        <v>1020</v>
      </c>
      <c r="B98" s="60" t="s">
        <v>811</v>
      </c>
      <c r="C98" s="60" t="s">
        <v>1021</v>
      </c>
      <c r="D98" s="60" t="s">
        <v>1246</v>
      </c>
      <c r="E98" s="62" t="s">
        <v>808</v>
      </c>
      <c r="F98" s="59" t="s">
        <v>1335</v>
      </c>
      <c r="G98" s="59" t="s">
        <v>3028</v>
      </c>
      <c r="H98" s="59" t="s">
        <v>3029</v>
      </c>
      <c r="I98" s="59" t="s">
        <v>1438</v>
      </c>
      <c r="J98" s="59" t="s">
        <v>2658</v>
      </c>
    </row>
    <row r="99" spans="1:10" ht="39.6" x14ac:dyDescent="0.25">
      <c r="A99" s="59" t="s">
        <v>1531</v>
      </c>
      <c r="B99" s="60" t="s">
        <v>811</v>
      </c>
      <c r="C99" s="60" t="s">
        <v>1532</v>
      </c>
      <c r="D99" s="60" t="s">
        <v>1280</v>
      </c>
      <c r="E99" s="62" t="s">
        <v>808</v>
      </c>
      <c r="F99" s="59" t="s">
        <v>1296</v>
      </c>
      <c r="G99" s="59" t="s">
        <v>3030</v>
      </c>
      <c r="H99" s="59" t="s">
        <v>3031</v>
      </c>
      <c r="I99" s="59" t="s">
        <v>1438</v>
      </c>
      <c r="J99" s="59" t="s">
        <v>3032</v>
      </c>
    </row>
    <row r="100" spans="1:10" ht="39.6" x14ac:dyDescent="0.25">
      <c r="A100" s="59" t="s">
        <v>1168</v>
      </c>
      <c r="B100" s="60" t="s">
        <v>811</v>
      </c>
      <c r="C100" s="60" t="s">
        <v>1169</v>
      </c>
      <c r="D100" s="60" t="s">
        <v>1321</v>
      </c>
      <c r="E100" s="62" t="s">
        <v>834</v>
      </c>
      <c r="F100" s="59" t="s">
        <v>1338</v>
      </c>
      <c r="G100" s="59" t="s">
        <v>2659</v>
      </c>
      <c r="H100" s="59" t="s">
        <v>2660</v>
      </c>
      <c r="I100" s="59" t="s">
        <v>1677</v>
      </c>
      <c r="J100" s="59" t="s">
        <v>3033</v>
      </c>
    </row>
    <row r="101" spans="1:10" ht="39.6" x14ac:dyDescent="0.25">
      <c r="A101" s="59" t="s">
        <v>1090</v>
      </c>
      <c r="B101" s="60" t="s">
        <v>811</v>
      </c>
      <c r="C101" s="60" t="s">
        <v>1091</v>
      </c>
      <c r="D101" s="60" t="s">
        <v>1258</v>
      </c>
      <c r="E101" s="62" t="s">
        <v>812</v>
      </c>
      <c r="F101" s="59" t="s">
        <v>1678</v>
      </c>
      <c r="G101" s="59" t="s">
        <v>2661</v>
      </c>
      <c r="H101" s="59" t="s">
        <v>2662</v>
      </c>
      <c r="I101" s="59" t="s">
        <v>1677</v>
      </c>
      <c r="J101" s="59" t="s">
        <v>3034</v>
      </c>
    </row>
    <row r="102" spans="1:10" x14ac:dyDescent="0.25">
      <c r="A102" s="59" t="s">
        <v>1567</v>
      </c>
      <c r="B102" s="60" t="s">
        <v>831</v>
      </c>
      <c r="C102" s="60" t="s">
        <v>1633</v>
      </c>
      <c r="D102" s="60" t="s">
        <v>1263</v>
      </c>
      <c r="E102" s="62" t="s">
        <v>812</v>
      </c>
      <c r="F102" s="59" t="s">
        <v>1642</v>
      </c>
      <c r="G102" s="59" t="s">
        <v>2663</v>
      </c>
      <c r="H102" s="59" t="s">
        <v>2664</v>
      </c>
      <c r="I102" s="59" t="s">
        <v>1340</v>
      </c>
      <c r="J102" s="59" t="s">
        <v>3035</v>
      </c>
    </row>
    <row r="103" spans="1:10" ht="26.4" x14ac:dyDescent="0.25">
      <c r="A103" s="59" t="s">
        <v>1533</v>
      </c>
      <c r="B103" s="60" t="s">
        <v>811</v>
      </c>
      <c r="C103" s="60" t="s">
        <v>1534</v>
      </c>
      <c r="D103" s="60" t="s">
        <v>1280</v>
      </c>
      <c r="E103" s="62" t="s">
        <v>808</v>
      </c>
      <c r="F103" s="59" t="s">
        <v>1300</v>
      </c>
      <c r="G103" s="59" t="s">
        <v>2665</v>
      </c>
      <c r="H103" s="59" t="s">
        <v>2666</v>
      </c>
      <c r="I103" s="59" t="s">
        <v>1341</v>
      </c>
      <c r="J103" s="59" t="s">
        <v>3036</v>
      </c>
    </row>
    <row r="104" spans="1:10" ht="39.6" x14ac:dyDescent="0.25">
      <c r="A104" s="59" t="s">
        <v>1541</v>
      </c>
      <c r="B104" s="60" t="s">
        <v>831</v>
      </c>
      <c r="C104" s="60" t="s">
        <v>1542</v>
      </c>
      <c r="D104" s="60" t="s">
        <v>1258</v>
      </c>
      <c r="E104" s="62" t="s">
        <v>812</v>
      </c>
      <c r="F104" s="59" t="s">
        <v>1439</v>
      </c>
      <c r="G104" s="59" t="s">
        <v>2667</v>
      </c>
      <c r="H104" s="59" t="s">
        <v>2668</v>
      </c>
      <c r="I104" s="59" t="s">
        <v>1341</v>
      </c>
      <c r="J104" s="59" t="s">
        <v>3037</v>
      </c>
    </row>
    <row r="105" spans="1:10" ht="39.6" x14ac:dyDescent="0.25">
      <c r="A105" s="59" t="s">
        <v>1444</v>
      </c>
      <c r="B105" s="60" t="s">
        <v>811</v>
      </c>
      <c r="C105" s="60" t="s">
        <v>1445</v>
      </c>
      <c r="D105" s="60" t="s">
        <v>1258</v>
      </c>
      <c r="E105" s="62" t="s">
        <v>812</v>
      </c>
      <c r="F105" s="59" t="s">
        <v>1642</v>
      </c>
      <c r="G105" s="59" t="s">
        <v>2669</v>
      </c>
      <c r="H105" s="59" t="s">
        <v>2670</v>
      </c>
      <c r="I105" s="59" t="s">
        <v>1341</v>
      </c>
      <c r="J105" s="59" t="s">
        <v>3038</v>
      </c>
    </row>
    <row r="106" spans="1:10" ht="39.6" x14ac:dyDescent="0.25">
      <c r="A106" s="59" t="s">
        <v>1395</v>
      </c>
      <c r="B106" s="60" t="s">
        <v>811</v>
      </c>
      <c r="C106" s="60" t="s">
        <v>1396</v>
      </c>
      <c r="D106" s="60" t="s">
        <v>1258</v>
      </c>
      <c r="E106" s="62" t="s">
        <v>812</v>
      </c>
      <c r="F106" s="59" t="s">
        <v>1679</v>
      </c>
      <c r="G106" s="59" t="s">
        <v>3039</v>
      </c>
      <c r="H106" s="59" t="s">
        <v>3040</v>
      </c>
      <c r="I106" s="59" t="s">
        <v>1341</v>
      </c>
      <c r="J106" s="59" t="s">
        <v>3041</v>
      </c>
    </row>
    <row r="107" spans="1:10" ht="26.4" x14ac:dyDescent="0.25">
      <c r="A107" s="59" t="s">
        <v>1389</v>
      </c>
      <c r="B107" s="60" t="s">
        <v>831</v>
      </c>
      <c r="C107" s="60" t="s">
        <v>1390</v>
      </c>
      <c r="D107" s="60">
        <v>20</v>
      </c>
      <c r="E107" s="62" t="s">
        <v>812</v>
      </c>
      <c r="F107" s="59" t="s">
        <v>1323</v>
      </c>
      <c r="G107" s="59" t="s">
        <v>2671</v>
      </c>
      <c r="H107" s="59" t="s">
        <v>2671</v>
      </c>
      <c r="I107" s="59" t="s">
        <v>1342</v>
      </c>
      <c r="J107" s="59" t="s">
        <v>3042</v>
      </c>
    </row>
    <row r="108" spans="1:10" ht="26.4" x14ac:dyDescent="0.25">
      <c r="A108" s="59" t="s">
        <v>896</v>
      </c>
      <c r="B108" s="60" t="s">
        <v>811</v>
      </c>
      <c r="C108" s="60" t="s">
        <v>2532</v>
      </c>
      <c r="D108" s="60" t="s">
        <v>1243</v>
      </c>
      <c r="E108" s="62" t="s">
        <v>808</v>
      </c>
      <c r="F108" s="59" t="s">
        <v>1339</v>
      </c>
      <c r="G108" s="59" t="s">
        <v>2672</v>
      </c>
      <c r="H108" s="59" t="s">
        <v>2673</v>
      </c>
      <c r="I108" s="59" t="s">
        <v>1342</v>
      </c>
      <c r="J108" s="59" t="s">
        <v>2703</v>
      </c>
    </row>
    <row r="109" spans="1:10" ht="39.6" x14ac:dyDescent="0.25">
      <c r="A109" s="59" t="s">
        <v>1393</v>
      </c>
      <c r="B109" s="60" t="s">
        <v>811</v>
      </c>
      <c r="C109" s="60" t="s">
        <v>1394</v>
      </c>
      <c r="D109" s="60" t="s">
        <v>1258</v>
      </c>
      <c r="E109" s="62" t="s">
        <v>812</v>
      </c>
      <c r="F109" s="59" t="s">
        <v>1289</v>
      </c>
      <c r="G109" s="59" t="s">
        <v>3043</v>
      </c>
      <c r="H109" s="59" t="s">
        <v>3044</v>
      </c>
      <c r="I109" s="59" t="s">
        <v>1342</v>
      </c>
      <c r="J109" s="59" t="s">
        <v>3045</v>
      </c>
    </row>
    <row r="110" spans="1:10" x14ac:dyDescent="0.25">
      <c r="A110" s="59" t="s">
        <v>1177</v>
      </c>
      <c r="B110" s="60" t="s">
        <v>811</v>
      </c>
      <c r="C110" s="60" t="s">
        <v>1178</v>
      </c>
      <c r="D110" s="60" t="s">
        <v>1337</v>
      </c>
      <c r="E110" s="62" t="s">
        <v>809</v>
      </c>
      <c r="F110" s="59" t="s">
        <v>1306</v>
      </c>
      <c r="G110" s="59" t="s">
        <v>2674</v>
      </c>
      <c r="H110" s="59" t="s">
        <v>2675</v>
      </c>
      <c r="I110" s="59" t="s">
        <v>1342</v>
      </c>
      <c r="J110" s="59" t="s">
        <v>3046</v>
      </c>
    </row>
    <row r="111" spans="1:10" ht="26.4" x14ac:dyDescent="0.25">
      <c r="A111" s="59" t="s">
        <v>1184</v>
      </c>
      <c r="B111" s="60" t="s">
        <v>811</v>
      </c>
      <c r="C111" s="60" t="s">
        <v>1185</v>
      </c>
      <c r="D111" s="60" t="s">
        <v>1263</v>
      </c>
      <c r="E111" s="62" t="s">
        <v>812</v>
      </c>
      <c r="F111" s="59" t="s">
        <v>1323</v>
      </c>
      <c r="G111" s="59" t="s">
        <v>3047</v>
      </c>
      <c r="H111" s="59" t="s">
        <v>3047</v>
      </c>
      <c r="I111" s="59" t="s">
        <v>1342</v>
      </c>
      <c r="J111" s="59" t="s">
        <v>3048</v>
      </c>
    </row>
    <row r="112" spans="1:10" ht="39.6" x14ac:dyDescent="0.25">
      <c r="A112" s="59" t="s">
        <v>1537</v>
      </c>
      <c r="B112" s="60" t="s">
        <v>811</v>
      </c>
      <c r="C112" s="60" t="s">
        <v>1538</v>
      </c>
      <c r="D112" s="60" t="s">
        <v>1258</v>
      </c>
      <c r="E112" s="62" t="s">
        <v>812</v>
      </c>
      <c r="F112" s="59" t="s">
        <v>1680</v>
      </c>
      <c r="G112" s="59" t="s">
        <v>3049</v>
      </c>
      <c r="H112" s="59" t="s">
        <v>3050</v>
      </c>
      <c r="I112" s="59" t="s">
        <v>1344</v>
      </c>
      <c r="J112" s="59" t="s">
        <v>3051</v>
      </c>
    </row>
    <row r="113" spans="1:10" ht="39.6" x14ac:dyDescent="0.25">
      <c r="A113" s="59" t="s">
        <v>1054</v>
      </c>
      <c r="B113" s="60" t="s">
        <v>811</v>
      </c>
      <c r="C113" s="60" t="s">
        <v>1055</v>
      </c>
      <c r="D113" s="60" t="s">
        <v>1258</v>
      </c>
      <c r="E113" s="62" t="s">
        <v>812</v>
      </c>
      <c r="F113" s="59" t="s">
        <v>1326</v>
      </c>
      <c r="G113" s="59" t="s">
        <v>2676</v>
      </c>
      <c r="H113" s="59" t="s">
        <v>2677</v>
      </c>
      <c r="I113" s="59" t="s">
        <v>1344</v>
      </c>
      <c r="J113" s="59" t="s">
        <v>3052</v>
      </c>
    </row>
    <row r="114" spans="1:10" ht="39.6" x14ac:dyDescent="0.25">
      <c r="A114" s="59" t="s">
        <v>893</v>
      </c>
      <c r="B114" s="60" t="s">
        <v>811</v>
      </c>
      <c r="C114" s="60" t="s">
        <v>2529</v>
      </c>
      <c r="D114" s="60" t="s">
        <v>1243</v>
      </c>
      <c r="E114" s="62" t="s">
        <v>808</v>
      </c>
      <c r="F114" s="59" t="s">
        <v>1318</v>
      </c>
      <c r="G114" s="59" t="s">
        <v>2678</v>
      </c>
      <c r="H114" s="59" t="s">
        <v>2679</v>
      </c>
      <c r="I114" s="59" t="s">
        <v>1347</v>
      </c>
      <c r="J114" s="59" t="s">
        <v>3053</v>
      </c>
    </row>
    <row r="115" spans="1:10" ht="52.8" x14ac:dyDescent="0.25">
      <c r="A115" s="59" t="s">
        <v>1187</v>
      </c>
      <c r="B115" s="60" t="s">
        <v>1005</v>
      </c>
      <c r="C115" s="60" t="s">
        <v>1188</v>
      </c>
      <c r="D115" s="60" t="s">
        <v>2794</v>
      </c>
      <c r="E115" s="62" t="s">
        <v>812</v>
      </c>
      <c r="F115" s="59" t="s">
        <v>1343</v>
      </c>
      <c r="G115" s="59" t="s">
        <v>3054</v>
      </c>
      <c r="H115" s="59" t="s">
        <v>3055</v>
      </c>
      <c r="I115" s="59" t="s">
        <v>1347</v>
      </c>
      <c r="J115" s="59" t="s">
        <v>3056</v>
      </c>
    </row>
    <row r="116" spans="1:10" x14ac:dyDescent="0.25">
      <c r="A116" s="59" t="s">
        <v>1203</v>
      </c>
      <c r="B116" s="60" t="s">
        <v>811</v>
      </c>
      <c r="C116" s="60" t="s">
        <v>1204</v>
      </c>
      <c r="D116" s="60" t="s">
        <v>1239</v>
      </c>
      <c r="E116" s="62" t="s">
        <v>808</v>
      </c>
      <c r="F116" s="59" t="s">
        <v>1314</v>
      </c>
      <c r="G116" s="59" t="s">
        <v>2680</v>
      </c>
      <c r="H116" s="59" t="s">
        <v>2681</v>
      </c>
      <c r="I116" s="59" t="s">
        <v>1441</v>
      </c>
      <c r="J116" s="59" t="s">
        <v>3057</v>
      </c>
    </row>
    <row r="117" spans="1:10" ht="39.6" x14ac:dyDescent="0.25">
      <c r="A117" s="59" t="s">
        <v>1123</v>
      </c>
      <c r="B117" s="60" t="s">
        <v>811</v>
      </c>
      <c r="C117" s="60" t="s">
        <v>1124</v>
      </c>
      <c r="D117" s="60" t="s">
        <v>1258</v>
      </c>
      <c r="E117" s="62" t="s">
        <v>812</v>
      </c>
      <c r="F117" s="59" t="s">
        <v>1503</v>
      </c>
      <c r="G117" s="59" t="s">
        <v>3058</v>
      </c>
      <c r="H117" s="59" t="s">
        <v>3059</v>
      </c>
      <c r="I117" s="59" t="s">
        <v>1441</v>
      </c>
      <c r="J117" s="59" t="s">
        <v>3060</v>
      </c>
    </row>
    <row r="118" spans="1:10" ht="39.6" x14ac:dyDescent="0.25">
      <c r="A118" s="59" t="s">
        <v>1050</v>
      </c>
      <c r="B118" s="60" t="s">
        <v>811</v>
      </c>
      <c r="C118" s="60" t="s">
        <v>1051</v>
      </c>
      <c r="D118" s="60" t="s">
        <v>1258</v>
      </c>
      <c r="E118" s="62" t="s">
        <v>812</v>
      </c>
      <c r="F118" s="59" t="s">
        <v>1346</v>
      </c>
      <c r="G118" s="59" t="s">
        <v>2682</v>
      </c>
      <c r="H118" s="59" t="s">
        <v>2683</v>
      </c>
      <c r="I118" s="59" t="s">
        <v>1441</v>
      </c>
      <c r="J118" s="59" t="s">
        <v>3061</v>
      </c>
    </row>
    <row r="119" spans="1:10" ht="39.6" x14ac:dyDescent="0.25">
      <c r="A119" s="59" t="s">
        <v>1066</v>
      </c>
      <c r="B119" s="60" t="s">
        <v>811</v>
      </c>
      <c r="C119" s="60" t="s">
        <v>2543</v>
      </c>
      <c r="D119" s="60" t="s">
        <v>1258</v>
      </c>
      <c r="E119" s="62" t="s">
        <v>812</v>
      </c>
      <c r="F119" s="59" t="s">
        <v>1440</v>
      </c>
      <c r="G119" s="59" t="s">
        <v>3062</v>
      </c>
      <c r="H119" s="59" t="s">
        <v>3063</v>
      </c>
      <c r="I119" s="59" t="s">
        <v>1441</v>
      </c>
      <c r="J119" s="59" t="s">
        <v>3064</v>
      </c>
    </row>
    <row r="120" spans="1:10" ht="26.4" x14ac:dyDescent="0.25">
      <c r="A120" s="59" t="s">
        <v>899</v>
      </c>
      <c r="B120" s="60" t="s">
        <v>811</v>
      </c>
      <c r="C120" s="60" t="s">
        <v>2534</v>
      </c>
      <c r="D120" s="60" t="s">
        <v>1243</v>
      </c>
      <c r="E120" s="62" t="s">
        <v>808</v>
      </c>
      <c r="F120" s="59" t="s">
        <v>1348</v>
      </c>
      <c r="G120" s="59" t="s">
        <v>2684</v>
      </c>
      <c r="H120" s="59" t="s">
        <v>2685</v>
      </c>
      <c r="I120" s="59" t="s">
        <v>1441</v>
      </c>
      <c r="J120" s="59" t="s">
        <v>3065</v>
      </c>
    </row>
    <row r="121" spans="1:10" ht="39.6" x14ac:dyDescent="0.25">
      <c r="A121" s="59" t="s">
        <v>1547</v>
      </c>
      <c r="B121" s="60" t="s">
        <v>811</v>
      </c>
      <c r="C121" s="60" t="s">
        <v>1548</v>
      </c>
      <c r="D121" s="60" t="s">
        <v>1258</v>
      </c>
      <c r="E121" s="62" t="s">
        <v>812</v>
      </c>
      <c r="F121" s="59" t="s">
        <v>1311</v>
      </c>
      <c r="G121" s="59" t="s">
        <v>3066</v>
      </c>
      <c r="H121" s="59" t="s">
        <v>3067</v>
      </c>
      <c r="I121" s="59" t="s">
        <v>1441</v>
      </c>
      <c r="J121" s="59" t="s">
        <v>3068</v>
      </c>
    </row>
    <row r="122" spans="1:10" ht="26.4" x14ac:dyDescent="0.25">
      <c r="A122" s="59" t="s">
        <v>996</v>
      </c>
      <c r="B122" s="60" t="s">
        <v>811</v>
      </c>
      <c r="C122" s="60" t="s">
        <v>997</v>
      </c>
      <c r="D122" s="60" t="s">
        <v>1324</v>
      </c>
      <c r="E122" s="62" t="s">
        <v>808</v>
      </c>
      <c r="F122" s="59" t="s">
        <v>1298</v>
      </c>
      <c r="G122" s="59" t="s">
        <v>1349</v>
      </c>
      <c r="H122" s="59" t="s">
        <v>1350</v>
      </c>
      <c r="I122" s="59" t="s">
        <v>1351</v>
      </c>
      <c r="J122" s="59" t="s">
        <v>3069</v>
      </c>
    </row>
    <row r="123" spans="1:10" ht="39.6" x14ac:dyDescent="0.25">
      <c r="A123" s="59" t="s">
        <v>1456</v>
      </c>
      <c r="B123" s="60" t="s">
        <v>811</v>
      </c>
      <c r="C123" s="60" t="s">
        <v>1457</v>
      </c>
      <c r="D123" s="60" t="s">
        <v>1258</v>
      </c>
      <c r="E123" s="62" t="s">
        <v>812</v>
      </c>
      <c r="F123" s="59" t="s">
        <v>1289</v>
      </c>
      <c r="G123" s="59" t="s">
        <v>3070</v>
      </c>
      <c r="H123" s="59" t="s">
        <v>3071</v>
      </c>
      <c r="I123" s="59" t="s">
        <v>1351</v>
      </c>
      <c r="J123" s="59" t="s">
        <v>3072</v>
      </c>
    </row>
    <row r="124" spans="1:10" ht="39.6" x14ac:dyDescent="0.25">
      <c r="A124" s="59" t="s">
        <v>1448</v>
      </c>
      <c r="B124" s="60" t="s">
        <v>811</v>
      </c>
      <c r="C124" s="60" t="s">
        <v>1449</v>
      </c>
      <c r="D124" s="60" t="s">
        <v>1258</v>
      </c>
      <c r="E124" s="62" t="s">
        <v>834</v>
      </c>
      <c r="F124" s="59" t="s">
        <v>1504</v>
      </c>
      <c r="G124" s="59" t="s">
        <v>1682</v>
      </c>
      <c r="H124" s="59" t="s">
        <v>1683</v>
      </c>
      <c r="I124" s="59" t="s">
        <v>1351</v>
      </c>
      <c r="J124" s="59" t="s">
        <v>3073</v>
      </c>
    </row>
    <row r="125" spans="1:10" x14ac:dyDescent="0.25">
      <c r="A125" s="59" t="s">
        <v>1565</v>
      </c>
      <c r="B125" s="60" t="s">
        <v>831</v>
      </c>
      <c r="C125" s="60" t="s">
        <v>2550</v>
      </c>
      <c r="D125" s="60">
        <v>7</v>
      </c>
      <c r="E125" s="62" t="s">
        <v>1566</v>
      </c>
      <c r="F125" s="59" t="s">
        <v>1352</v>
      </c>
      <c r="G125" s="59" t="s">
        <v>2686</v>
      </c>
      <c r="H125" s="59" t="s">
        <v>2687</v>
      </c>
      <c r="I125" s="59" t="s">
        <v>1353</v>
      </c>
      <c r="J125" s="59" t="s">
        <v>3074</v>
      </c>
    </row>
    <row r="126" spans="1:10" ht="26.4" x14ac:dyDescent="0.25">
      <c r="A126" s="59" t="s">
        <v>1577</v>
      </c>
      <c r="B126" s="60" t="s">
        <v>811</v>
      </c>
      <c r="C126" s="60" t="s">
        <v>1578</v>
      </c>
      <c r="D126" s="60" t="s">
        <v>1263</v>
      </c>
      <c r="E126" s="62" t="s">
        <v>812</v>
      </c>
      <c r="F126" s="59" t="s">
        <v>1680</v>
      </c>
      <c r="G126" s="59" t="s">
        <v>3075</v>
      </c>
      <c r="H126" s="59" t="s">
        <v>3076</v>
      </c>
      <c r="I126" s="59" t="s">
        <v>1353</v>
      </c>
      <c r="J126" s="59" t="s">
        <v>2688</v>
      </c>
    </row>
    <row r="127" spans="1:10" ht="39.6" x14ac:dyDescent="0.25">
      <c r="A127" s="59" t="s">
        <v>1096</v>
      </c>
      <c r="B127" s="60" t="s">
        <v>811</v>
      </c>
      <c r="C127" s="60" t="s">
        <v>1097</v>
      </c>
      <c r="D127" s="60" t="s">
        <v>1258</v>
      </c>
      <c r="E127" s="62" t="s">
        <v>834</v>
      </c>
      <c r="F127" s="59" t="s">
        <v>1505</v>
      </c>
      <c r="G127" s="59" t="s">
        <v>3077</v>
      </c>
      <c r="H127" s="59" t="s">
        <v>3078</v>
      </c>
      <c r="I127" s="59" t="s">
        <v>1353</v>
      </c>
      <c r="J127" s="59" t="s">
        <v>3079</v>
      </c>
    </row>
    <row r="128" spans="1:10" ht="26.4" x14ac:dyDescent="0.25">
      <c r="A128" s="59" t="s">
        <v>1035</v>
      </c>
      <c r="B128" s="60" t="s">
        <v>811</v>
      </c>
      <c r="C128" s="60" t="s">
        <v>1036</v>
      </c>
      <c r="D128" s="60" t="s">
        <v>1280</v>
      </c>
      <c r="E128" s="62" t="s">
        <v>808</v>
      </c>
      <c r="F128" s="59" t="s">
        <v>1442</v>
      </c>
      <c r="G128" s="59" t="s">
        <v>3080</v>
      </c>
      <c r="H128" s="59" t="s">
        <v>3081</v>
      </c>
      <c r="I128" s="59" t="s">
        <v>1353</v>
      </c>
      <c r="J128" s="59" t="s">
        <v>2689</v>
      </c>
    </row>
    <row r="129" spans="1:10" ht="39.6" x14ac:dyDescent="0.25">
      <c r="A129" s="59" t="s">
        <v>1454</v>
      </c>
      <c r="B129" s="60" t="s">
        <v>811</v>
      </c>
      <c r="C129" s="60" t="s">
        <v>1455</v>
      </c>
      <c r="D129" s="60" t="s">
        <v>1258</v>
      </c>
      <c r="E129" s="62" t="s">
        <v>812</v>
      </c>
      <c r="F129" s="59" t="s">
        <v>1311</v>
      </c>
      <c r="G129" s="59" t="s">
        <v>3082</v>
      </c>
      <c r="H129" s="59" t="s">
        <v>3083</v>
      </c>
      <c r="I129" s="59" t="s">
        <v>1353</v>
      </c>
      <c r="J129" s="59" t="s">
        <v>2690</v>
      </c>
    </row>
    <row r="130" spans="1:10" ht="26.4" x14ac:dyDescent="0.25">
      <c r="A130" s="59" t="s">
        <v>983</v>
      </c>
      <c r="B130" s="60" t="s">
        <v>811</v>
      </c>
      <c r="C130" s="60" t="s">
        <v>984</v>
      </c>
      <c r="D130" s="60" t="s">
        <v>1294</v>
      </c>
      <c r="E130" s="62" t="s">
        <v>834</v>
      </c>
      <c r="F130" s="59" t="s">
        <v>1345</v>
      </c>
      <c r="G130" s="59" t="s">
        <v>3084</v>
      </c>
      <c r="H130" s="59" t="s">
        <v>3085</v>
      </c>
      <c r="I130" s="59" t="s">
        <v>1353</v>
      </c>
      <c r="J130" s="59" t="s">
        <v>2691</v>
      </c>
    </row>
    <row r="131" spans="1:10" ht="39.6" x14ac:dyDescent="0.25">
      <c r="A131" s="59" t="s">
        <v>1159</v>
      </c>
      <c r="B131" s="60" t="s">
        <v>811</v>
      </c>
      <c r="C131" s="60" t="s">
        <v>1160</v>
      </c>
      <c r="D131" s="60" t="s">
        <v>1321</v>
      </c>
      <c r="E131" s="62" t="s">
        <v>812</v>
      </c>
      <c r="F131" s="59" t="s">
        <v>1352</v>
      </c>
      <c r="G131" s="59" t="s">
        <v>3086</v>
      </c>
      <c r="H131" s="59" t="s">
        <v>3087</v>
      </c>
      <c r="I131" s="59" t="s">
        <v>1353</v>
      </c>
      <c r="J131" s="59" t="s">
        <v>2693</v>
      </c>
    </row>
    <row r="132" spans="1:10" ht="26.4" x14ac:dyDescent="0.25">
      <c r="A132" s="59" t="s">
        <v>1452</v>
      </c>
      <c r="B132" s="60" t="s">
        <v>811</v>
      </c>
      <c r="C132" s="60" t="s">
        <v>1453</v>
      </c>
      <c r="D132" s="60" t="s">
        <v>1263</v>
      </c>
      <c r="E132" s="62" t="s">
        <v>812</v>
      </c>
      <c r="F132" s="59" t="s">
        <v>1311</v>
      </c>
      <c r="G132" s="59" t="s">
        <v>3088</v>
      </c>
      <c r="H132" s="59" t="s">
        <v>3089</v>
      </c>
      <c r="I132" s="59" t="s">
        <v>1353</v>
      </c>
      <c r="J132" s="59" t="s">
        <v>2694</v>
      </c>
    </row>
    <row r="133" spans="1:10" ht="26.4" x14ac:dyDescent="0.25">
      <c r="A133" s="59" t="s">
        <v>1562</v>
      </c>
      <c r="B133" s="60" t="s">
        <v>831</v>
      </c>
      <c r="C133" s="60" t="s">
        <v>2547</v>
      </c>
      <c r="D133" s="60" t="s">
        <v>1273</v>
      </c>
      <c r="E133" s="62" t="s">
        <v>812</v>
      </c>
      <c r="F133" s="59" t="s">
        <v>1323</v>
      </c>
      <c r="G133" s="59" t="s">
        <v>2695</v>
      </c>
      <c r="H133" s="59" t="s">
        <v>2695</v>
      </c>
      <c r="I133" s="59" t="s">
        <v>1353</v>
      </c>
      <c r="J133" s="59" t="s">
        <v>2696</v>
      </c>
    </row>
    <row r="134" spans="1:10" ht="39.6" x14ac:dyDescent="0.25">
      <c r="A134" s="59" t="s">
        <v>1539</v>
      </c>
      <c r="B134" s="60" t="s">
        <v>831</v>
      </c>
      <c r="C134" s="60" t="s">
        <v>1540</v>
      </c>
      <c r="D134" s="60" t="s">
        <v>1258</v>
      </c>
      <c r="E134" s="62" t="s">
        <v>812</v>
      </c>
      <c r="F134" s="59" t="s">
        <v>1289</v>
      </c>
      <c r="G134" s="59" t="s">
        <v>2697</v>
      </c>
      <c r="H134" s="59" t="s">
        <v>2698</v>
      </c>
      <c r="I134" s="59" t="s">
        <v>1355</v>
      </c>
      <c r="J134" s="59" t="s">
        <v>2699</v>
      </c>
    </row>
    <row r="135" spans="1:10" ht="26.4" x14ac:dyDescent="0.25">
      <c r="A135" s="59" t="s">
        <v>1101</v>
      </c>
      <c r="B135" s="60" t="s">
        <v>1005</v>
      </c>
      <c r="C135" s="60" t="s">
        <v>1102</v>
      </c>
      <c r="D135" s="60" t="s">
        <v>2773</v>
      </c>
      <c r="E135" s="62" t="s">
        <v>834</v>
      </c>
      <c r="F135" s="59" t="s">
        <v>1506</v>
      </c>
      <c r="G135" s="59" t="s">
        <v>3090</v>
      </c>
      <c r="H135" s="59" t="s">
        <v>3091</v>
      </c>
      <c r="I135" s="59" t="s">
        <v>1355</v>
      </c>
      <c r="J135" s="59" t="s">
        <v>2700</v>
      </c>
    </row>
    <row r="136" spans="1:10" ht="39.6" x14ac:dyDescent="0.25">
      <c r="A136" s="59" t="s">
        <v>1171</v>
      </c>
      <c r="B136" s="60" t="s">
        <v>811</v>
      </c>
      <c r="C136" s="60" t="s">
        <v>1172</v>
      </c>
      <c r="D136" s="60" t="s">
        <v>1321</v>
      </c>
      <c r="E136" s="62" t="s">
        <v>834</v>
      </c>
      <c r="F136" s="59" t="s">
        <v>1302</v>
      </c>
      <c r="G136" s="59" t="s">
        <v>1684</v>
      </c>
      <c r="H136" s="59" t="s">
        <v>1685</v>
      </c>
      <c r="I136" s="59" t="s">
        <v>1355</v>
      </c>
      <c r="J136" s="59" t="s">
        <v>2701</v>
      </c>
    </row>
    <row r="137" spans="1:10" ht="26.4" x14ac:dyDescent="0.25">
      <c r="A137" s="59" t="s">
        <v>1470</v>
      </c>
      <c r="B137" s="60" t="s">
        <v>831</v>
      </c>
      <c r="C137" s="60" t="s">
        <v>1471</v>
      </c>
      <c r="D137" s="60" t="s">
        <v>1273</v>
      </c>
      <c r="E137" s="62" t="s">
        <v>812</v>
      </c>
      <c r="F137" s="59" t="s">
        <v>1507</v>
      </c>
      <c r="G137" s="59" t="s">
        <v>2702</v>
      </c>
      <c r="H137" s="59" t="s">
        <v>2703</v>
      </c>
      <c r="I137" s="59" t="s">
        <v>1355</v>
      </c>
      <c r="J137" s="59" t="s">
        <v>2704</v>
      </c>
    </row>
    <row r="138" spans="1:10" ht="39.6" x14ac:dyDescent="0.25">
      <c r="A138" s="59" t="s">
        <v>1391</v>
      </c>
      <c r="B138" s="60" t="s">
        <v>811</v>
      </c>
      <c r="C138" s="60" t="s">
        <v>1392</v>
      </c>
      <c r="D138" s="60" t="s">
        <v>1258</v>
      </c>
      <c r="E138" s="62" t="s">
        <v>812</v>
      </c>
      <c r="F138" s="59" t="s">
        <v>1311</v>
      </c>
      <c r="G138" s="59" t="s">
        <v>3092</v>
      </c>
      <c r="H138" s="59" t="s">
        <v>3093</v>
      </c>
      <c r="I138" s="59" t="s">
        <v>1355</v>
      </c>
      <c r="J138" s="59" t="s">
        <v>3094</v>
      </c>
    </row>
    <row r="139" spans="1:10" ht="39.6" x14ac:dyDescent="0.25">
      <c r="A139" s="59" t="s">
        <v>1153</v>
      </c>
      <c r="B139" s="60" t="s">
        <v>811</v>
      </c>
      <c r="C139" s="60" t="s">
        <v>1154</v>
      </c>
      <c r="D139" s="60" t="s">
        <v>1321</v>
      </c>
      <c r="E139" s="62" t="s">
        <v>812</v>
      </c>
      <c r="F139" s="59" t="s">
        <v>1323</v>
      </c>
      <c r="G139" s="59" t="s">
        <v>3095</v>
      </c>
      <c r="H139" s="59" t="s">
        <v>3095</v>
      </c>
      <c r="I139" s="59" t="s">
        <v>1355</v>
      </c>
      <c r="J139" s="59" t="s">
        <v>1443</v>
      </c>
    </row>
    <row r="140" spans="1:10" ht="26.4" x14ac:dyDescent="0.25">
      <c r="A140" s="59" t="s">
        <v>1563</v>
      </c>
      <c r="B140" s="60" t="s">
        <v>831</v>
      </c>
      <c r="C140" s="60" t="s">
        <v>2548</v>
      </c>
      <c r="D140" s="60" t="s">
        <v>1273</v>
      </c>
      <c r="E140" s="62" t="s">
        <v>812</v>
      </c>
      <c r="F140" s="59" t="s">
        <v>1323</v>
      </c>
      <c r="G140" s="59" t="s">
        <v>2706</v>
      </c>
      <c r="H140" s="59" t="s">
        <v>2706</v>
      </c>
      <c r="I140" s="59" t="s">
        <v>1355</v>
      </c>
      <c r="J140" s="59" t="s">
        <v>2705</v>
      </c>
    </row>
    <row r="141" spans="1:10" ht="39.6" x14ac:dyDescent="0.25">
      <c r="A141" s="59" t="s">
        <v>1104</v>
      </c>
      <c r="B141" s="60" t="s">
        <v>811</v>
      </c>
      <c r="C141" s="60" t="s">
        <v>1105</v>
      </c>
      <c r="D141" s="60" t="s">
        <v>1258</v>
      </c>
      <c r="E141" s="62" t="s">
        <v>812</v>
      </c>
      <c r="F141" s="59" t="s">
        <v>1311</v>
      </c>
      <c r="G141" s="59" t="s">
        <v>3096</v>
      </c>
      <c r="H141" s="59" t="s">
        <v>3097</v>
      </c>
      <c r="I141" s="59" t="s">
        <v>1355</v>
      </c>
      <c r="J141" s="59" t="s">
        <v>2707</v>
      </c>
    </row>
    <row r="142" spans="1:10" ht="39.6" x14ac:dyDescent="0.25">
      <c r="A142" s="59" t="s">
        <v>1397</v>
      </c>
      <c r="B142" s="60" t="s">
        <v>811</v>
      </c>
      <c r="C142" s="60" t="s">
        <v>1398</v>
      </c>
      <c r="D142" s="60" t="s">
        <v>1258</v>
      </c>
      <c r="E142" s="62" t="s">
        <v>812</v>
      </c>
      <c r="F142" s="59" t="s">
        <v>1323</v>
      </c>
      <c r="G142" s="59" t="s">
        <v>3066</v>
      </c>
      <c r="H142" s="59" t="s">
        <v>3066</v>
      </c>
      <c r="I142" s="59" t="s">
        <v>1355</v>
      </c>
      <c r="J142" s="59" t="s">
        <v>3098</v>
      </c>
    </row>
    <row r="143" spans="1:10" ht="45.75" customHeight="1" x14ac:dyDescent="0.25">
      <c r="A143" s="59" t="s">
        <v>1564</v>
      </c>
      <c r="B143" s="60" t="s">
        <v>831</v>
      </c>
      <c r="C143" s="60" t="s">
        <v>2549</v>
      </c>
      <c r="D143" s="60" t="s">
        <v>1258</v>
      </c>
      <c r="E143" s="62" t="s">
        <v>812</v>
      </c>
      <c r="F143" s="59" t="s">
        <v>1289</v>
      </c>
      <c r="G143" s="59" t="s">
        <v>3099</v>
      </c>
      <c r="H143" s="59" t="s">
        <v>3100</v>
      </c>
      <c r="I143" s="59" t="s">
        <v>1356</v>
      </c>
      <c r="J143" s="59" t="s">
        <v>2708</v>
      </c>
    </row>
    <row r="144" spans="1:10" ht="39.6" x14ac:dyDescent="0.25">
      <c r="A144" s="59" t="s">
        <v>1069</v>
      </c>
      <c r="B144" s="60" t="s">
        <v>811</v>
      </c>
      <c r="C144" s="60" t="s">
        <v>1070</v>
      </c>
      <c r="D144" s="60" t="s">
        <v>1258</v>
      </c>
      <c r="E144" s="62" t="s">
        <v>812</v>
      </c>
      <c r="F144" s="59" t="s">
        <v>1352</v>
      </c>
      <c r="G144" s="59" t="s">
        <v>2709</v>
      </c>
      <c r="H144" s="59" t="s">
        <v>2710</v>
      </c>
      <c r="I144" s="59" t="s">
        <v>1356</v>
      </c>
      <c r="J144" s="59" t="s">
        <v>1509</v>
      </c>
    </row>
    <row r="145" spans="1:10" ht="26.4" x14ac:dyDescent="0.25">
      <c r="A145" s="59" t="s">
        <v>1190</v>
      </c>
      <c r="B145" s="60" t="s">
        <v>811</v>
      </c>
      <c r="C145" s="60" t="s">
        <v>1191</v>
      </c>
      <c r="D145" s="60" t="s">
        <v>1280</v>
      </c>
      <c r="E145" s="62" t="s">
        <v>808</v>
      </c>
      <c r="F145" s="59" t="s">
        <v>1323</v>
      </c>
      <c r="G145" s="59" t="s">
        <v>3101</v>
      </c>
      <c r="H145" s="59" t="s">
        <v>3101</v>
      </c>
      <c r="I145" s="59" t="s">
        <v>1356</v>
      </c>
      <c r="J145" s="59" t="s">
        <v>1357</v>
      </c>
    </row>
    <row r="146" spans="1:10" x14ac:dyDescent="0.25">
      <c r="A146" s="59" t="s">
        <v>901</v>
      </c>
      <c r="B146" s="60" t="s">
        <v>831</v>
      </c>
      <c r="C146" s="60" t="s">
        <v>902</v>
      </c>
      <c r="D146" s="60" t="s">
        <v>1239</v>
      </c>
      <c r="E146" s="62" t="s">
        <v>903</v>
      </c>
      <c r="F146" s="59" t="s">
        <v>1299</v>
      </c>
      <c r="G146" s="59" t="s">
        <v>2711</v>
      </c>
      <c r="H146" s="59" t="s">
        <v>2712</v>
      </c>
      <c r="I146" s="59" t="s">
        <v>1356</v>
      </c>
      <c r="J146" s="59" t="s">
        <v>1686</v>
      </c>
    </row>
    <row r="147" spans="1:10" ht="39.6" x14ac:dyDescent="0.25">
      <c r="A147" s="59" t="s">
        <v>1113</v>
      </c>
      <c r="B147" s="60" t="s">
        <v>1005</v>
      </c>
      <c r="C147" s="60" t="s">
        <v>1114</v>
      </c>
      <c r="D147" s="60" t="s">
        <v>2794</v>
      </c>
      <c r="E147" s="62" t="s">
        <v>812</v>
      </c>
      <c r="F147" s="59" t="s">
        <v>1289</v>
      </c>
      <c r="G147" s="59" t="s">
        <v>3102</v>
      </c>
      <c r="H147" s="59" t="s">
        <v>3103</v>
      </c>
      <c r="I147" s="59" t="s">
        <v>1356</v>
      </c>
      <c r="J147" s="59" t="s">
        <v>1358</v>
      </c>
    </row>
    <row r="148" spans="1:10" ht="39.6" x14ac:dyDescent="0.25">
      <c r="A148" s="59" t="s">
        <v>1156</v>
      </c>
      <c r="B148" s="60" t="s">
        <v>811</v>
      </c>
      <c r="C148" s="60" t="s">
        <v>1157</v>
      </c>
      <c r="D148" s="60" t="s">
        <v>1321</v>
      </c>
      <c r="E148" s="62" t="s">
        <v>812</v>
      </c>
      <c r="F148" s="59" t="s">
        <v>1352</v>
      </c>
      <c r="G148" s="59" t="s">
        <v>2713</v>
      </c>
      <c r="H148" s="59" t="s">
        <v>2714</v>
      </c>
      <c r="I148" s="59" t="s">
        <v>1356</v>
      </c>
      <c r="J148" s="59" t="s">
        <v>1510</v>
      </c>
    </row>
    <row r="149" spans="1:10" ht="39.6" x14ac:dyDescent="0.25">
      <c r="A149" s="59" t="s">
        <v>1545</v>
      </c>
      <c r="B149" s="60" t="s">
        <v>831</v>
      </c>
      <c r="C149" s="60" t="s">
        <v>1546</v>
      </c>
      <c r="D149" s="60" t="s">
        <v>1258</v>
      </c>
      <c r="E149" s="62" t="s">
        <v>812</v>
      </c>
      <c r="F149" s="59" t="s">
        <v>1440</v>
      </c>
      <c r="G149" s="59" t="s">
        <v>2715</v>
      </c>
      <c r="H149" s="59" t="s">
        <v>2716</v>
      </c>
      <c r="I149" s="59" t="s">
        <v>1356</v>
      </c>
      <c r="J149" s="59" t="s">
        <v>1359</v>
      </c>
    </row>
    <row r="150" spans="1:10" ht="39.6" x14ac:dyDescent="0.25">
      <c r="A150" s="59" t="s">
        <v>1162</v>
      </c>
      <c r="B150" s="60" t="s">
        <v>811</v>
      </c>
      <c r="C150" s="60" t="s">
        <v>1163</v>
      </c>
      <c r="D150" s="60" t="s">
        <v>1321</v>
      </c>
      <c r="E150" s="62" t="s">
        <v>812</v>
      </c>
      <c r="F150" s="59" t="s">
        <v>1311</v>
      </c>
      <c r="G150" s="59" t="s">
        <v>2717</v>
      </c>
      <c r="H150" s="59" t="s">
        <v>2718</v>
      </c>
      <c r="I150" s="59" t="s">
        <v>1356</v>
      </c>
      <c r="J150" s="59" t="s">
        <v>1360</v>
      </c>
    </row>
    <row r="151" spans="1:10" ht="39.6" x14ac:dyDescent="0.25">
      <c r="A151" s="59" t="s">
        <v>1446</v>
      </c>
      <c r="B151" s="60" t="s">
        <v>811</v>
      </c>
      <c r="C151" s="60" t="s">
        <v>1447</v>
      </c>
      <c r="D151" s="60" t="s">
        <v>1258</v>
      </c>
      <c r="E151" s="62" t="s">
        <v>834</v>
      </c>
      <c r="F151" s="59" t="s">
        <v>1506</v>
      </c>
      <c r="G151" s="59" t="s">
        <v>1687</v>
      </c>
      <c r="H151" s="59" t="s">
        <v>1354</v>
      </c>
      <c r="I151" s="59" t="s">
        <v>1356</v>
      </c>
      <c r="J151" s="59" t="s">
        <v>1360</v>
      </c>
    </row>
    <row r="152" spans="1:10" ht="39.6" x14ac:dyDescent="0.25">
      <c r="A152" s="59" t="s">
        <v>1063</v>
      </c>
      <c r="B152" s="60" t="s">
        <v>811</v>
      </c>
      <c r="C152" s="60" t="s">
        <v>1064</v>
      </c>
      <c r="D152" s="60" t="s">
        <v>1258</v>
      </c>
      <c r="E152" s="62" t="s">
        <v>812</v>
      </c>
      <c r="F152" s="59" t="s">
        <v>1323</v>
      </c>
      <c r="G152" s="59" t="s">
        <v>3092</v>
      </c>
      <c r="H152" s="59" t="s">
        <v>3092</v>
      </c>
      <c r="I152" s="59" t="s">
        <v>1356</v>
      </c>
      <c r="J152" s="59" t="s">
        <v>1361</v>
      </c>
    </row>
    <row r="153" spans="1:10" ht="39.6" x14ac:dyDescent="0.25">
      <c r="A153" s="59" t="s">
        <v>1551</v>
      </c>
      <c r="B153" s="60" t="s">
        <v>811</v>
      </c>
      <c r="C153" s="60" t="s">
        <v>1552</v>
      </c>
      <c r="D153" s="60" t="s">
        <v>1258</v>
      </c>
      <c r="E153" s="62" t="s">
        <v>812</v>
      </c>
      <c r="F153" s="59" t="s">
        <v>1289</v>
      </c>
      <c r="G153" s="59" t="s">
        <v>2719</v>
      </c>
      <c r="H153" s="59" t="s">
        <v>2720</v>
      </c>
      <c r="I153" s="59" t="s">
        <v>1356</v>
      </c>
      <c r="J153" s="59" t="s">
        <v>1363</v>
      </c>
    </row>
    <row r="154" spans="1:10" ht="39.6" x14ac:dyDescent="0.25">
      <c r="A154" s="59" t="s">
        <v>965</v>
      </c>
      <c r="B154" s="60" t="s">
        <v>811</v>
      </c>
      <c r="C154" s="60" t="s">
        <v>966</v>
      </c>
      <c r="D154" s="60" t="s">
        <v>1294</v>
      </c>
      <c r="E154" s="62" t="s">
        <v>836</v>
      </c>
      <c r="F154" s="59" t="s">
        <v>1362</v>
      </c>
      <c r="G154" s="59" t="s">
        <v>3104</v>
      </c>
      <c r="H154" s="59" t="s">
        <v>3105</v>
      </c>
      <c r="I154" s="59" t="s">
        <v>1364</v>
      </c>
      <c r="J154" s="59" t="s">
        <v>1363</v>
      </c>
    </row>
    <row r="155" spans="1:10" ht="39.6" x14ac:dyDescent="0.25">
      <c r="A155" s="59" t="s">
        <v>1057</v>
      </c>
      <c r="B155" s="60" t="s">
        <v>811</v>
      </c>
      <c r="C155" s="60" t="s">
        <v>1058</v>
      </c>
      <c r="D155" s="60" t="s">
        <v>1258</v>
      </c>
      <c r="E155" s="62" t="s">
        <v>812</v>
      </c>
      <c r="F155" s="59" t="s">
        <v>1323</v>
      </c>
      <c r="G155" s="59" t="s">
        <v>3106</v>
      </c>
      <c r="H155" s="59" t="s">
        <v>3106</v>
      </c>
      <c r="I155" s="59" t="s">
        <v>1364</v>
      </c>
      <c r="J155" s="59" t="s">
        <v>1365</v>
      </c>
    </row>
    <row r="156" spans="1:10" ht="39.6" x14ac:dyDescent="0.25">
      <c r="A156" s="59" t="s">
        <v>1475</v>
      </c>
      <c r="B156" s="60" t="s">
        <v>811</v>
      </c>
      <c r="C156" s="60" t="s">
        <v>1476</v>
      </c>
      <c r="D156" s="60" t="s">
        <v>1258</v>
      </c>
      <c r="E156" s="62" t="s">
        <v>812</v>
      </c>
      <c r="F156" s="59" t="s">
        <v>1323</v>
      </c>
      <c r="G156" s="59" t="s">
        <v>2721</v>
      </c>
      <c r="H156" s="59" t="s">
        <v>2721</v>
      </c>
      <c r="I156" s="59" t="s">
        <v>1364</v>
      </c>
      <c r="J156" s="59" t="s">
        <v>1365</v>
      </c>
    </row>
    <row r="157" spans="1:10" x14ac:dyDescent="0.25">
      <c r="A157" s="59" t="s">
        <v>1568</v>
      </c>
      <c r="B157" s="60" t="s">
        <v>831</v>
      </c>
      <c r="C157" s="60" t="s">
        <v>1569</v>
      </c>
      <c r="D157" s="60" t="s">
        <v>1263</v>
      </c>
      <c r="E157" s="62" t="s">
        <v>812</v>
      </c>
      <c r="F157" s="59" t="s">
        <v>1323</v>
      </c>
      <c r="G157" s="59" t="s">
        <v>2722</v>
      </c>
      <c r="H157" s="59" t="s">
        <v>2722</v>
      </c>
      <c r="I157" s="59" t="s">
        <v>1364</v>
      </c>
      <c r="J157" s="59" t="s">
        <v>1365</v>
      </c>
    </row>
    <row r="158" spans="1:10" x14ac:dyDescent="0.25">
      <c r="A158" s="64"/>
      <c r="B158" s="64"/>
      <c r="C158" s="64"/>
      <c r="D158" s="64"/>
      <c r="E158" s="64"/>
      <c r="F158" s="64"/>
      <c r="G158" s="64"/>
      <c r="H158" s="64"/>
      <c r="I158" s="64"/>
      <c r="J158" s="64"/>
    </row>
    <row r="159" spans="1:10" ht="13.8" customHeight="1" x14ac:dyDescent="0.25">
      <c r="A159" s="120"/>
      <c r="B159" s="120"/>
      <c r="C159" s="120"/>
      <c r="D159" s="65"/>
      <c r="E159" s="70"/>
      <c r="F159" s="107" t="s">
        <v>793</v>
      </c>
      <c r="G159" s="120"/>
      <c r="H159" s="121">
        <v>398672.62</v>
      </c>
      <c r="I159" s="120"/>
      <c r="J159" s="120"/>
    </row>
    <row r="160" spans="1:10" ht="13.8" customHeight="1" x14ac:dyDescent="0.25">
      <c r="A160" s="120"/>
      <c r="B160" s="120"/>
      <c r="C160" s="120"/>
      <c r="D160" s="65"/>
      <c r="E160" s="70"/>
      <c r="F160" s="107" t="s">
        <v>792</v>
      </c>
      <c r="G160" s="120"/>
      <c r="H160" s="121">
        <v>99517.16</v>
      </c>
      <c r="I160" s="120"/>
      <c r="J160" s="120"/>
    </row>
    <row r="161" spans="1:10" x14ac:dyDescent="0.25">
      <c r="A161" s="120"/>
      <c r="B161" s="120"/>
      <c r="C161" s="120"/>
      <c r="D161" s="65"/>
      <c r="E161" s="70"/>
      <c r="F161" s="107" t="s">
        <v>791</v>
      </c>
      <c r="G161" s="120"/>
      <c r="H161" s="121">
        <v>498189.78</v>
      </c>
      <c r="I161" s="120"/>
      <c r="J161" s="120"/>
    </row>
    <row r="162" spans="1:10" ht="49.5" customHeight="1" x14ac:dyDescent="0.25">
      <c r="A162" s="52"/>
      <c r="B162" s="52"/>
      <c r="C162" s="52"/>
      <c r="D162" s="52"/>
      <c r="E162" s="52"/>
      <c r="F162" s="52"/>
      <c r="G162" s="52"/>
      <c r="H162" s="52"/>
      <c r="I162" s="52"/>
      <c r="J162" s="52"/>
    </row>
    <row r="163" spans="1:10" ht="59.25" customHeight="1" x14ac:dyDescent="0.25">
      <c r="A163" s="123" t="s">
        <v>1370</v>
      </c>
      <c r="B163" s="124"/>
      <c r="C163" s="124"/>
      <c r="D163" s="124"/>
      <c r="E163" s="124"/>
      <c r="F163" s="124"/>
      <c r="G163" s="124"/>
      <c r="H163" s="124"/>
      <c r="I163" s="124"/>
      <c r="J163" s="124"/>
    </row>
  </sheetData>
  <mergeCells count="15">
    <mergeCell ref="A163:J163"/>
    <mergeCell ref="E1:G1"/>
    <mergeCell ref="H1:J1"/>
    <mergeCell ref="E2:G2"/>
    <mergeCell ref="H2:J2"/>
    <mergeCell ref="A3:J3"/>
    <mergeCell ref="A161:C161"/>
    <mergeCell ref="F161:G161"/>
    <mergeCell ref="H161:J161"/>
    <mergeCell ref="A159:C159"/>
    <mergeCell ref="F159:G159"/>
    <mergeCell ref="H159:J159"/>
    <mergeCell ref="A160:C160"/>
    <mergeCell ref="F160:G160"/>
    <mergeCell ref="H160:J160"/>
  </mergeCells>
  <printOptions horizontalCentered="1"/>
  <pageMargins left="0.51181102362204722" right="0.31496062992125984" top="0.98425196850393704" bottom="0.98425196850393704" header="0.51181102362204722" footer="0.51181102362204722"/>
  <pageSetup paperSize="9" scale="47"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01739-423A-49BD-9716-7FE98BF00350}">
  <sheetPr codeName="Planilha5"/>
  <dimension ref="A1:M270"/>
  <sheetViews>
    <sheetView view="pageBreakPreview" topLeftCell="A2" zoomScale="80" zoomScaleNormal="100" zoomScaleSheetLayoutView="80" workbookViewId="0">
      <selection activeCell="H265" sqref="H265"/>
    </sheetView>
  </sheetViews>
  <sheetFormatPr defaultRowHeight="13.2" x14ac:dyDescent="0.25"/>
  <cols>
    <col min="1" max="1" width="7.109375" style="1" customWidth="1"/>
    <col min="2" max="2" width="32.6640625" style="1" customWidth="1"/>
    <col min="3" max="3" width="18.109375" style="1" bestFit="1" customWidth="1"/>
    <col min="4" max="4" width="6.109375" style="27" customWidth="1"/>
    <col min="5" max="5" width="23.44140625" style="27" bestFit="1" customWidth="1"/>
    <col min="6" max="6" width="19.33203125" style="27" customWidth="1"/>
    <col min="7" max="7" width="55.109375" style="28" customWidth="1"/>
    <col min="8" max="8" width="12.6640625" style="1" customWidth="1"/>
    <col min="9" max="9" width="33.5546875" style="28" customWidth="1"/>
    <col min="10" max="10" width="25.109375" style="28" customWidth="1"/>
    <col min="11" max="11" width="29.33203125" style="1" customWidth="1"/>
    <col min="12" max="12" width="5" style="1" customWidth="1"/>
    <col min="13" max="13" width="10" style="1" bestFit="1" customWidth="1"/>
    <col min="14" max="252" width="9.109375" style="1"/>
    <col min="253" max="253" width="11.6640625" style="1" customWidth="1"/>
    <col min="254" max="254" width="36.44140625" style="1" customWidth="1"/>
    <col min="255" max="255" width="22.5546875" style="1" customWidth="1"/>
    <col min="256" max="256" width="55" style="1" customWidth="1"/>
    <col min="257" max="257" width="36.88671875" style="1" customWidth="1"/>
    <col min="258" max="258" width="9.33203125" style="1" customWidth="1"/>
    <col min="259" max="259" width="9.109375" style="1"/>
    <col min="260" max="260" width="10" style="1" bestFit="1" customWidth="1"/>
    <col min="261" max="508" width="9.109375" style="1"/>
    <col min="509" max="509" width="11.6640625" style="1" customWidth="1"/>
    <col min="510" max="510" width="36.44140625" style="1" customWidth="1"/>
    <col min="511" max="511" width="22.5546875" style="1" customWidth="1"/>
    <col min="512" max="512" width="55" style="1" customWidth="1"/>
    <col min="513" max="513" width="36.88671875" style="1" customWidth="1"/>
    <col min="514" max="514" width="9.33203125" style="1" customWidth="1"/>
    <col min="515" max="515" width="9.109375" style="1"/>
    <col min="516" max="516" width="10" style="1" bestFit="1" customWidth="1"/>
    <col min="517" max="764" width="9.109375" style="1"/>
    <col min="765" max="765" width="11.6640625" style="1" customWidth="1"/>
    <col min="766" max="766" width="36.44140625" style="1" customWidth="1"/>
    <col min="767" max="767" width="22.5546875" style="1" customWidth="1"/>
    <col min="768" max="768" width="55" style="1" customWidth="1"/>
    <col min="769" max="769" width="36.88671875" style="1" customWidth="1"/>
    <col min="770" max="770" width="9.33203125" style="1" customWidth="1"/>
    <col min="771" max="771" width="9.109375" style="1"/>
    <col min="772" max="772" width="10" style="1" bestFit="1" customWidth="1"/>
    <col min="773" max="1020" width="9.109375" style="1"/>
    <col min="1021" max="1021" width="11.6640625" style="1" customWidth="1"/>
    <col min="1022" max="1022" width="36.44140625" style="1" customWidth="1"/>
    <col min="1023" max="1023" width="22.5546875" style="1" customWidth="1"/>
    <col min="1024" max="1024" width="55" style="1" customWidth="1"/>
    <col min="1025" max="1025" width="36.88671875" style="1" customWidth="1"/>
    <col min="1026" max="1026" width="9.33203125" style="1" customWidth="1"/>
    <col min="1027" max="1027" width="9.109375" style="1"/>
    <col min="1028" max="1028" width="10" style="1" bestFit="1" customWidth="1"/>
    <col min="1029" max="1276" width="9.109375" style="1"/>
    <col min="1277" max="1277" width="11.6640625" style="1" customWidth="1"/>
    <col min="1278" max="1278" width="36.44140625" style="1" customWidth="1"/>
    <col min="1279" max="1279" width="22.5546875" style="1" customWidth="1"/>
    <col min="1280" max="1280" width="55" style="1" customWidth="1"/>
    <col min="1281" max="1281" width="36.88671875" style="1" customWidth="1"/>
    <col min="1282" max="1282" width="9.33203125" style="1" customWidth="1"/>
    <col min="1283" max="1283" width="9.109375" style="1"/>
    <col min="1284" max="1284" width="10" style="1" bestFit="1" customWidth="1"/>
    <col min="1285" max="1532" width="9.109375" style="1"/>
    <col min="1533" max="1533" width="11.6640625" style="1" customWidth="1"/>
    <col min="1534" max="1534" width="36.44140625" style="1" customWidth="1"/>
    <col min="1535" max="1535" width="22.5546875" style="1" customWidth="1"/>
    <col min="1536" max="1536" width="55" style="1" customWidth="1"/>
    <col min="1537" max="1537" width="36.88671875" style="1" customWidth="1"/>
    <col min="1538" max="1538" width="9.33203125" style="1" customWidth="1"/>
    <col min="1539" max="1539" width="9.109375" style="1"/>
    <col min="1540" max="1540" width="10" style="1" bestFit="1" customWidth="1"/>
    <col min="1541" max="1788" width="9.109375" style="1"/>
    <col min="1789" max="1789" width="11.6640625" style="1" customWidth="1"/>
    <col min="1790" max="1790" width="36.44140625" style="1" customWidth="1"/>
    <col min="1791" max="1791" width="22.5546875" style="1" customWidth="1"/>
    <col min="1792" max="1792" width="55" style="1" customWidth="1"/>
    <col min="1793" max="1793" width="36.88671875" style="1" customWidth="1"/>
    <col min="1794" max="1794" width="9.33203125" style="1" customWidth="1"/>
    <col min="1795" max="1795" width="9.109375" style="1"/>
    <col min="1796" max="1796" width="10" style="1" bestFit="1" customWidth="1"/>
    <col min="1797" max="2044" width="9.109375" style="1"/>
    <col min="2045" max="2045" width="11.6640625" style="1" customWidth="1"/>
    <col min="2046" max="2046" width="36.44140625" style="1" customWidth="1"/>
    <col min="2047" max="2047" width="22.5546875" style="1" customWidth="1"/>
    <col min="2048" max="2048" width="55" style="1" customWidth="1"/>
    <col min="2049" max="2049" width="36.88671875" style="1" customWidth="1"/>
    <col min="2050" max="2050" width="9.33203125" style="1" customWidth="1"/>
    <col min="2051" max="2051" width="9.109375" style="1"/>
    <col min="2052" max="2052" width="10" style="1" bestFit="1" customWidth="1"/>
    <col min="2053" max="2300" width="9.109375" style="1"/>
    <col min="2301" max="2301" width="11.6640625" style="1" customWidth="1"/>
    <col min="2302" max="2302" width="36.44140625" style="1" customWidth="1"/>
    <col min="2303" max="2303" width="22.5546875" style="1" customWidth="1"/>
    <col min="2304" max="2304" width="55" style="1" customWidth="1"/>
    <col min="2305" max="2305" width="36.88671875" style="1" customWidth="1"/>
    <col min="2306" max="2306" width="9.33203125" style="1" customWidth="1"/>
    <col min="2307" max="2307" width="9.109375" style="1"/>
    <col min="2308" max="2308" width="10" style="1" bestFit="1" customWidth="1"/>
    <col min="2309" max="2556" width="9.109375" style="1"/>
    <col min="2557" max="2557" width="11.6640625" style="1" customWidth="1"/>
    <col min="2558" max="2558" width="36.44140625" style="1" customWidth="1"/>
    <col min="2559" max="2559" width="22.5546875" style="1" customWidth="1"/>
    <col min="2560" max="2560" width="55" style="1" customWidth="1"/>
    <col min="2561" max="2561" width="36.88671875" style="1" customWidth="1"/>
    <col min="2562" max="2562" width="9.33203125" style="1" customWidth="1"/>
    <col min="2563" max="2563" width="9.109375" style="1"/>
    <col min="2564" max="2564" width="10" style="1" bestFit="1" customWidth="1"/>
    <col min="2565" max="2812" width="9.109375" style="1"/>
    <col min="2813" max="2813" width="11.6640625" style="1" customWidth="1"/>
    <col min="2814" max="2814" width="36.44140625" style="1" customWidth="1"/>
    <col min="2815" max="2815" width="22.5546875" style="1" customWidth="1"/>
    <col min="2816" max="2816" width="55" style="1" customWidth="1"/>
    <col min="2817" max="2817" width="36.88671875" style="1" customWidth="1"/>
    <col min="2818" max="2818" width="9.33203125" style="1" customWidth="1"/>
    <col min="2819" max="2819" width="9.109375" style="1"/>
    <col min="2820" max="2820" width="10" style="1" bestFit="1" customWidth="1"/>
    <col min="2821" max="3068" width="9.109375" style="1"/>
    <col min="3069" max="3069" width="11.6640625" style="1" customWidth="1"/>
    <col min="3070" max="3070" width="36.44140625" style="1" customWidth="1"/>
    <col min="3071" max="3071" width="22.5546875" style="1" customWidth="1"/>
    <col min="3072" max="3072" width="55" style="1" customWidth="1"/>
    <col min="3073" max="3073" width="36.88671875" style="1" customWidth="1"/>
    <col min="3074" max="3074" width="9.33203125" style="1" customWidth="1"/>
    <col min="3075" max="3075" width="9.109375" style="1"/>
    <col min="3076" max="3076" width="10" style="1" bestFit="1" customWidth="1"/>
    <col min="3077" max="3324" width="9.109375" style="1"/>
    <col min="3325" max="3325" width="11.6640625" style="1" customWidth="1"/>
    <col min="3326" max="3326" width="36.44140625" style="1" customWidth="1"/>
    <col min="3327" max="3327" width="22.5546875" style="1" customWidth="1"/>
    <col min="3328" max="3328" width="55" style="1" customWidth="1"/>
    <col min="3329" max="3329" width="36.88671875" style="1" customWidth="1"/>
    <col min="3330" max="3330" width="9.33203125" style="1" customWidth="1"/>
    <col min="3331" max="3331" width="9.109375" style="1"/>
    <col min="3332" max="3332" width="10" style="1" bestFit="1" customWidth="1"/>
    <col min="3333" max="3580" width="9.109375" style="1"/>
    <col min="3581" max="3581" width="11.6640625" style="1" customWidth="1"/>
    <col min="3582" max="3582" width="36.44140625" style="1" customWidth="1"/>
    <col min="3583" max="3583" width="22.5546875" style="1" customWidth="1"/>
    <col min="3584" max="3584" width="55" style="1" customWidth="1"/>
    <col min="3585" max="3585" width="36.88671875" style="1" customWidth="1"/>
    <col min="3586" max="3586" width="9.33203125" style="1" customWidth="1"/>
    <col min="3587" max="3587" width="9.109375" style="1"/>
    <col min="3588" max="3588" width="10" style="1" bestFit="1" customWidth="1"/>
    <col min="3589" max="3836" width="9.109375" style="1"/>
    <col min="3837" max="3837" width="11.6640625" style="1" customWidth="1"/>
    <col min="3838" max="3838" width="36.44140625" style="1" customWidth="1"/>
    <col min="3839" max="3839" width="22.5546875" style="1" customWidth="1"/>
    <col min="3840" max="3840" width="55" style="1" customWidth="1"/>
    <col min="3841" max="3841" width="36.88671875" style="1" customWidth="1"/>
    <col min="3842" max="3842" width="9.33203125" style="1" customWidth="1"/>
    <col min="3843" max="3843" width="9.109375" style="1"/>
    <col min="3844" max="3844" width="10" style="1" bestFit="1" customWidth="1"/>
    <col min="3845" max="4092" width="9.109375" style="1"/>
    <col min="4093" max="4093" width="11.6640625" style="1" customWidth="1"/>
    <col min="4094" max="4094" width="36.44140625" style="1" customWidth="1"/>
    <col min="4095" max="4095" width="22.5546875" style="1" customWidth="1"/>
    <col min="4096" max="4096" width="55" style="1" customWidth="1"/>
    <col min="4097" max="4097" width="36.88671875" style="1" customWidth="1"/>
    <col min="4098" max="4098" width="9.33203125" style="1" customWidth="1"/>
    <col min="4099" max="4099" width="9.109375" style="1"/>
    <col min="4100" max="4100" width="10" style="1" bestFit="1" customWidth="1"/>
    <col min="4101" max="4348" width="9.109375" style="1"/>
    <col min="4349" max="4349" width="11.6640625" style="1" customWidth="1"/>
    <col min="4350" max="4350" width="36.44140625" style="1" customWidth="1"/>
    <col min="4351" max="4351" width="22.5546875" style="1" customWidth="1"/>
    <col min="4352" max="4352" width="55" style="1" customWidth="1"/>
    <col min="4353" max="4353" width="36.88671875" style="1" customWidth="1"/>
    <col min="4354" max="4354" width="9.33203125" style="1" customWidth="1"/>
    <col min="4355" max="4355" width="9.109375" style="1"/>
    <col min="4356" max="4356" width="10" style="1" bestFit="1" customWidth="1"/>
    <col min="4357" max="4604" width="9.109375" style="1"/>
    <col min="4605" max="4605" width="11.6640625" style="1" customWidth="1"/>
    <col min="4606" max="4606" width="36.44140625" style="1" customWidth="1"/>
    <col min="4607" max="4607" width="22.5546875" style="1" customWidth="1"/>
    <col min="4608" max="4608" width="55" style="1" customWidth="1"/>
    <col min="4609" max="4609" width="36.88671875" style="1" customWidth="1"/>
    <col min="4610" max="4610" width="9.33203125" style="1" customWidth="1"/>
    <col min="4611" max="4611" width="9.109375" style="1"/>
    <col min="4612" max="4612" width="10" style="1" bestFit="1" customWidth="1"/>
    <col min="4613" max="4860" width="9.109375" style="1"/>
    <col min="4861" max="4861" width="11.6640625" style="1" customWidth="1"/>
    <col min="4862" max="4862" width="36.44140625" style="1" customWidth="1"/>
    <col min="4863" max="4863" width="22.5546875" style="1" customWidth="1"/>
    <col min="4864" max="4864" width="55" style="1" customWidth="1"/>
    <col min="4865" max="4865" width="36.88671875" style="1" customWidth="1"/>
    <col min="4866" max="4866" width="9.33203125" style="1" customWidth="1"/>
    <col min="4867" max="4867" width="9.109375" style="1"/>
    <col min="4868" max="4868" width="10" style="1" bestFit="1" customWidth="1"/>
    <col min="4869" max="5116" width="9.109375" style="1"/>
    <col min="5117" max="5117" width="11.6640625" style="1" customWidth="1"/>
    <col min="5118" max="5118" width="36.44140625" style="1" customWidth="1"/>
    <col min="5119" max="5119" width="22.5546875" style="1" customWidth="1"/>
    <col min="5120" max="5120" width="55" style="1" customWidth="1"/>
    <col min="5121" max="5121" width="36.88671875" style="1" customWidth="1"/>
    <col min="5122" max="5122" width="9.33203125" style="1" customWidth="1"/>
    <col min="5123" max="5123" width="9.109375" style="1"/>
    <col min="5124" max="5124" width="10" style="1" bestFit="1" customWidth="1"/>
    <col min="5125" max="5372" width="9.109375" style="1"/>
    <col min="5373" max="5373" width="11.6640625" style="1" customWidth="1"/>
    <col min="5374" max="5374" width="36.44140625" style="1" customWidth="1"/>
    <col min="5375" max="5375" width="22.5546875" style="1" customWidth="1"/>
    <col min="5376" max="5376" width="55" style="1" customWidth="1"/>
    <col min="5377" max="5377" width="36.88671875" style="1" customWidth="1"/>
    <col min="5378" max="5378" width="9.33203125" style="1" customWidth="1"/>
    <col min="5379" max="5379" width="9.109375" style="1"/>
    <col min="5380" max="5380" width="10" style="1" bestFit="1" customWidth="1"/>
    <col min="5381" max="5628" width="9.109375" style="1"/>
    <col min="5629" max="5629" width="11.6640625" style="1" customWidth="1"/>
    <col min="5630" max="5630" width="36.44140625" style="1" customWidth="1"/>
    <col min="5631" max="5631" width="22.5546875" style="1" customWidth="1"/>
    <col min="5632" max="5632" width="55" style="1" customWidth="1"/>
    <col min="5633" max="5633" width="36.88671875" style="1" customWidth="1"/>
    <col min="5634" max="5634" width="9.33203125" style="1" customWidth="1"/>
    <col min="5635" max="5635" width="9.109375" style="1"/>
    <col min="5636" max="5636" width="10" style="1" bestFit="1" customWidth="1"/>
    <col min="5637" max="5884" width="9.109375" style="1"/>
    <col min="5885" max="5885" width="11.6640625" style="1" customWidth="1"/>
    <col min="5886" max="5886" width="36.44140625" style="1" customWidth="1"/>
    <col min="5887" max="5887" width="22.5546875" style="1" customWidth="1"/>
    <col min="5888" max="5888" width="55" style="1" customWidth="1"/>
    <col min="5889" max="5889" width="36.88671875" style="1" customWidth="1"/>
    <col min="5890" max="5890" width="9.33203125" style="1" customWidth="1"/>
    <col min="5891" max="5891" width="9.109375" style="1"/>
    <col min="5892" max="5892" width="10" style="1" bestFit="1" customWidth="1"/>
    <col min="5893" max="6140" width="9.109375" style="1"/>
    <col min="6141" max="6141" width="11.6640625" style="1" customWidth="1"/>
    <col min="6142" max="6142" width="36.44140625" style="1" customWidth="1"/>
    <col min="6143" max="6143" width="22.5546875" style="1" customWidth="1"/>
    <col min="6144" max="6144" width="55" style="1" customWidth="1"/>
    <col min="6145" max="6145" width="36.88671875" style="1" customWidth="1"/>
    <col min="6146" max="6146" width="9.33203125" style="1" customWidth="1"/>
    <col min="6147" max="6147" width="9.109375" style="1"/>
    <col min="6148" max="6148" width="10" style="1" bestFit="1" customWidth="1"/>
    <col min="6149" max="6396" width="9.109375" style="1"/>
    <col min="6397" max="6397" width="11.6640625" style="1" customWidth="1"/>
    <col min="6398" max="6398" width="36.44140625" style="1" customWidth="1"/>
    <col min="6399" max="6399" width="22.5546875" style="1" customWidth="1"/>
    <col min="6400" max="6400" width="55" style="1" customWidth="1"/>
    <col min="6401" max="6401" width="36.88671875" style="1" customWidth="1"/>
    <col min="6402" max="6402" width="9.33203125" style="1" customWidth="1"/>
    <col min="6403" max="6403" width="9.109375" style="1"/>
    <col min="6404" max="6404" width="10" style="1" bestFit="1" customWidth="1"/>
    <col min="6405" max="6652" width="9.109375" style="1"/>
    <col min="6653" max="6653" width="11.6640625" style="1" customWidth="1"/>
    <col min="6654" max="6654" width="36.44140625" style="1" customWidth="1"/>
    <col min="6655" max="6655" width="22.5546875" style="1" customWidth="1"/>
    <col min="6656" max="6656" width="55" style="1" customWidth="1"/>
    <col min="6657" max="6657" width="36.88671875" style="1" customWidth="1"/>
    <col min="6658" max="6658" width="9.33203125" style="1" customWidth="1"/>
    <col min="6659" max="6659" width="9.109375" style="1"/>
    <col min="6660" max="6660" width="10" style="1" bestFit="1" customWidth="1"/>
    <col min="6661" max="6908" width="9.109375" style="1"/>
    <col min="6909" max="6909" width="11.6640625" style="1" customWidth="1"/>
    <col min="6910" max="6910" width="36.44140625" style="1" customWidth="1"/>
    <col min="6911" max="6911" width="22.5546875" style="1" customWidth="1"/>
    <col min="6912" max="6912" width="55" style="1" customWidth="1"/>
    <col min="6913" max="6913" width="36.88671875" style="1" customWidth="1"/>
    <col min="6914" max="6914" width="9.33203125" style="1" customWidth="1"/>
    <col min="6915" max="6915" width="9.109375" style="1"/>
    <col min="6916" max="6916" width="10" style="1" bestFit="1" customWidth="1"/>
    <col min="6917" max="7164" width="9.109375" style="1"/>
    <col min="7165" max="7165" width="11.6640625" style="1" customWidth="1"/>
    <col min="7166" max="7166" width="36.44140625" style="1" customWidth="1"/>
    <col min="7167" max="7167" width="22.5546875" style="1" customWidth="1"/>
    <col min="7168" max="7168" width="55" style="1" customWidth="1"/>
    <col min="7169" max="7169" width="36.88671875" style="1" customWidth="1"/>
    <col min="7170" max="7170" width="9.33203125" style="1" customWidth="1"/>
    <col min="7171" max="7171" width="9.109375" style="1"/>
    <col min="7172" max="7172" width="10" style="1" bestFit="1" customWidth="1"/>
    <col min="7173" max="7420" width="9.109375" style="1"/>
    <col min="7421" max="7421" width="11.6640625" style="1" customWidth="1"/>
    <col min="7422" max="7422" width="36.44140625" style="1" customWidth="1"/>
    <col min="7423" max="7423" width="22.5546875" style="1" customWidth="1"/>
    <col min="7424" max="7424" width="55" style="1" customWidth="1"/>
    <col min="7425" max="7425" width="36.88671875" style="1" customWidth="1"/>
    <col min="7426" max="7426" width="9.33203125" style="1" customWidth="1"/>
    <col min="7427" max="7427" width="9.109375" style="1"/>
    <col min="7428" max="7428" width="10" style="1" bestFit="1" customWidth="1"/>
    <col min="7429" max="7676" width="9.109375" style="1"/>
    <col min="7677" max="7677" width="11.6640625" style="1" customWidth="1"/>
    <col min="7678" max="7678" width="36.44140625" style="1" customWidth="1"/>
    <col min="7679" max="7679" width="22.5546875" style="1" customWidth="1"/>
    <col min="7680" max="7680" width="55" style="1" customWidth="1"/>
    <col min="7681" max="7681" width="36.88671875" style="1" customWidth="1"/>
    <col min="7682" max="7682" width="9.33203125" style="1" customWidth="1"/>
    <col min="7683" max="7683" width="9.109375" style="1"/>
    <col min="7684" max="7684" width="10" style="1" bestFit="1" customWidth="1"/>
    <col min="7685" max="7932" width="9.109375" style="1"/>
    <col min="7933" max="7933" width="11.6640625" style="1" customWidth="1"/>
    <col min="7934" max="7934" width="36.44140625" style="1" customWidth="1"/>
    <col min="7935" max="7935" width="22.5546875" style="1" customWidth="1"/>
    <col min="7936" max="7936" width="55" style="1" customWidth="1"/>
    <col min="7937" max="7937" width="36.88671875" style="1" customWidth="1"/>
    <col min="7938" max="7938" width="9.33203125" style="1" customWidth="1"/>
    <col min="7939" max="7939" width="9.109375" style="1"/>
    <col min="7940" max="7940" width="10" style="1" bestFit="1" customWidth="1"/>
    <col min="7941" max="8188" width="9.109375" style="1"/>
    <col min="8189" max="8189" width="11.6640625" style="1" customWidth="1"/>
    <col min="8190" max="8190" width="36.44140625" style="1" customWidth="1"/>
    <col min="8191" max="8191" width="22.5546875" style="1" customWidth="1"/>
    <col min="8192" max="8192" width="55" style="1" customWidth="1"/>
    <col min="8193" max="8193" width="36.88671875" style="1" customWidth="1"/>
    <col min="8194" max="8194" width="9.33203125" style="1" customWidth="1"/>
    <col min="8195" max="8195" width="9.109375" style="1"/>
    <col min="8196" max="8196" width="10" style="1" bestFit="1" customWidth="1"/>
    <col min="8197" max="8444" width="9.109375" style="1"/>
    <col min="8445" max="8445" width="11.6640625" style="1" customWidth="1"/>
    <col min="8446" max="8446" width="36.44140625" style="1" customWidth="1"/>
    <col min="8447" max="8447" width="22.5546875" style="1" customWidth="1"/>
    <col min="8448" max="8448" width="55" style="1" customWidth="1"/>
    <col min="8449" max="8449" width="36.88671875" style="1" customWidth="1"/>
    <col min="8450" max="8450" width="9.33203125" style="1" customWidth="1"/>
    <col min="8451" max="8451" width="9.109375" style="1"/>
    <col min="8452" max="8452" width="10" style="1" bestFit="1" customWidth="1"/>
    <col min="8453" max="8700" width="9.109375" style="1"/>
    <col min="8701" max="8701" width="11.6640625" style="1" customWidth="1"/>
    <col min="8702" max="8702" width="36.44140625" style="1" customWidth="1"/>
    <col min="8703" max="8703" width="22.5546875" style="1" customWidth="1"/>
    <col min="8704" max="8704" width="55" style="1" customWidth="1"/>
    <col min="8705" max="8705" width="36.88671875" style="1" customWidth="1"/>
    <col min="8706" max="8706" width="9.33203125" style="1" customWidth="1"/>
    <col min="8707" max="8707" width="9.109375" style="1"/>
    <col min="8708" max="8708" width="10" style="1" bestFit="1" customWidth="1"/>
    <col min="8709" max="8956" width="9.109375" style="1"/>
    <col min="8957" max="8957" width="11.6640625" style="1" customWidth="1"/>
    <col min="8958" max="8958" width="36.44140625" style="1" customWidth="1"/>
    <col min="8959" max="8959" width="22.5546875" style="1" customWidth="1"/>
    <col min="8960" max="8960" width="55" style="1" customWidth="1"/>
    <col min="8961" max="8961" width="36.88671875" style="1" customWidth="1"/>
    <col min="8962" max="8962" width="9.33203125" style="1" customWidth="1"/>
    <col min="8963" max="8963" width="9.109375" style="1"/>
    <col min="8964" max="8964" width="10" style="1" bestFit="1" customWidth="1"/>
    <col min="8965" max="9212" width="9.109375" style="1"/>
    <col min="9213" max="9213" width="11.6640625" style="1" customWidth="1"/>
    <col min="9214" max="9214" width="36.44140625" style="1" customWidth="1"/>
    <col min="9215" max="9215" width="22.5546875" style="1" customWidth="1"/>
    <col min="9216" max="9216" width="55" style="1" customWidth="1"/>
    <col min="9217" max="9217" width="36.88671875" style="1" customWidth="1"/>
    <col min="9218" max="9218" width="9.33203125" style="1" customWidth="1"/>
    <col min="9219" max="9219" width="9.109375" style="1"/>
    <col min="9220" max="9220" width="10" style="1" bestFit="1" customWidth="1"/>
    <col min="9221" max="9468" width="9.109375" style="1"/>
    <col min="9469" max="9469" width="11.6640625" style="1" customWidth="1"/>
    <col min="9470" max="9470" width="36.44140625" style="1" customWidth="1"/>
    <col min="9471" max="9471" width="22.5546875" style="1" customWidth="1"/>
    <col min="9472" max="9472" width="55" style="1" customWidth="1"/>
    <col min="9473" max="9473" width="36.88671875" style="1" customWidth="1"/>
    <col min="9474" max="9474" width="9.33203125" style="1" customWidth="1"/>
    <col min="9475" max="9475" width="9.109375" style="1"/>
    <col min="9476" max="9476" width="10" style="1" bestFit="1" customWidth="1"/>
    <col min="9477" max="9724" width="9.109375" style="1"/>
    <col min="9725" max="9725" width="11.6640625" style="1" customWidth="1"/>
    <col min="9726" max="9726" width="36.44140625" style="1" customWidth="1"/>
    <col min="9727" max="9727" width="22.5546875" style="1" customWidth="1"/>
    <col min="9728" max="9728" width="55" style="1" customWidth="1"/>
    <col min="9729" max="9729" width="36.88671875" style="1" customWidth="1"/>
    <col min="9730" max="9730" width="9.33203125" style="1" customWidth="1"/>
    <col min="9731" max="9731" width="9.109375" style="1"/>
    <col min="9732" max="9732" width="10" style="1" bestFit="1" customWidth="1"/>
    <col min="9733" max="9980" width="9.109375" style="1"/>
    <col min="9981" max="9981" width="11.6640625" style="1" customWidth="1"/>
    <col min="9982" max="9982" width="36.44140625" style="1" customWidth="1"/>
    <col min="9983" max="9983" width="22.5546875" style="1" customWidth="1"/>
    <col min="9984" max="9984" width="55" style="1" customWidth="1"/>
    <col min="9985" max="9985" width="36.88671875" style="1" customWidth="1"/>
    <col min="9986" max="9986" width="9.33203125" style="1" customWidth="1"/>
    <col min="9987" max="9987" width="9.109375" style="1"/>
    <col min="9988" max="9988" width="10" style="1" bestFit="1" customWidth="1"/>
    <col min="9989" max="10236" width="9.109375" style="1"/>
    <col min="10237" max="10237" width="11.6640625" style="1" customWidth="1"/>
    <col min="10238" max="10238" width="36.44140625" style="1" customWidth="1"/>
    <col min="10239" max="10239" width="22.5546875" style="1" customWidth="1"/>
    <col min="10240" max="10240" width="55" style="1" customWidth="1"/>
    <col min="10241" max="10241" width="36.88671875" style="1" customWidth="1"/>
    <col min="10242" max="10242" width="9.33203125" style="1" customWidth="1"/>
    <col min="10243" max="10243" width="9.109375" style="1"/>
    <col min="10244" max="10244" width="10" style="1" bestFit="1" customWidth="1"/>
    <col min="10245" max="10492" width="9.109375" style="1"/>
    <col min="10493" max="10493" width="11.6640625" style="1" customWidth="1"/>
    <col min="10494" max="10494" width="36.44140625" style="1" customWidth="1"/>
    <col min="10495" max="10495" width="22.5546875" style="1" customWidth="1"/>
    <col min="10496" max="10496" width="55" style="1" customWidth="1"/>
    <col min="10497" max="10497" width="36.88671875" style="1" customWidth="1"/>
    <col min="10498" max="10498" width="9.33203125" style="1" customWidth="1"/>
    <col min="10499" max="10499" width="9.109375" style="1"/>
    <col min="10500" max="10500" width="10" style="1" bestFit="1" customWidth="1"/>
    <col min="10501" max="10748" width="9.109375" style="1"/>
    <col min="10749" max="10749" width="11.6640625" style="1" customWidth="1"/>
    <col min="10750" max="10750" width="36.44140625" style="1" customWidth="1"/>
    <col min="10751" max="10751" width="22.5546875" style="1" customWidth="1"/>
    <col min="10752" max="10752" width="55" style="1" customWidth="1"/>
    <col min="10753" max="10753" width="36.88671875" style="1" customWidth="1"/>
    <col min="10754" max="10754" width="9.33203125" style="1" customWidth="1"/>
    <col min="10755" max="10755" width="9.109375" style="1"/>
    <col min="10756" max="10756" width="10" style="1" bestFit="1" customWidth="1"/>
    <col min="10757" max="11004" width="9.109375" style="1"/>
    <col min="11005" max="11005" width="11.6640625" style="1" customWidth="1"/>
    <col min="11006" max="11006" width="36.44140625" style="1" customWidth="1"/>
    <col min="11007" max="11007" width="22.5546875" style="1" customWidth="1"/>
    <col min="11008" max="11008" width="55" style="1" customWidth="1"/>
    <col min="11009" max="11009" width="36.88671875" style="1" customWidth="1"/>
    <col min="11010" max="11010" width="9.33203125" style="1" customWidth="1"/>
    <col min="11011" max="11011" width="9.109375" style="1"/>
    <col min="11012" max="11012" width="10" style="1" bestFit="1" customWidth="1"/>
    <col min="11013" max="11260" width="9.109375" style="1"/>
    <col min="11261" max="11261" width="11.6640625" style="1" customWidth="1"/>
    <col min="11262" max="11262" width="36.44140625" style="1" customWidth="1"/>
    <col min="11263" max="11263" width="22.5546875" style="1" customWidth="1"/>
    <col min="11264" max="11264" width="55" style="1" customWidth="1"/>
    <col min="11265" max="11265" width="36.88671875" style="1" customWidth="1"/>
    <col min="11266" max="11266" width="9.33203125" style="1" customWidth="1"/>
    <col min="11267" max="11267" width="9.109375" style="1"/>
    <col min="11268" max="11268" width="10" style="1" bestFit="1" customWidth="1"/>
    <col min="11269" max="11516" width="9.109375" style="1"/>
    <col min="11517" max="11517" width="11.6640625" style="1" customWidth="1"/>
    <col min="11518" max="11518" width="36.44140625" style="1" customWidth="1"/>
    <col min="11519" max="11519" width="22.5546875" style="1" customWidth="1"/>
    <col min="11520" max="11520" width="55" style="1" customWidth="1"/>
    <col min="11521" max="11521" width="36.88671875" style="1" customWidth="1"/>
    <col min="11522" max="11522" width="9.33203125" style="1" customWidth="1"/>
    <col min="11523" max="11523" width="9.109375" style="1"/>
    <col min="11524" max="11524" width="10" style="1" bestFit="1" customWidth="1"/>
    <col min="11525" max="11772" width="9.109375" style="1"/>
    <col min="11773" max="11773" width="11.6640625" style="1" customWidth="1"/>
    <col min="11774" max="11774" width="36.44140625" style="1" customWidth="1"/>
    <col min="11775" max="11775" width="22.5546875" style="1" customWidth="1"/>
    <col min="11776" max="11776" width="55" style="1" customWidth="1"/>
    <col min="11777" max="11777" width="36.88671875" style="1" customWidth="1"/>
    <col min="11778" max="11778" width="9.33203125" style="1" customWidth="1"/>
    <col min="11779" max="11779" width="9.109375" style="1"/>
    <col min="11780" max="11780" width="10" style="1" bestFit="1" customWidth="1"/>
    <col min="11781" max="12028" width="9.109375" style="1"/>
    <col min="12029" max="12029" width="11.6640625" style="1" customWidth="1"/>
    <col min="12030" max="12030" width="36.44140625" style="1" customWidth="1"/>
    <col min="12031" max="12031" width="22.5546875" style="1" customWidth="1"/>
    <col min="12032" max="12032" width="55" style="1" customWidth="1"/>
    <col min="12033" max="12033" width="36.88671875" style="1" customWidth="1"/>
    <col min="12034" max="12034" width="9.33203125" style="1" customWidth="1"/>
    <col min="12035" max="12035" width="9.109375" style="1"/>
    <col min="12036" max="12036" width="10" style="1" bestFit="1" customWidth="1"/>
    <col min="12037" max="12284" width="9.109375" style="1"/>
    <col min="12285" max="12285" width="11.6640625" style="1" customWidth="1"/>
    <col min="12286" max="12286" width="36.44140625" style="1" customWidth="1"/>
    <col min="12287" max="12287" width="22.5546875" style="1" customWidth="1"/>
    <col min="12288" max="12288" width="55" style="1" customWidth="1"/>
    <col min="12289" max="12289" width="36.88671875" style="1" customWidth="1"/>
    <col min="12290" max="12290" width="9.33203125" style="1" customWidth="1"/>
    <col min="12291" max="12291" width="9.109375" style="1"/>
    <col min="12292" max="12292" width="10" style="1" bestFit="1" customWidth="1"/>
    <col min="12293" max="12540" width="9.109375" style="1"/>
    <col min="12541" max="12541" width="11.6640625" style="1" customWidth="1"/>
    <col min="12542" max="12542" width="36.44140625" style="1" customWidth="1"/>
    <col min="12543" max="12543" width="22.5546875" style="1" customWidth="1"/>
    <col min="12544" max="12544" width="55" style="1" customWidth="1"/>
    <col min="12545" max="12545" width="36.88671875" style="1" customWidth="1"/>
    <col min="12546" max="12546" width="9.33203125" style="1" customWidth="1"/>
    <col min="12547" max="12547" width="9.109375" style="1"/>
    <col min="12548" max="12548" width="10" style="1" bestFit="1" customWidth="1"/>
    <col min="12549" max="12796" width="9.109375" style="1"/>
    <col min="12797" max="12797" width="11.6640625" style="1" customWidth="1"/>
    <col min="12798" max="12798" width="36.44140625" style="1" customWidth="1"/>
    <col min="12799" max="12799" width="22.5546875" style="1" customWidth="1"/>
    <col min="12800" max="12800" width="55" style="1" customWidth="1"/>
    <col min="12801" max="12801" width="36.88671875" style="1" customWidth="1"/>
    <col min="12802" max="12802" width="9.33203125" style="1" customWidth="1"/>
    <col min="12803" max="12803" width="9.109375" style="1"/>
    <col min="12804" max="12804" width="10" style="1" bestFit="1" customWidth="1"/>
    <col min="12805" max="13052" width="9.109375" style="1"/>
    <col min="13053" max="13053" width="11.6640625" style="1" customWidth="1"/>
    <col min="13054" max="13054" width="36.44140625" style="1" customWidth="1"/>
    <col min="13055" max="13055" width="22.5546875" style="1" customWidth="1"/>
    <col min="13056" max="13056" width="55" style="1" customWidth="1"/>
    <col min="13057" max="13057" width="36.88671875" style="1" customWidth="1"/>
    <col min="13058" max="13058" width="9.33203125" style="1" customWidth="1"/>
    <col min="13059" max="13059" width="9.109375" style="1"/>
    <col min="13060" max="13060" width="10" style="1" bestFit="1" customWidth="1"/>
    <col min="13061" max="13308" width="9.109375" style="1"/>
    <col min="13309" max="13309" width="11.6640625" style="1" customWidth="1"/>
    <col min="13310" max="13310" width="36.44140625" style="1" customWidth="1"/>
    <col min="13311" max="13311" width="22.5546875" style="1" customWidth="1"/>
    <col min="13312" max="13312" width="55" style="1" customWidth="1"/>
    <col min="13313" max="13313" width="36.88671875" style="1" customWidth="1"/>
    <col min="13314" max="13314" width="9.33203125" style="1" customWidth="1"/>
    <col min="13315" max="13315" width="9.109375" style="1"/>
    <col min="13316" max="13316" width="10" style="1" bestFit="1" customWidth="1"/>
    <col min="13317" max="13564" width="9.109375" style="1"/>
    <col min="13565" max="13565" width="11.6640625" style="1" customWidth="1"/>
    <col min="13566" max="13566" width="36.44140625" style="1" customWidth="1"/>
    <col min="13567" max="13567" width="22.5546875" style="1" customWidth="1"/>
    <col min="13568" max="13568" width="55" style="1" customWidth="1"/>
    <col min="13569" max="13569" width="36.88671875" style="1" customWidth="1"/>
    <col min="13570" max="13570" width="9.33203125" style="1" customWidth="1"/>
    <col min="13571" max="13571" width="9.109375" style="1"/>
    <col min="13572" max="13572" width="10" style="1" bestFit="1" customWidth="1"/>
    <col min="13573" max="13820" width="9.109375" style="1"/>
    <col min="13821" max="13821" width="11.6640625" style="1" customWidth="1"/>
    <col min="13822" max="13822" width="36.44140625" style="1" customWidth="1"/>
    <col min="13823" max="13823" width="22.5546875" style="1" customWidth="1"/>
    <col min="13824" max="13824" width="55" style="1" customWidth="1"/>
    <col min="13825" max="13825" width="36.88671875" style="1" customWidth="1"/>
    <col min="13826" max="13826" width="9.33203125" style="1" customWidth="1"/>
    <col min="13827" max="13827" width="9.109375" style="1"/>
    <col min="13828" max="13828" width="10" style="1" bestFit="1" customWidth="1"/>
    <col min="13829" max="14076" width="9.109375" style="1"/>
    <col min="14077" max="14077" width="11.6640625" style="1" customWidth="1"/>
    <col min="14078" max="14078" width="36.44140625" style="1" customWidth="1"/>
    <col min="14079" max="14079" width="22.5546875" style="1" customWidth="1"/>
    <col min="14080" max="14080" width="55" style="1" customWidth="1"/>
    <col min="14081" max="14081" width="36.88671875" style="1" customWidth="1"/>
    <col min="14082" max="14082" width="9.33203125" style="1" customWidth="1"/>
    <col min="14083" max="14083" width="9.109375" style="1"/>
    <col min="14084" max="14084" width="10" style="1" bestFit="1" customWidth="1"/>
    <col min="14085" max="14332" width="9.109375" style="1"/>
    <col min="14333" max="14333" width="11.6640625" style="1" customWidth="1"/>
    <col min="14334" max="14334" width="36.44140625" style="1" customWidth="1"/>
    <col min="14335" max="14335" width="22.5546875" style="1" customWidth="1"/>
    <col min="14336" max="14336" width="55" style="1" customWidth="1"/>
    <col min="14337" max="14337" width="36.88671875" style="1" customWidth="1"/>
    <col min="14338" max="14338" width="9.33203125" style="1" customWidth="1"/>
    <col min="14339" max="14339" width="9.109375" style="1"/>
    <col min="14340" max="14340" width="10" style="1" bestFit="1" customWidth="1"/>
    <col min="14341" max="14588" width="9.109375" style="1"/>
    <col min="14589" max="14589" width="11.6640625" style="1" customWidth="1"/>
    <col min="14590" max="14590" width="36.44140625" style="1" customWidth="1"/>
    <col min="14591" max="14591" width="22.5546875" style="1" customWidth="1"/>
    <col min="14592" max="14592" width="55" style="1" customWidth="1"/>
    <col min="14593" max="14593" width="36.88671875" style="1" customWidth="1"/>
    <col min="14594" max="14594" width="9.33203125" style="1" customWidth="1"/>
    <col min="14595" max="14595" width="9.109375" style="1"/>
    <col min="14596" max="14596" width="10" style="1" bestFit="1" customWidth="1"/>
    <col min="14597" max="14844" width="9.109375" style="1"/>
    <col min="14845" max="14845" width="11.6640625" style="1" customWidth="1"/>
    <col min="14846" max="14846" width="36.44140625" style="1" customWidth="1"/>
    <col min="14847" max="14847" width="22.5546875" style="1" customWidth="1"/>
    <col min="14848" max="14848" width="55" style="1" customWidth="1"/>
    <col min="14849" max="14849" width="36.88671875" style="1" customWidth="1"/>
    <col min="14850" max="14850" width="9.33203125" style="1" customWidth="1"/>
    <col min="14851" max="14851" width="9.109375" style="1"/>
    <col min="14852" max="14852" width="10" style="1" bestFit="1" customWidth="1"/>
    <col min="14853" max="15100" width="9.109375" style="1"/>
    <col min="15101" max="15101" width="11.6640625" style="1" customWidth="1"/>
    <col min="15102" max="15102" width="36.44140625" style="1" customWidth="1"/>
    <col min="15103" max="15103" width="22.5546875" style="1" customWidth="1"/>
    <col min="15104" max="15104" width="55" style="1" customWidth="1"/>
    <col min="15105" max="15105" width="36.88671875" style="1" customWidth="1"/>
    <col min="15106" max="15106" width="9.33203125" style="1" customWidth="1"/>
    <col min="15107" max="15107" width="9.109375" style="1"/>
    <col min="15108" max="15108" width="10" style="1" bestFit="1" customWidth="1"/>
    <col min="15109" max="15356" width="9.109375" style="1"/>
    <col min="15357" max="15357" width="11.6640625" style="1" customWidth="1"/>
    <col min="15358" max="15358" width="36.44140625" style="1" customWidth="1"/>
    <col min="15359" max="15359" width="22.5546875" style="1" customWidth="1"/>
    <col min="15360" max="15360" width="55" style="1" customWidth="1"/>
    <col min="15361" max="15361" width="36.88671875" style="1" customWidth="1"/>
    <col min="15362" max="15362" width="9.33203125" style="1" customWidth="1"/>
    <col min="15363" max="15363" width="9.109375" style="1"/>
    <col min="15364" max="15364" width="10" style="1" bestFit="1" customWidth="1"/>
    <col min="15365" max="15612" width="9.109375" style="1"/>
    <col min="15613" max="15613" width="11.6640625" style="1" customWidth="1"/>
    <col min="15614" max="15614" width="36.44140625" style="1" customWidth="1"/>
    <col min="15615" max="15615" width="22.5546875" style="1" customWidth="1"/>
    <col min="15616" max="15616" width="55" style="1" customWidth="1"/>
    <col min="15617" max="15617" width="36.88671875" style="1" customWidth="1"/>
    <col min="15618" max="15618" width="9.33203125" style="1" customWidth="1"/>
    <col min="15619" max="15619" width="9.109375" style="1"/>
    <col min="15620" max="15620" width="10" style="1" bestFit="1" customWidth="1"/>
    <col min="15621" max="15868" width="9.109375" style="1"/>
    <col min="15869" max="15869" width="11.6640625" style="1" customWidth="1"/>
    <col min="15870" max="15870" width="36.44140625" style="1" customWidth="1"/>
    <col min="15871" max="15871" width="22.5546875" style="1" customWidth="1"/>
    <col min="15872" max="15872" width="55" style="1" customWidth="1"/>
    <col min="15873" max="15873" width="36.88671875" style="1" customWidth="1"/>
    <col min="15874" max="15874" width="9.33203125" style="1" customWidth="1"/>
    <col min="15875" max="15875" width="9.109375" style="1"/>
    <col min="15876" max="15876" width="10" style="1" bestFit="1" customWidth="1"/>
    <col min="15877" max="16124" width="9.109375" style="1"/>
    <col min="16125" max="16125" width="11.6640625" style="1" customWidth="1"/>
    <col min="16126" max="16126" width="36.44140625" style="1" customWidth="1"/>
    <col min="16127" max="16127" width="22.5546875" style="1" customWidth="1"/>
    <col min="16128" max="16128" width="55" style="1" customWidth="1"/>
    <col min="16129" max="16129" width="36.88671875" style="1" customWidth="1"/>
    <col min="16130" max="16130" width="9.33203125" style="1" customWidth="1"/>
    <col min="16131" max="16131" width="9.109375" style="1"/>
    <col min="16132" max="16132" width="10" style="1" bestFit="1" customWidth="1"/>
    <col min="16133" max="16384" width="9.109375" style="1"/>
  </cols>
  <sheetData>
    <row r="1" spans="1:11" ht="92.25" hidden="1" customHeight="1" thickBot="1" x14ac:dyDescent="0.3">
      <c r="A1" s="149"/>
      <c r="B1" s="149"/>
      <c r="C1" s="149"/>
      <c r="D1" s="149"/>
      <c r="E1" s="149"/>
      <c r="F1" s="149"/>
      <c r="G1" s="149"/>
      <c r="H1" s="149"/>
      <c r="I1" s="149"/>
      <c r="J1" s="149"/>
      <c r="K1" s="149"/>
    </row>
    <row r="2" spans="1:11" s="6" customFormat="1" ht="21" customHeight="1" x14ac:dyDescent="0.2">
      <c r="A2" s="2" t="s">
        <v>0</v>
      </c>
      <c r="B2" s="3" t="s">
        <v>1</v>
      </c>
      <c r="C2" s="3" t="s">
        <v>2</v>
      </c>
      <c r="D2" s="3" t="s">
        <v>3</v>
      </c>
      <c r="E2" s="3" t="s">
        <v>4</v>
      </c>
      <c r="F2" s="3" t="s">
        <v>5</v>
      </c>
      <c r="G2" s="3" t="s">
        <v>6</v>
      </c>
      <c r="H2" s="3" t="s">
        <v>7</v>
      </c>
      <c r="I2" s="3" t="s">
        <v>8</v>
      </c>
      <c r="J2" s="4" t="s">
        <v>9</v>
      </c>
      <c r="K2" s="5" t="s">
        <v>10</v>
      </c>
    </row>
    <row r="3" spans="1:11" ht="15" hidden="1" customHeight="1" x14ac:dyDescent="0.25">
      <c r="A3" s="7">
        <v>1</v>
      </c>
      <c r="B3" s="8" t="s">
        <v>11</v>
      </c>
      <c r="C3" s="8" t="e">
        <f>VLOOKUP(TabelaBDI[[#This Row],[MUNICÍPIO]],[2]!TabelaESCOLAS[[MUNICÍPIO]:[CRECE]],2,FALSE())</f>
        <v>#REF!</v>
      </c>
      <c r="D3" s="9" t="s">
        <v>12</v>
      </c>
      <c r="E3" s="7" t="s">
        <v>13</v>
      </c>
      <c r="F3" s="7" t="s">
        <v>14</v>
      </c>
      <c r="G3" s="10" t="s">
        <v>15</v>
      </c>
      <c r="H3" s="11">
        <v>5</v>
      </c>
      <c r="I3" s="12" t="s">
        <v>16</v>
      </c>
      <c r="J3" s="12">
        <v>0.4</v>
      </c>
      <c r="K3" s="13">
        <f>TabelaBDI[[#This Row],[ALÍQUOTA]]*(100%-TabelaBDI[[#This Row],[DESCONTO MÁX. MATERIAL]])</f>
        <v>3</v>
      </c>
    </row>
    <row r="4" spans="1:11" ht="15" hidden="1" customHeight="1" x14ac:dyDescent="0.25">
      <c r="A4" s="7">
        <v>2</v>
      </c>
      <c r="B4" s="8" t="s">
        <v>17</v>
      </c>
      <c r="C4" s="14" t="e">
        <f>VLOOKUP(TabelaBDI[[#This Row],[MUNICÍPIO]],[2]!TabelaESCOLAS[[MUNICÍPIO]:[CRECE]],2,FALSE())</f>
        <v>#REF!</v>
      </c>
      <c r="D4" s="15" t="s">
        <v>18</v>
      </c>
      <c r="E4" s="16" t="s">
        <v>19</v>
      </c>
      <c r="F4" s="16" t="s">
        <v>20</v>
      </c>
      <c r="G4" s="17" t="s">
        <v>21</v>
      </c>
      <c r="H4" s="11">
        <v>3</v>
      </c>
      <c r="I4" s="12" t="s">
        <v>22</v>
      </c>
      <c r="J4" s="12">
        <v>0.5</v>
      </c>
      <c r="K4" s="13">
        <f>TabelaBDI[[#This Row],[ALÍQUOTA]]*(100%-TabelaBDI[[#This Row],[DESCONTO MÁX. MATERIAL]])</f>
        <v>1.5</v>
      </c>
    </row>
    <row r="5" spans="1:11" ht="15" hidden="1" customHeight="1" x14ac:dyDescent="0.25">
      <c r="A5" s="7">
        <v>3</v>
      </c>
      <c r="B5" s="8" t="s">
        <v>23</v>
      </c>
      <c r="C5" s="14" t="e">
        <f>VLOOKUP(TabelaBDI[[#This Row],[MUNICÍPIO]],[2]!TabelaESCOLAS[[MUNICÍPIO]:[CRECE]],2,FALSE())</f>
        <v>#REF!</v>
      </c>
      <c r="D5" s="15" t="s">
        <v>12</v>
      </c>
      <c r="E5" s="16" t="s">
        <v>24</v>
      </c>
      <c r="F5" s="16" t="s">
        <v>20</v>
      </c>
      <c r="G5" s="17" t="s">
        <v>25</v>
      </c>
      <c r="H5" s="11">
        <v>5</v>
      </c>
      <c r="I5" s="12" t="s">
        <v>26</v>
      </c>
      <c r="J5" s="12">
        <v>0.5</v>
      </c>
      <c r="K5" s="13">
        <f>TabelaBDI[[#This Row],[ALÍQUOTA]]*(100%-TabelaBDI[[#This Row],[DESCONTO MÁX. MATERIAL]])</f>
        <v>2.5</v>
      </c>
    </row>
    <row r="6" spans="1:11" ht="15" hidden="1" customHeight="1" x14ac:dyDescent="0.25">
      <c r="A6" s="7">
        <v>4</v>
      </c>
      <c r="B6" s="8" t="s">
        <v>27</v>
      </c>
      <c r="C6" s="14" t="e">
        <f>VLOOKUP(TabelaBDI[[#This Row],[MUNICÍPIO]],[2]!TabelaESCOLAS[[MUNICÍPIO]:[CRECE]],2,FALSE())</f>
        <v>#REF!</v>
      </c>
      <c r="D6" s="15" t="s">
        <v>12</v>
      </c>
      <c r="E6" s="16" t="s">
        <v>28</v>
      </c>
      <c r="F6" s="16" t="s">
        <v>29</v>
      </c>
      <c r="G6" s="18" t="s">
        <v>30</v>
      </c>
      <c r="H6" s="11">
        <v>3</v>
      </c>
      <c r="I6" s="12" t="s">
        <v>22</v>
      </c>
      <c r="J6" s="12">
        <v>0.5</v>
      </c>
      <c r="K6" s="13">
        <f>TabelaBDI[[#This Row],[ALÍQUOTA]]*(100%-TabelaBDI[[#This Row],[DESCONTO MÁX. MATERIAL]])</f>
        <v>1.5</v>
      </c>
    </row>
    <row r="7" spans="1:11" ht="15" hidden="1" customHeight="1" x14ac:dyDescent="0.25">
      <c r="A7" s="16">
        <v>5</v>
      </c>
      <c r="B7" s="8" t="s">
        <v>31</v>
      </c>
      <c r="C7" s="14" t="e">
        <f>VLOOKUP(TabelaBDI[[#This Row],[MUNICÍPIO]],[2]!TabelaESCOLAS[[MUNICÍPIO]:[CRECE]],2,FALSE())</f>
        <v>#REF!</v>
      </c>
      <c r="D7" s="15" t="s">
        <v>18</v>
      </c>
      <c r="E7" s="16" t="s">
        <v>32</v>
      </c>
      <c r="F7" s="16" t="s">
        <v>20</v>
      </c>
      <c r="G7" s="17" t="s">
        <v>33</v>
      </c>
      <c r="H7" s="19">
        <v>5</v>
      </c>
      <c r="I7" s="20" t="s">
        <v>34</v>
      </c>
      <c r="J7" s="20">
        <v>0</v>
      </c>
      <c r="K7" s="13">
        <f>TabelaBDI[[#This Row],[ALÍQUOTA]]*(100%-TabelaBDI[[#This Row],[DESCONTO MÁX. MATERIAL]])</f>
        <v>5</v>
      </c>
    </row>
    <row r="8" spans="1:11" ht="15" hidden="1" customHeight="1" x14ac:dyDescent="0.25">
      <c r="A8" s="7">
        <v>6</v>
      </c>
      <c r="B8" s="8" t="s">
        <v>35</v>
      </c>
      <c r="C8" s="14" t="e">
        <f>VLOOKUP(TabelaBDI[[#This Row],[MUNICÍPIO]],[2]!TabelaESCOLAS[[MUNICÍPIO]:[CRECE]],2,FALSE())</f>
        <v>#REF!</v>
      </c>
      <c r="D8" s="15" t="s">
        <v>18</v>
      </c>
      <c r="E8" s="16" t="s">
        <v>36</v>
      </c>
      <c r="F8" s="16" t="s">
        <v>20</v>
      </c>
      <c r="G8" s="16" t="s">
        <v>20</v>
      </c>
      <c r="H8" s="11">
        <v>5</v>
      </c>
      <c r="I8" s="20" t="s">
        <v>34</v>
      </c>
      <c r="J8" s="20">
        <v>0</v>
      </c>
      <c r="K8" s="13">
        <f>TabelaBDI[[#This Row],[ALÍQUOTA]]*(100%-TabelaBDI[[#This Row],[DESCONTO MÁX. MATERIAL]])</f>
        <v>5</v>
      </c>
    </row>
    <row r="9" spans="1:11" ht="15" hidden="1" customHeight="1" x14ac:dyDescent="0.25">
      <c r="A9" s="7">
        <v>7</v>
      </c>
      <c r="B9" s="8" t="s">
        <v>37</v>
      </c>
      <c r="C9" s="14" t="e">
        <f>VLOOKUP(TabelaBDI[[#This Row],[MUNICÍPIO]],[2]!TabelaESCOLAS[[MUNICÍPIO]:[CRECE]],2,FALSE())</f>
        <v>#REF!</v>
      </c>
      <c r="D9" s="15" t="s">
        <v>18</v>
      </c>
      <c r="E9" s="16" t="s">
        <v>38</v>
      </c>
      <c r="F9" s="16" t="s">
        <v>20</v>
      </c>
      <c r="G9" s="17" t="s">
        <v>39</v>
      </c>
      <c r="H9" s="11">
        <v>5</v>
      </c>
      <c r="I9" s="12" t="s">
        <v>40</v>
      </c>
      <c r="J9" s="12">
        <v>0.4</v>
      </c>
      <c r="K9" s="13">
        <f>TabelaBDI[[#This Row],[ALÍQUOTA]]*(100%-TabelaBDI[[#This Row],[DESCONTO MÁX. MATERIAL]])</f>
        <v>3</v>
      </c>
    </row>
    <row r="10" spans="1:11" ht="15" hidden="1" customHeight="1" x14ac:dyDescent="0.25">
      <c r="A10" s="7">
        <v>8</v>
      </c>
      <c r="B10" s="8" t="s">
        <v>41</v>
      </c>
      <c r="C10" s="14" t="e">
        <f>VLOOKUP(TabelaBDI[[#This Row],[MUNICÍPIO]],[2]!TabelaESCOLAS[[MUNICÍPIO]:[CRECE]],2,FALSE())</f>
        <v>#REF!</v>
      </c>
      <c r="D10" s="15" t="s">
        <v>18</v>
      </c>
      <c r="E10" s="16" t="s">
        <v>42</v>
      </c>
      <c r="F10" s="16" t="s">
        <v>20</v>
      </c>
      <c r="G10" s="16" t="s">
        <v>20</v>
      </c>
      <c r="H10" s="11">
        <v>3</v>
      </c>
      <c r="I10" s="20" t="s">
        <v>43</v>
      </c>
      <c r="J10" s="20">
        <v>0</v>
      </c>
      <c r="K10" s="13">
        <f>TabelaBDI[[#This Row],[ALÍQUOTA]]*(100%-TabelaBDI[[#This Row],[DESCONTO MÁX. MATERIAL]])</f>
        <v>3</v>
      </c>
    </row>
    <row r="11" spans="1:11" ht="15" hidden="1" customHeight="1" x14ac:dyDescent="0.25">
      <c r="A11" s="16">
        <v>9</v>
      </c>
      <c r="B11" s="8" t="s">
        <v>44</v>
      </c>
      <c r="C11" s="14" t="e">
        <f>VLOOKUP(TabelaBDI[[#This Row],[MUNICÍPIO]],[2]!TabelaESCOLAS[[MUNICÍPIO]:[CRECE]],2,FALSE())</f>
        <v>#REF!</v>
      </c>
      <c r="D11" s="15" t="s">
        <v>18</v>
      </c>
      <c r="E11" s="16" t="s">
        <v>45</v>
      </c>
      <c r="F11" s="16" t="s">
        <v>20</v>
      </c>
      <c r="G11" s="17" t="s">
        <v>46</v>
      </c>
      <c r="H11" s="11">
        <v>5</v>
      </c>
      <c r="I11" s="12" t="s">
        <v>47</v>
      </c>
      <c r="J11" s="12">
        <v>0.3</v>
      </c>
      <c r="K11" s="13">
        <f>TabelaBDI[[#This Row],[ALÍQUOTA]]*(100%-TabelaBDI[[#This Row],[DESCONTO MÁX. MATERIAL]])</f>
        <v>3.5</v>
      </c>
    </row>
    <row r="12" spans="1:11" ht="15" hidden="1" customHeight="1" x14ac:dyDescent="0.25">
      <c r="A12" s="7">
        <v>10</v>
      </c>
      <c r="B12" s="8" t="s">
        <v>48</v>
      </c>
      <c r="C12" s="14" t="e">
        <f>VLOOKUP(TabelaBDI[[#This Row],[MUNICÍPIO]],[2]!TabelaESCOLAS[[MUNICÍPIO]:[CRECE]],2,FALSE())</f>
        <v>#REF!</v>
      </c>
      <c r="D12" s="15" t="s">
        <v>18</v>
      </c>
      <c r="E12" s="16" t="s">
        <v>49</v>
      </c>
      <c r="F12" s="16" t="s">
        <v>20</v>
      </c>
      <c r="G12" s="16" t="s">
        <v>20</v>
      </c>
      <c r="H12" s="11">
        <v>2</v>
      </c>
      <c r="I12" s="20" t="s">
        <v>50</v>
      </c>
      <c r="J12" s="20">
        <v>0</v>
      </c>
      <c r="K12" s="13">
        <f>TabelaBDI[[#This Row],[ALÍQUOTA]]*(100%-TabelaBDI[[#This Row],[DESCONTO MÁX. MATERIAL]])</f>
        <v>2</v>
      </c>
    </row>
    <row r="13" spans="1:11" ht="15" customHeight="1" x14ac:dyDescent="0.25">
      <c r="A13" s="7">
        <v>11</v>
      </c>
      <c r="B13" s="8" t="s">
        <v>51</v>
      </c>
      <c r="C13" s="14" t="e">
        <f>VLOOKUP(TabelaBDI[[#This Row],[MUNICÍPIO]],[2]!TabelaESCOLAS[[MUNICÍPIO]:[CRECE]],2,FALSE())</f>
        <v>#REF!</v>
      </c>
      <c r="D13" s="15" t="s">
        <v>18</v>
      </c>
      <c r="E13" s="16" t="s">
        <v>52</v>
      </c>
      <c r="F13" s="16" t="s">
        <v>20</v>
      </c>
      <c r="G13" s="17" t="s">
        <v>53</v>
      </c>
      <c r="H13" s="11">
        <v>5</v>
      </c>
      <c r="I13" s="20" t="s">
        <v>34</v>
      </c>
      <c r="J13" s="20">
        <v>0</v>
      </c>
      <c r="K13" s="13">
        <f>TabelaBDI[[#This Row],[ALÍQUOTA]]*(100%-TabelaBDI[[#This Row],[DESCONTO MÁX. MATERIAL]])</f>
        <v>5</v>
      </c>
    </row>
    <row r="14" spans="1:11" ht="15" hidden="1" customHeight="1" x14ac:dyDescent="0.25">
      <c r="A14" s="7">
        <v>12</v>
      </c>
      <c r="B14" s="8" t="s">
        <v>54</v>
      </c>
      <c r="C14" s="14" t="e">
        <f>VLOOKUP(TabelaBDI[[#This Row],[MUNICÍPIO]],[2]!TabelaESCOLAS[[MUNICÍPIO]:[CRECE]],2,FALSE())</f>
        <v>#REF!</v>
      </c>
      <c r="D14" s="15" t="s">
        <v>18</v>
      </c>
      <c r="E14" s="16" t="s">
        <v>55</v>
      </c>
      <c r="F14" s="16" t="s">
        <v>20</v>
      </c>
      <c r="G14" s="17" t="s">
        <v>56</v>
      </c>
      <c r="H14" s="11">
        <v>5</v>
      </c>
      <c r="I14" s="20" t="s">
        <v>34</v>
      </c>
      <c r="J14" s="20">
        <v>0</v>
      </c>
      <c r="K14" s="13">
        <f>TabelaBDI[[#This Row],[ALÍQUOTA]]*(100%-TabelaBDI[[#This Row],[DESCONTO MÁX. MATERIAL]])</f>
        <v>5</v>
      </c>
    </row>
    <row r="15" spans="1:11" ht="15" hidden="1" customHeight="1" x14ac:dyDescent="0.25">
      <c r="A15" s="16">
        <v>13</v>
      </c>
      <c r="B15" s="8" t="s">
        <v>57</v>
      </c>
      <c r="C15" s="14" t="e">
        <f>VLOOKUP(TabelaBDI[[#This Row],[MUNICÍPIO]],[2]!TabelaESCOLAS[[MUNICÍPIO]:[CRECE]],2,FALSE())</f>
        <v>#REF!</v>
      </c>
      <c r="D15" s="15" t="s">
        <v>18</v>
      </c>
      <c r="E15" s="16" t="s">
        <v>58</v>
      </c>
      <c r="F15" s="16" t="s">
        <v>20</v>
      </c>
      <c r="G15" s="17" t="s">
        <v>59</v>
      </c>
      <c r="H15" s="11">
        <v>5</v>
      </c>
      <c r="I15" s="12" t="s">
        <v>26</v>
      </c>
      <c r="J15" s="12">
        <v>0.5</v>
      </c>
      <c r="K15" s="13">
        <f>TabelaBDI[[#This Row],[ALÍQUOTA]]*(100%-TabelaBDI[[#This Row],[DESCONTO MÁX. MATERIAL]])</f>
        <v>2.5</v>
      </c>
    </row>
    <row r="16" spans="1:11" ht="15" hidden="1" customHeight="1" x14ac:dyDescent="0.25">
      <c r="A16" s="7">
        <v>14</v>
      </c>
      <c r="B16" s="8" t="s">
        <v>60</v>
      </c>
      <c r="C16" s="14" t="e">
        <f>VLOOKUP(TabelaBDI[[#This Row],[MUNICÍPIO]],[2]!TabelaESCOLAS[[MUNICÍPIO]:[CRECE]],2,FALSE())</f>
        <v>#REF!</v>
      </c>
      <c r="D16" s="15" t="s">
        <v>18</v>
      </c>
      <c r="E16" s="16" t="s">
        <v>61</v>
      </c>
      <c r="F16" s="16" t="s">
        <v>20</v>
      </c>
      <c r="G16" s="17" t="s">
        <v>62</v>
      </c>
      <c r="H16" s="11">
        <v>5</v>
      </c>
      <c r="I16" s="12" t="s">
        <v>26</v>
      </c>
      <c r="J16" s="12">
        <v>0.5</v>
      </c>
      <c r="K16" s="13">
        <f>TabelaBDI[[#This Row],[ALÍQUOTA]]*(100%-TabelaBDI[[#This Row],[DESCONTO MÁX. MATERIAL]])</f>
        <v>2.5</v>
      </c>
    </row>
    <row r="17" spans="1:13" ht="15" hidden="1" customHeight="1" x14ac:dyDescent="0.25">
      <c r="A17" s="7">
        <v>15</v>
      </c>
      <c r="B17" s="8" t="s">
        <v>63</v>
      </c>
      <c r="C17" s="14" t="e">
        <f>VLOOKUP(TabelaBDI[[#This Row],[MUNICÍPIO]],[2]!TabelaESCOLAS[[MUNICÍPIO]:[CRECE]],2,FALSE())</f>
        <v>#REF!</v>
      </c>
      <c r="D17" s="15" t="s">
        <v>18</v>
      </c>
      <c r="E17" s="16" t="s">
        <v>64</v>
      </c>
      <c r="F17" s="16" t="s">
        <v>20</v>
      </c>
      <c r="G17" s="17" t="s">
        <v>65</v>
      </c>
      <c r="H17" s="11">
        <v>3</v>
      </c>
      <c r="I17" s="20" t="s">
        <v>43</v>
      </c>
      <c r="J17" s="20">
        <v>0</v>
      </c>
      <c r="K17" s="13">
        <f>TabelaBDI[[#This Row],[ALÍQUOTA]]*(100%-TabelaBDI[[#This Row],[DESCONTO MÁX. MATERIAL]])</f>
        <v>3</v>
      </c>
    </row>
    <row r="18" spans="1:13" ht="15" hidden="1" customHeight="1" x14ac:dyDescent="0.25">
      <c r="A18" s="7">
        <v>16</v>
      </c>
      <c r="B18" s="8" t="s">
        <v>66</v>
      </c>
      <c r="C18" s="14" t="e">
        <f>VLOOKUP(TabelaBDI[[#This Row],[MUNICÍPIO]],[2]!TabelaESCOLAS[[MUNICÍPIO]:[CRECE]],2,FALSE())</f>
        <v>#REF!</v>
      </c>
      <c r="D18" s="15" t="s">
        <v>18</v>
      </c>
      <c r="E18" s="16" t="s">
        <v>67</v>
      </c>
      <c r="F18" s="16" t="s">
        <v>20</v>
      </c>
      <c r="G18" s="17" t="s">
        <v>68</v>
      </c>
      <c r="H18" s="11">
        <v>5</v>
      </c>
      <c r="I18" s="20" t="s">
        <v>34</v>
      </c>
      <c r="J18" s="20">
        <v>0</v>
      </c>
      <c r="K18" s="13">
        <f>TabelaBDI[[#This Row],[ALÍQUOTA]]*(100%-TabelaBDI[[#This Row],[DESCONTO MÁX. MATERIAL]])</f>
        <v>5</v>
      </c>
    </row>
    <row r="19" spans="1:13" ht="15" hidden="1" customHeight="1" x14ac:dyDescent="0.25">
      <c r="A19" s="16">
        <v>17</v>
      </c>
      <c r="B19" s="8" t="s">
        <v>69</v>
      </c>
      <c r="C19" s="14" t="e">
        <f>VLOOKUP(TabelaBDI[[#This Row],[MUNICÍPIO]],[2]!TabelaESCOLAS[[MUNICÍPIO]:[CRECE]],2,FALSE())</f>
        <v>#REF!</v>
      </c>
      <c r="D19" s="15" t="s">
        <v>18</v>
      </c>
      <c r="E19" s="16" t="s">
        <v>70</v>
      </c>
      <c r="F19" s="16" t="s">
        <v>20</v>
      </c>
      <c r="G19" s="17" t="s">
        <v>71</v>
      </c>
      <c r="H19" s="11">
        <v>5</v>
      </c>
      <c r="I19" s="20" t="s">
        <v>34</v>
      </c>
      <c r="J19" s="20">
        <v>0</v>
      </c>
      <c r="K19" s="13">
        <f>TabelaBDI[[#This Row],[ALÍQUOTA]]*(100%-TabelaBDI[[#This Row],[DESCONTO MÁX. MATERIAL]])</f>
        <v>5</v>
      </c>
    </row>
    <row r="20" spans="1:13" ht="15" hidden="1" customHeight="1" x14ac:dyDescent="0.25">
      <c r="A20" s="7">
        <v>18</v>
      </c>
      <c r="B20" s="8" t="s">
        <v>72</v>
      </c>
      <c r="C20" s="14" t="e">
        <f>VLOOKUP(TabelaBDI[[#This Row],[MUNICÍPIO]],[2]!TabelaESCOLAS[[MUNICÍPIO]:[CRECE]],2,FALSE())</f>
        <v>#REF!</v>
      </c>
      <c r="D20" s="15" t="s">
        <v>18</v>
      </c>
      <c r="E20" s="16" t="s">
        <v>73</v>
      </c>
      <c r="F20" s="16" t="s">
        <v>20</v>
      </c>
      <c r="G20" s="17" t="s">
        <v>74</v>
      </c>
      <c r="H20" s="11">
        <v>3</v>
      </c>
      <c r="I20" s="12" t="s">
        <v>22</v>
      </c>
      <c r="J20" s="12">
        <v>0.5</v>
      </c>
      <c r="K20" s="13">
        <f>TabelaBDI[[#This Row],[ALÍQUOTA]]*(100%-TabelaBDI[[#This Row],[DESCONTO MÁX. MATERIAL]])</f>
        <v>1.5</v>
      </c>
    </row>
    <row r="21" spans="1:13" ht="15" hidden="1" customHeight="1" x14ac:dyDescent="0.25">
      <c r="A21" s="7">
        <v>19</v>
      </c>
      <c r="B21" s="8" t="s">
        <v>75</v>
      </c>
      <c r="C21" s="14" t="e">
        <f>VLOOKUP(TabelaBDI[[#This Row],[MUNICÍPIO]],[2]!TabelaESCOLAS[[MUNICÍPIO]:[CRECE]],2,FALSE())</f>
        <v>#REF!</v>
      </c>
      <c r="D21" s="15" t="s">
        <v>18</v>
      </c>
      <c r="E21" s="16" t="s">
        <v>76</v>
      </c>
      <c r="F21" s="16" t="s">
        <v>20</v>
      </c>
      <c r="G21" s="17" t="s">
        <v>77</v>
      </c>
      <c r="H21" s="11">
        <v>5</v>
      </c>
      <c r="I21" s="20" t="s">
        <v>34</v>
      </c>
      <c r="J21" s="20">
        <v>0</v>
      </c>
      <c r="K21" s="13">
        <f>TabelaBDI[[#This Row],[ALÍQUOTA]]*(100%-TabelaBDI[[#This Row],[DESCONTO MÁX. MATERIAL]])</f>
        <v>5</v>
      </c>
    </row>
    <row r="22" spans="1:13" ht="15" hidden="1" customHeight="1" x14ac:dyDescent="0.25">
      <c r="A22" s="7">
        <v>20</v>
      </c>
      <c r="B22" s="8" t="s">
        <v>78</v>
      </c>
      <c r="C22" s="14" t="e">
        <f>VLOOKUP(TabelaBDI[[#This Row],[MUNICÍPIO]],[2]!TabelaESCOLAS[[MUNICÍPIO]:[CRECE]],2,FALSE())</f>
        <v>#REF!</v>
      </c>
      <c r="D22" s="15" t="s">
        <v>18</v>
      </c>
      <c r="E22" s="16" t="s">
        <v>79</v>
      </c>
      <c r="F22" s="16" t="s">
        <v>20</v>
      </c>
      <c r="G22" s="16" t="s">
        <v>20</v>
      </c>
      <c r="H22" s="11">
        <v>5</v>
      </c>
      <c r="I22" s="20" t="s">
        <v>34</v>
      </c>
      <c r="J22" s="20">
        <v>0</v>
      </c>
      <c r="K22" s="13">
        <f>TabelaBDI[[#This Row],[ALÍQUOTA]]*(100%-TabelaBDI[[#This Row],[DESCONTO MÁX. MATERIAL]])</f>
        <v>5</v>
      </c>
    </row>
    <row r="23" spans="1:13" ht="15" hidden="1" customHeight="1" x14ac:dyDescent="0.25">
      <c r="A23" s="16">
        <v>21</v>
      </c>
      <c r="B23" s="8" t="s">
        <v>80</v>
      </c>
      <c r="C23" s="14" t="e">
        <f>VLOOKUP(TabelaBDI[[#This Row],[MUNICÍPIO]],[2]!TabelaESCOLAS[[MUNICÍPIO]:[CRECE]],2,FALSE())</f>
        <v>#REF!</v>
      </c>
      <c r="D23" s="15" t="s">
        <v>18</v>
      </c>
      <c r="E23" s="16" t="s">
        <v>81</v>
      </c>
      <c r="F23" s="16" t="s">
        <v>20</v>
      </c>
      <c r="G23" s="17" t="s">
        <v>82</v>
      </c>
      <c r="H23" s="11">
        <v>5</v>
      </c>
      <c r="I23" s="12" t="s">
        <v>40</v>
      </c>
      <c r="J23" s="12">
        <v>0.4</v>
      </c>
      <c r="K23" s="13">
        <f>TabelaBDI[[#This Row],[ALÍQUOTA]]*(100%-TabelaBDI[[#This Row],[DESCONTO MÁX. MATERIAL]])</f>
        <v>3</v>
      </c>
    </row>
    <row r="24" spans="1:13" ht="15" hidden="1" customHeight="1" x14ac:dyDescent="0.25">
      <c r="A24" s="7">
        <v>22</v>
      </c>
      <c r="B24" s="8" t="s">
        <v>83</v>
      </c>
      <c r="C24" s="14" t="e">
        <f>VLOOKUP(TabelaBDI[[#This Row],[MUNICÍPIO]],[2]!TabelaESCOLAS[[MUNICÍPIO]:[CRECE]],2,FALSE())</f>
        <v>#REF!</v>
      </c>
      <c r="D24" s="15" t="s">
        <v>18</v>
      </c>
      <c r="E24" s="16" t="s">
        <v>84</v>
      </c>
      <c r="F24" s="16" t="s">
        <v>20</v>
      </c>
      <c r="G24" s="17" t="s">
        <v>85</v>
      </c>
      <c r="H24" s="11">
        <v>5</v>
      </c>
      <c r="I24" s="12" t="s">
        <v>26</v>
      </c>
      <c r="J24" s="12">
        <v>0.5</v>
      </c>
      <c r="K24" s="13">
        <f>TabelaBDI[[#This Row],[ALÍQUOTA]]*(100%-TabelaBDI[[#This Row],[DESCONTO MÁX. MATERIAL]])</f>
        <v>2.5</v>
      </c>
    </row>
    <row r="25" spans="1:13" ht="15" hidden="1" customHeight="1" x14ac:dyDescent="0.25">
      <c r="A25" s="7">
        <v>23</v>
      </c>
      <c r="B25" s="8" t="s">
        <v>86</v>
      </c>
      <c r="C25" s="14" t="e">
        <f>VLOOKUP(TabelaBDI[[#This Row],[MUNICÍPIO]],[2]!TabelaESCOLAS[[MUNICÍPIO]:[CRECE]],2,FALSE())</f>
        <v>#REF!</v>
      </c>
      <c r="D25" s="15" t="s">
        <v>18</v>
      </c>
      <c r="E25" s="16" t="s">
        <v>87</v>
      </c>
      <c r="F25" s="16" t="s">
        <v>20</v>
      </c>
      <c r="G25" s="16" t="s">
        <v>20</v>
      </c>
      <c r="H25" s="11">
        <v>2.5</v>
      </c>
      <c r="I25" s="20" t="s">
        <v>88</v>
      </c>
      <c r="J25" s="20">
        <v>0</v>
      </c>
      <c r="K25" s="13">
        <f>TabelaBDI[[#This Row],[ALÍQUOTA]]*(100%-TabelaBDI[[#This Row],[DESCONTO MÁX. MATERIAL]])</f>
        <v>2.5</v>
      </c>
    </row>
    <row r="26" spans="1:13" ht="15" hidden="1" customHeight="1" x14ac:dyDescent="0.25">
      <c r="A26" s="7">
        <v>24</v>
      </c>
      <c r="B26" s="8" t="s">
        <v>89</v>
      </c>
      <c r="C26" s="14" t="e">
        <f>VLOOKUP(TabelaBDI[[#This Row],[MUNICÍPIO]],[2]!TabelaESCOLAS[[MUNICÍPIO]:[CRECE]],2,FALSE())</f>
        <v>#REF!</v>
      </c>
      <c r="D26" s="15" t="s">
        <v>18</v>
      </c>
      <c r="E26" s="16" t="s">
        <v>90</v>
      </c>
      <c r="F26" s="16" t="s">
        <v>20</v>
      </c>
      <c r="G26" s="17" t="s">
        <v>91</v>
      </c>
      <c r="H26" s="11">
        <v>2.5</v>
      </c>
      <c r="I26" s="20" t="s">
        <v>88</v>
      </c>
      <c r="J26" s="20">
        <v>0</v>
      </c>
      <c r="K26" s="13">
        <f>TabelaBDI[[#This Row],[ALÍQUOTA]]*(100%-TabelaBDI[[#This Row],[DESCONTO MÁX. MATERIAL]])</f>
        <v>2.5</v>
      </c>
    </row>
    <row r="27" spans="1:13" ht="15" hidden="1" customHeight="1" x14ac:dyDescent="0.25">
      <c r="A27" s="16">
        <v>25</v>
      </c>
      <c r="B27" s="8" t="s">
        <v>92</v>
      </c>
      <c r="C27" s="14" t="e">
        <f>VLOOKUP(TabelaBDI[[#This Row],[MUNICÍPIO]],[2]!TabelaESCOLAS[[MUNICÍPIO]:[CRECE]],2,FALSE())</f>
        <v>#REF!</v>
      </c>
      <c r="D27" s="15" t="s">
        <v>18</v>
      </c>
      <c r="E27" s="16" t="s">
        <v>93</v>
      </c>
      <c r="F27" s="16" t="s">
        <v>20</v>
      </c>
      <c r="G27" s="17" t="s">
        <v>94</v>
      </c>
      <c r="H27" s="11">
        <v>5</v>
      </c>
      <c r="I27" s="20" t="s">
        <v>34</v>
      </c>
      <c r="J27" s="20">
        <v>0</v>
      </c>
      <c r="K27" s="13">
        <f>TabelaBDI[[#This Row],[ALÍQUOTA]]*(100%-TabelaBDI[[#This Row],[DESCONTO MÁX. MATERIAL]])</f>
        <v>5</v>
      </c>
    </row>
    <row r="28" spans="1:13" ht="15" hidden="1" customHeight="1" x14ac:dyDescent="0.25">
      <c r="A28" s="7">
        <v>26</v>
      </c>
      <c r="B28" s="8" t="s">
        <v>95</v>
      </c>
      <c r="C28" s="14" t="e">
        <f>VLOOKUP(TabelaBDI[[#This Row],[MUNICÍPIO]],[2]!TabelaESCOLAS[[MUNICÍPIO]:[CRECE]],2,FALSE())</f>
        <v>#REF!</v>
      </c>
      <c r="D28" s="15" t="s">
        <v>18</v>
      </c>
      <c r="E28" s="16" t="s">
        <v>96</v>
      </c>
      <c r="F28" s="16" t="s">
        <v>97</v>
      </c>
      <c r="G28" s="17" t="s">
        <v>98</v>
      </c>
      <c r="H28" s="11">
        <v>5</v>
      </c>
      <c r="I28" s="12" t="s">
        <v>26</v>
      </c>
      <c r="J28" s="12">
        <v>0.5</v>
      </c>
      <c r="K28" s="13">
        <f>TabelaBDI[[#This Row],[ALÍQUOTA]]*(100%-TabelaBDI[[#This Row],[DESCONTO MÁX. MATERIAL]])</f>
        <v>2.5</v>
      </c>
    </row>
    <row r="29" spans="1:13" ht="30" hidden="1" customHeight="1" x14ac:dyDescent="0.25">
      <c r="A29" s="7">
        <v>27</v>
      </c>
      <c r="B29" s="8" t="s">
        <v>99</v>
      </c>
      <c r="C29" s="14" t="e">
        <f>VLOOKUP(TabelaBDI[[#This Row],[MUNICÍPIO]],[2]!TabelaESCOLAS[[MUNICÍPIO]:[CRECE]],2,FALSE())</f>
        <v>#REF!</v>
      </c>
      <c r="D29" s="15" t="s">
        <v>18</v>
      </c>
      <c r="E29" s="16" t="s">
        <v>100</v>
      </c>
      <c r="F29" s="21" t="s">
        <v>101</v>
      </c>
      <c r="G29" s="17" t="s">
        <v>102</v>
      </c>
      <c r="H29" s="11">
        <v>3</v>
      </c>
      <c r="I29" s="12" t="s">
        <v>103</v>
      </c>
      <c r="J29" s="12">
        <v>0.35</v>
      </c>
      <c r="K29" s="13">
        <f>TabelaBDI[[#This Row],[ALÍQUOTA]]*(100%-TabelaBDI[[#This Row],[DESCONTO MÁX. MATERIAL]])</f>
        <v>1.9500000000000002</v>
      </c>
      <c r="M29" s="22"/>
    </row>
    <row r="30" spans="1:13" ht="15" hidden="1" customHeight="1" x14ac:dyDescent="0.25">
      <c r="A30" s="7">
        <v>28</v>
      </c>
      <c r="B30" s="8" t="s">
        <v>104</v>
      </c>
      <c r="C30" s="14" t="e">
        <f>VLOOKUP(TabelaBDI[[#This Row],[MUNICÍPIO]],[2]!TabelaESCOLAS[[MUNICÍPIO]:[CRECE]],2,FALSE())</f>
        <v>#REF!</v>
      </c>
      <c r="D30" s="15" t="s">
        <v>105</v>
      </c>
      <c r="E30" s="16" t="s">
        <v>106</v>
      </c>
      <c r="F30" s="16" t="s">
        <v>20</v>
      </c>
      <c r="G30" s="17" t="s">
        <v>107</v>
      </c>
      <c r="H30" s="11">
        <v>3</v>
      </c>
      <c r="I30" s="12" t="s">
        <v>22</v>
      </c>
      <c r="J30" s="12">
        <v>0.5</v>
      </c>
      <c r="K30" s="13">
        <f>TabelaBDI[[#This Row],[ALÍQUOTA]]*(100%-TabelaBDI[[#This Row],[DESCONTO MÁX. MATERIAL]])</f>
        <v>1.5</v>
      </c>
    </row>
    <row r="31" spans="1:13" ht="15" hidden="1" customHeight="1" x14ac:dyDescent="0.25">
      <c r="A31" s="16">
        <v>29</v>
      </c>
      <c r="B31" s="8" t="s">
        <v>108</v>
      </c>
      <c r="C31" s="14" t="e">
        <f>VLOOKUP(TabelaBDI[[#This Row],[MUNICÍPIO]],[2]!TabelaESCOLAS[[MUNICÍPIO]:[CRECE]],2,FALSE())</f>
        <v>#REF!</v>
      </c>
      <c r="D31" s="15" t="s">
        <v>105</v>
      </c>
      <c r="E31" s="16" t="s">
        <v>109</v>
      </c>
      <c r="F31" s="16" t="s">
        <v>20</v>
      </c>
      <c r="G31" s="17" t="s">
        <v>110</v>
      </c>
      <c r="H31" s="11">
        <v>5</v>
      </c>
      <c r="I31" s="20" t="s">
        <v>34</v>
      </c>
      <c r="J31" s="20">
        <v>0</v>
      </c>
      <c r="K31" s="13">
        <f>TabelaBDI[[#This Row],[ALÍQUOTA]]*(100%-TabelaBDI[[#This Row],[DESCONTO MÁX. MATERIAL]])</f>
        <v>5</v>
      </c>
    </row>
    <row r="32" spans="1:13" ht="15" hidden="1" customHeight="1" x14ac:dyDescent="0.25">
      <c r="A32" s="7">
        <v>30</v>
      </c>
      <c r="B32" s="8" t="s">
        <v>111</v>
      </c>
      <c r="C32" s="14" t="e">
        <f>VLOOKUP(TabelaBDI[[#This Row],[MUNICÍPIO]],[2]!TabelaESCOLAS[[MUNICÍPIO]:[CRECE]],2,FALSE())</f>
        <v>#REF!</v>
      </c>
      <c r="D32" s="15" t="s">
        <v>105</v>
      </c>
      <c r="E32" s="16" t="s">
        <v>112</v>
      </c>
      <c r="F32" s="16" t="s">
        <v>20</v>
      </c>
      <c r="G32" s="17" t="s">
        <v>113</v>
      </c>
      <c r="H32" s="11">
        <v>4</v>
      </c>
      <c r="I32" s="12" t="s">
        <v>40</v>
      </c>
      <c r="J32" s="12">
        <v>0.4</v>
      </c>
      <c r="K32" s="13">
        <f>TabelaBDI[[#This Row],[ALÍQUOTA]]*(100%-TabelaBDI[[#This Row],[DESCONTO MÁX. MATERIAL]])</f>
        <v>2.4</v>
      </c>
    </row>
    <row r="33" spans="1:11" ht="15" hidden="1" customHeight="1" x14ac:dyDescent="0.25">
      <c r="A33" s="7">
        <v>31</v>
      </c>
      <c r="B33" s="8" t="s">
        <v>114</v>
      </c>
      <c r="C33" s="14" t="e">
        <f>VLOOKUP(TabelaBDI[[#This Row],[MUNICÍPIO]],[2]!TabelaESCOLAS[[MUNICÍPIO]:[CRECE]],2,FALSE())</f>
        <v>#REF!</v>
      </c>
      <c r="D33" s="15" t="s">
        <v>105</v>
      </c>
      <c r="E33" s="16" t="s">
        <v>115</v>
      </c>
      <c r="F33" s="16" t="s">
        <v>20</v>
      </c>
      <c r="G33" s="17" t="s">
        <v>116</v>
      </c>
      <c r="H33" s="11">
        <v>3</v>
      </c>
      <c r="I33" s="20" t="s">
        <v>43</v>
      </c>
      <c r="J33" s="20">
        <v>0</v>
      </c>
      <c r="K33" s="13">
        <f>TabelaBDI[[#This Row],[ALÍQUOTA]]*(100%-TabelaBDI[[#This Row],[DESCONTO MÁX. MATERIAL]])</f>
        <v>3</v>
      </c>
    </row>
    <row r="34" spans="1:11" ht="15" hidden="1" customHeight="1" x14ac:dyDescent="0.25">
      <c r="A34" s="7">
        <v>32</v>
      </c>
      <c r="B34" s="8" t="s">
        <v>117</v>
      </c>
      <c r="C34" s="14" t="e">
        <f>VLOOKUP(TabelaBDI[[#This Row],[MUNICÍPIO]],[2]!TabelaESCOLAS[[MUNICÍPIO]:[CRECE]],2,FALSE())</f>
        <v>#REF!</v>
      </c>
      <c r="D34" s="15" t="s">
        <v>105</v>
      </c>
      <c r="E34" s="16" t="s">
        <v>118</v>
      </c>
      <c r="F34" s="16" t="s">
        <v>20</v>
      </c>
      <c r="G34" s="17" t="s">
        <v>119</v>
      </c>
      <c r="H34" s="11">
        <v>3</v>
      </c>
      <c r="I34" s="20" t="s">
        <v>43</v>
      </c>
      <c r="J34" s="20">
        <v>0</v>
      </c>
      <c r="K34" s="13">
        <f>TabelaBDI[[#This Row],[ALÍQUOTA]]*(100%-TabelaBDI[[#This Row],[DESCONTO MÁX. MATERIAL]])</f>
        <v>3</v>
      </c>
    </row>
    <row r="35" spans="1:11" ht="15" hidden="1" customHeight="1" x14ac:dyDescent="0.25">
      <c r="A35" s="16">
        <v>33</v>
      </c>
      <c r="B35" s="8" t="s">
        <v>120</v>
      </c>
      <c r="C35" s="14" t="e">
        <f>VLOOKUP(TabelaBDI[[#This Row],[MUNICÍPIO]],[2]!TabelaESCOLAS[[MUNICÍPIO]:[CRECE]],2,FALSE())</f>
        <v>#REF!</v>
      </c>
      <c r="D35" s="15" t="s">
        <v>105</v>
      </c>
      <c r="E35" s="16" t="s">
        <v>121</v>
      </c>
      <c r="F35" s="16" t="s">
        <v>20</v>
      </c>
      <c r="G35" s="17" t="s">
        <v>122</v>
      </c>
      <c r="H35" s="11">
        <v>4</v>
      </c>
      <c r="I35" s="12" t="s">
        <v>123</v>
      </c>
      <c r="J35" s="12">
        <v>0.5</v>
      </c>
      <c r="K35" s="13">
        <f>TabelaBDI[[#This Row],[ALÍQUOTA]]*(100%-TabelaBDI[[#This Row],[DESCONTO MÁX. MATERIAL]])</f>
        <v>2</v>
      </c>
    </row>
    <row r="36" spans="1:11" ht="15" hidden="1" customHeight="1" x14ac:dyDescent="0.25">
      <c r="A36" s="7">
        <v>34</v>
      </c>
      <c r="B36" s="8" t="s">
        <v>124</v>
      </c>
      <c r="C36" s="14" t="e">
        <f>VLOOKUP(TabelaBDI[[#This Row],[MUNICÍPIO]],[2]!TabelaESCOLAS[[MUNICÍPIO]:[CRECE]],2,FALSE())</f>
        <v>#REF!</v>
      </c>
      <c r="D36" s="15" t="s">
        <v>105</v>
      </c>
      <c r="E36" s="16" t="s">
        <v>125</v>
      </c>
      <c r="F36" s="16" t="s">
        <v>20</v>
      </c>
      <c r="G36" s="17" t="s">
        <v>126</v>
      </c>
      <c r="H36" s="11">
        <v>5</v>
      </c>
      <c r="I36" s="20" t="s">
        <v>34</v>
      </c>
      <c r="J36" s="20">
        <v>0</v>
      </c>
      <c r="K36" s="13">
        <f>TabelaBDI[[#This Row],[ALÍQUOTA]]*(100%-TabelaBDI[[#This Row],[DESCONTO MÁX. MATERIAL]])</f>
        <v>5</v>
      </c>
    </row>
    <row r="37" spans="1:11" ht="15" hidden="1" customHeight="1" x14ac:dyDescent="0.25">
      <c r="A37" s="7">
        <v>35</v>
      </c>
      <c r="B37" s="8" t="s">
        <v>127</v>
      </c>
      <c r="C37" s="14" t="e">
        <f>VLOOKUP(TabelaBDI[[#This Row],[MUNICÍPIO]],[2]!TabelaESCOLAS[[MUNICÍPIO]:[CRECE]],2,FALSE())</f>
        <v>#REF!</v>
      </c>
      <c r="D37" s="15" t="s">
        <v>105</v>
      </c>
      <c r="E37" s="16" t="s">
        <v>128</v>
      </c>
      <c r="F37" s="16" t="s">
        <v>20</v>
      </c>
      <c r="G37" s="16" t="s">
        <v>20</v>
      </c>
      <c r="H37" s="11">
        <v>3</v>
      </c>
      <c r="I37" s="20" t="s">
        <v>43</v>
      </c>
      <c r="J37" s="20">
        <v>0</v>
      </c>
      <c r="K37" s="13">
        <f>TabelaBDI[[#This Row],[ALÍQUOTA]]*(100%-TabelaBDI[[#This Row],[DESCONTO MÁX. MATERIAL]])</f>
        <v>3</v>
      </c>
    </row>
    <row r="38" spans="1:11" ht="15" hidden="1" customHeight="1" x14ac:dyDescent="0.25">
      <c r="A38" s="7">
        <v>36</v>
      </c>
      <c r="B38" s="8" t="s">
        <v>129</v>
      </c>
      <c r="C38" s="14" t="e">
        <f>VLOOKUP(TabelaBDI[[#This Row],[MUNICÍPIO]],[2]!TabelaESCOLAS[[MUNICÍPIO]:[CRECE]],2,FALSE())</f>
        <v>#REF!</v>
      </c>
      <c r="D38" s="15" t="s">
        <v>105</v>
      </c>
      <c r="E38" s="16" t="s">
        <v>130</v>
      </c>
      <c r="F38" s="16" t="s">
        <v>20</v>
      </c>
      <c r="G38" s="17" t="s">
        <v>131</v>
      </c>
      <c r="H38" s="11">
        <v>4</v>
      </c>
      <c r="I38" s="20" t="s">
        <v>132</v>
      </c>
      <c r="J38" s="20">
        <v>0</v>
      </c>
      <c r="K38" s="13">
        <f>TabelaBDI[[#This Row],[ALÍQUOTA]]*(100%-TabelaBDI[[#This Row],[DESCONTO MÁX. MATERIAL]])</f>
        <v>4</v>
      </c>
    </row>
    <row r="39" spans="1:11" ht="15" hidden="1" customHeight="1" x14ac:dyDescent="0.25">
      <c r="A39" s="16">
        <v>37</v>
      </c>
      <c r="B39" s="8" t="s">
        <v>133</v>
      </c>
      <c r="C39" s="14" t="e">
        <f>VLOOKUP(TabelaBDI[[#This Row],[MUNICÍPIO]],[2]!TabelaESCOLAS[[MUNICÍPIO]:[CRECE]],2,FALSE())</f>
        <v>#REF!</v>
      </c>
      <c r="D39" s="15" t="s">
        <v>105</v>
      </c>
      <c r="E39" s="16" t="s">
        <v>134</v>
      </c>
      <c r="F39" s="16" t="s">
        <v>20</v>
      </c>
      <c r="G39" s="17" t="s">
        <v>135</v>
      </c>
      <c r="H39" s="11">
        <v>3</v>
      </c>
      <c r="I39" s="12" t="s">
        <v>16</v>
      </c>
      <c r="J39" s="12">
        <v>0.4</v>
      </c>
      <c r="K39" s="13">
        <f>TabelaBDI[[#This Row],[ALÍQUOTA]]*(100%-TabelaBDI[[#This Row],[DESCONTO MÁX. MATERIAL]])</f>
        <v>1.7999999999999998</v>
      </c>
    </row>
    <row r="40" spans="1:11" ht="15" hidden="1" customHeight="1" x14ac:dyDescent="0.25">
      <c r="A40" s="7">
        <v>38</v>
      </c>
      <c r="B40" s="8" t="s">
        <v>136</v>
      </c>
      <c r="C40" s="14" t="e">
        <f>VLOOKUP(TabelaBDI[[#This Row],[MUNICÍPIO]],[2]!TabelaESCOLAS[[MUNICÍPIO]:[CRECE]],2,FALSE())</f>
        <v>#REF!</v>
      </c>
      <c r="D40" s="15" t="s">
        <v>18</v>
      </c>
      <c r="E40" s="16" t="s">
        <v>137</v>
      </c>
      <c r="F40" s="16" t="s">
        <v>20</v>
      </c>
      <c r="G40" s="17" t="s">
        <v>138</v>
      </c>
      <c r="H40" s="11">
        <v>3</v>
      </c>
      <c r="I40" s="12" t="s">
        <v>22</v>
      </c>
      <c r="J40" s="12">
        <v>0.5</v>
      </c>
      <c r="K40" s="13">
        <f>TabelaBDI[[#This Row],[ALÍQUOTA]]*(100%-TabelaBDI[[#This Row],[DESCONTO MÁX. MATERIAL]])</f>
        <v>1.5</v>
      </c>
    </row>
    <row r="41" spans="1:11" ht="15" hidden="1" customHeight="1" x14ac:dyDescent="0.25">
      <c r="A41" s="7">
        <v>39</v>
      </c>
      <c r="B41" s="8" t="s">
        <v>139</v>
      </c>
      <c r="C41" s="14" t="e">
        <f>VLOOKUP(TabelaBDI[[#This Row],[MUNICÍPIO]],[2]!TabelaESCOLAS[[MUNICÍPIO]:[CRECE]],2,FALSE())</f>
        <v>#REF!</v>
      </c>
      <c r="D41" s="15" t="s">
        <v>18</v>
      </c>
      <c r="E41" s="16" t="s">
        <v>140</v>
      </c>
      <c r="F41" s="16" t="s">
        <v>20</v>
      </c>
      <c r="G41" s="17" t="s">
        <v>141</v>
      </c>
      <c r="H41" s="11">
        <v>5</v>
      </c>
      <c r="I41" s="20" t="s">
        <v>34</v>
      </c>
      <c r="J41" s="20">
        <v>0</v>
      </c>
      <c r="K41" s="13">
        <f>TabelaBDI[[#This Row],[ALÍQUOTA]]*(100%-TabelaBDI[[#This Row],[DESCONTO MÁX. MATERIAL]])</f>
        <v>5</v>
      </c>
    </row>
    <row r="42" spans="1:11" ht="15" hidden="1" customHeight="1" x14ac:dyDescent="0.25">
      <c r="A42" s="7">
        <v>40</v>
      </c>
      <c r="B42" s="8" t="s">
        <v>142</v>
      </c>
      <c r="C42" s="14" t="e">
        <f>VLOOKUP(TabelaBDI[[#This Row],[MUNICÍPIO]],[2]!TabelaESCOLAS[[MUNICÍPIO]:[CRECE]],2,FALSE())</f>
        <v>#REF!</v>
      </c>
      <c r="D42" s="15" t="s">
        <v>18</v>
      </c>
      <c r="E42" s="16" t="s">
        <v>143</v>
      </c>
      <c r="F42" s="16" t="s">
        <v>20</v>
      </c>
      <c r="G42" s="16" t="s">
        <v>20</v>
      </c>
      <c r="H42" s="11">
        <v>5</v>
      </c>
      <c r="I42" s="20" t="s">
        <v>34</v>
      </c>
      <c r="J42" s="20">
        <v>0</v>
      </c>
      <c r="K42" s="13">
        <f>TabelaBDI[[#This Row],[ALÍQUOTA]]*(100%-TabelaBDI[[#This Row],[DESCONTO MÁX. MATERIAL]])</f>
        <v>5</v>
      </c>
    </row>
    <row r="43" spans="1:11" ht="15" hidden="1" customHeight="1" x14ac:dyDescent="0.25">
      <c r="A43" s="16">
        <v>41</v>
      </c>
      <c r="B43" s="8" t="s">
        <v>144</v>
      </c>
      <c r="C43" s="14" t="e">
        <f>VLOOKUP(TabelaBDI[[#This Row],[MUNICÍPIO]],[2]!TabelaESCOLAS[[MUNICÍPIO]:[CRECE]],2,FALSE())</f>
        <v>#REF!</v>
      </c>
      <c r="D43" s="15" t="s">
        <v>18</v>
      </c>
      <c r="E43" s="16" t="s">
        <v>145</v>
      </c>
      <c r="F43" s="16" t="s">
        <v>20</v>
      </c>
      <c r="G43" s="17" t="s">
        <v>146</v>
      </c>
      <c r="H43" s="11">
        <v>5</v>
      </c>
      <c r="I43" s="12" t="s">
        <v>26</v>
      </c>
      <c r="J43" s="12">
        <v>0.5</v>
      </c>
      <c r="K43" s="13">
        <f>TabelaBDI[[#This Row],[ALÍQUOTA]]*(100%-TabelaBDI[[#This Row],[DESCONTO MÁX. MATERIAL]])</f>
        <v>2.5</v>
      </c>
    </row>
    <row r="44" spans="1:11" ht="15" hidden="1" customHeight="1" x14ac:dyDescent="0.25">
      <c r="A44" s="7">
        <v>42</v>
      </c>
      <c r="B44" s="8" t="s">
        <v>147</v>
      </c>
      <c r="C44" s="14" t="e">
        <f>VLOOKUP(TabelaBDI[[#This Row],[MUNICÍPIO]],[2]!TabelaESCOLAS[[MUNICÍPIO]:[CRECE]],2,FALSE())</f>
        <v>#REF!</v>
      </c>
      <c r="D44" s="15" t="s">
        <v>18</v>
      </c>
      <c r="E44" s="16" t="s">
        <v>148</v>
      </c>
      <c r="F44" s="16" t="s">
        <v>20</v>
      </c>
      <c r="G44" s="17" t="s">
        <v>149</v>
      </c>
      <c r="H44" s="11">
        <v>2</v>
      </c>
      <c r="I44" s="20" t="s">
        <v>50</v>
      </c>
      <c r="J44" s="20">
        <v>0</v>
      </c>
      <c r="K44" s="13">
        <f>TabelaBDI[[#This Row],[ALÍQUOTA]]*(100%-TabelaBDI[[#This Row],[DESCONTO MÁX. MATERIAL]])</f>
        <v>2</v>
      </c>
    </row>
    <row r="45" spans="1:11" ht="15" hidden="1" customHeight="1" x14ac:dyDescent="0.25">
      <c r="A45" s="7">
        <v>43</v>
      </c>
      <c r="B45" s="8" t="s">
        <v>150</v>
      </c>
      <c r="C45" s="14" t="e">
        <f>VLOOKUP(TabelaBDI[[#This Row],[MUNICÍPIO]],[2]!TabelaESCOLAS[[MUNICÍPIO]:[CRECE]],2,FALSE())</f>
        <v>#REF!</v>
      </c>
      <c r="D45" s="15" t="s">
        <v>18</v>
      </c>
      <c r="E45" s="16" t="s">
        <v>151</v>
      </c>
      <c r="F45" s="16" t="s">
        <v>20</v>
      </c>
      <c r="G45" s="17" t="s">
        <v>152</v>
      </c>
      <c r="H45" s="11">
        <v>5</v>
      </c>
      <c r="I45" s="12" t="s">
        <v>26</v>
      </c>
      <c r="J45" s="12">
        <v>0.5</v>
      </c>
      <c r="K45" s="13">
        <f>TabelaBDI[[#This Row],[ALÍQUOTA]]*(100%-TabelaBDI[[#This Row],[DESCONTO MÁX. MATERIAL]])</f>
        <v>2.5</v>
      </c>
    </row>
    <row r="46" spans="1:11" ht="15" hidden="1" customHeight="1" x14ac:dyDescent="0.25">
      <c r="A46" s="7">
        <v>44</v>
      </c>
      <c r="B46" s="8" t="s">
        <v>153</v>
      </c>
      <c r="C46" s="14" t="e">
        <f>VLOOKUP(TabelaBDI[[#This Row],[MUNICÍPIO]],[2]!TabelaESCOLAS[[MUNICÍPIO]:[CRECE]],2,FALSE())</f>
        <v>#REF!</v>
      </c>
      <c r="D46" s="15" t="s">
        <v>12</v>
      </c>
      <c r="E46" s="16" t="s">
        <v>154</v>
      </c>
      <c r="F46" s="16" t="s">
        <v>20</v>
      </c>
      <c r="G46" s="17" t="s">
        <v>155</v>
      </c>
      <c r="H46" s="11">
        <v>2.5</v>
      </c>
      <c r="I46" s="12" t="s">
        <v>156</v>
      </c>
      <c r="J46" s="12">
        <v>0.5</v>
      </c>
      <c r="K46" s="13">
        <f>TabelaBDI[[#This Row],[ALÍQUOTA]]*(100%-TabelaBDI[[#This Row],[DESCONTO MÁX. MATERIAL]])</f>
        <v>1.25</v>
      </c>
    </row>
    <row r="47" spans="1:11" ht="15" hidden="1" customHeight="1" x14ac:dyDescent="0.25">
      <c r="A47" s="16">
        <v>45</v>
      </c>
      <c r="B47" s="8" t="s">
        <v>157</v>
      </c>
      <c r="C47" s="14" t="e">
        <f>VLOOKUP(TabelaBDI[[#This Row],[MUNICÍPIO]],[2]!TabelaESCOLAS[[MUNICÍPIO]:[CRECE]],2,FALSE())</f>
        <v>#REF!</v>
      </c>
      <c r="D47" s="15" t="s">
        <v>18</v>
      </c>
      <c r="E47" s="16" t="s">
        <v>158</v>
      </c>
      <c r="F47" s="16" t="s">
        <v>20</v>
      </c>
      <c r="G47" s="16" t="s">
        <v>20</v>
      </c>
      <c r="H47" s="11">
        <v>5</v>
      </c>
      <c r="I47" s="12" t="s">
        <v>26</v>
      </c>
      <c r="J47" s="12">
        <v>0.5</v>
      </c>
      <c r="K47" s="13">
        <f>TabelaBDI[[#This Row],[ALÍQUOTA]]*(100%-TabelaBDI[[#This Row],[DESCONTO MÁX. MATERIAL]])</f>
        <v>2.5</v>
      </c>
    </row>
    <row r="48" spans="1:11" ht="15" hidden="1" customHeight="1" x14ac:dyDescent="0.25">
      <c r="A48" s="7">
        <v>46</v>
      </c>
      <c r="B48" s="8" t="s">
        <v>159</v>
      </c>
      <c r="C48" s="14" t="e">
        <f>VLOOKUP(TabelaBDI[[#This Row],[MUNICÍPIO]],[2]!TabelaESCOLAS[[MUNICÍPIO]:[CRECE]],2,FALSE())</f>
        <v>#REF!</v>
      </c>
      <c r="D48" s="15" t="s">
        <v>12</v>
      </c>
      <c r="E48" s="16" t="s">
        <v>160</v>
      </c>
      <c r="F48" s="16" t="s">
        <v>20</v>
      </c>
      <c r="G48" s="17" t="s">
        <v>161</v>
      </c>
      <c r="H48" s="11">
        <v>3</v>
      </c>
      <c r="I48" s="12" t="s">
        <v>162</v>
      </c>
      <c r="J48" s="12">
        <v>0.5</v>
      </c>
      <c r="K48" s="13">
        <f>TabelaBDI[[#This Row],[ALÍQUOTA]]*(100%-TabelaBDI[[#This Row],[DESCONTO MÁX. MATERIAL]])</f>
        <v>1.5</v>
      </c>
    </row>
    <row r="49" spans="1:11" ht="15" hidden="1" customHeight="1" x14ac:dyDescent="0.25">
      <c r="A49" s="7">
        <v>47</v>
      </c>
      <c r="B49" s="23" t="s">
        <v>163</v>
      </c>
      <c r="C49" s="14" t="e">
        <f>VLOOKUP(TabelaBDI[[#This Row],[MUNICÍPIO]],[2]!TabelaESCOLAS[[MUNICÍPIO]:[CRECE]],2,FALSE())</f>
        <v>#REF!</v>
      </c>
      <c r="D49" s="15" t="s">
        <v>12</v>
      </c>
      <c r="E49" s="16" t="s">
        <v>164</v>
      </c>
      <c r="F49" s="16" t="s">
        <v>20</v>
      </c>
      <c r="G49" s="17" t="s">
        <v>165</v>
      </c>
      <c r="H49" s="11">
        <v>5</v>
      </c>
      <c r="I49" s="20" t="s">
        <v>166</v>
      </c>
      <c r="J49" s="20">
        <v>0</v>
      </c>
      <c r="K49" s="13">
        <f>TabelaBDI[[#This Row],[ALÍQUOTA]]*(100%-TabelaBDI[[#This Row],[DESCONTO MÁX. MATERIAL]])</f>
        <v>5</v>
      </c>
    </row>
    <row r="50" spans="1:11" ht="15" hidden="1" customHeight="1" x14ac:dyDescent="0.25">
      <c r="A50" s="7">
        <v>48</v>
      </c>
      <c r="B50" s="8" t="s">
        <v>167</v>
      </c>
      <c r="C50" s="14" t="e">
        <f>VLOOKUP(TabelaBDI[[#This Row],[MUNICÍPIO]],[2]!TabelaESCOLAS[[MUNICÍPIO]:[CRECE]],2,FALSE())</f>
        <v>#REF!</v>
      </c>
      <c r="D50" s="15" t="s">
        <v>18</v>
      </c>
      <c r="E50" s="16" t="s">
        <v>168</v>
      </c>
      <c r="F50" s="16" t="s">
        <v>20</v>
      </c>
      <c r="G50" s="17" t="s">
        <v>169</v>
      </c>
      <c r="H50" s="11">
        <v>5</v>
      </c>
      <c r="I50" s="20" t="s">
        <v>34</v>
      </c>
      <c r="J50" s="20">
        <v>0</v>
      </c>
      <c r="K50" s="13">
        <f>TabelaBDI[[#This Row],[ALÍQUOTA]]*(100%-TabelaBDI[[#This Row],[DESCONTO MÁX. MATERIAL]])</f>
        <v>5</v>
      </c>
    </row>
    <row r="51" spans="1:11" ht="15" hidden="1" customHeight="1" x14ac:dyDescent="0.25">
      <c r="A51" s="16">
        <v>49</v>
      </c>
      <c r="B51" s="8" t="s">
        <v>170</v>
      </c>
      <c r="C51" s="14" t="e">
        <f>VLOOKUP(TabelaBDI[[#This Row],[MUNICÍPIO]],[2]!TabelaESCOLAS[[MUNICÍPIO]:[CRECE]],2,FALSE())</f>
        <v>#REF!</v>
      </c>
      <c r="D51" s="15" t="s">
        <v>18</v>
      </c>
      <c r="E51" s="16" t="s">
        <v>171</v>
      </c>
      <c r="F51" s="16" t="s">
        <v>20</v>
      </c>
      <c r="G51" s="17" t="s">
        <v>172</v>
      </c>
      <c r="H51" s="11">
        <v>5</v>
      </c>
      <c r="I51" s="20" t="s">
        <v>34</v>
      </c>
      <c r="J51" s="20">
        <v>0</v>
      </c>
      <c r="K51" s="13">
        <f>TabelaBDI[[#This Row],[ALÍQUOTA]]*(100%-TabelaBDI[[#This Row],[DESCONTO MÁX. MATERIAL]])</f>
        <v>5</v>
      </c>
    </row>
    <row r="52" spans="1:11" ht="30" hidden="1" customHeight="1" x14ac:dyDescent="0.25">
      <c r="A52" s="7">
        <v>50</v>
      </c>
      <c r="B52" s="8" t="s">
        <v>173</v>
      </c>
      <c r="C52" s="14" t="e">
        <f>VLOOKUP(TabelaBDI[[#This Row],[MUNICÍPIO]],[2]!TabelaESCOLAS[[MUNICÍPIO]:[CRECE]],2,FALSE())</f>
        <v>#REF!</v>
      </c>
      <c r="D52" s="15" t="s">
        <v>18</v>
      </c>
      <c r="E52" s="21" t="s">
        <v>174</v>
      </c>
      <c r="F52" s="16" t="s">
        <v>20</v>
      </c>
      <c r="G52" s="17" t="s">
        <v>175</v>
      </c>
      <c r="H52" s="11">
        <v>5</v>
      </c>
      <c r="I52" s="20" t="s">
        <v>34</v>
      </c>
      <c r="J52" s="20">
        <v>0</v>
      </c>
      <c r="K52" s="13">
        <f>TabelaBDI[[#This Row],[ALÍQUOTA]]*(100%-TabelaBDI[[#This Row],[DESCONTO MÁX. MATERIAL]])</f>
        <v>5</v>
      </c>
    </row>
    <row r="53" spans="1:11" ht="15" hidden="1" customHeight="1" x14ac:dyDescent="0.25">
      <c r="A53" s="7">
        <v>51</v>
      </c>
      <c r="B53" s="8" t="s">
        <v>176</v>
      </c>
      <c r="C53" s="14" t="e">
        <f>VLOOKUP(TabelaBDI[[#This Row],[MUNICÍPIO]],[2]!TabelaESCOLAS[[MUNICÍPIO]:[CRECE]],2,FALSE())</f>
        <v>#REF!</v>
      </c>
      <c r="D53" s="15" t="s">
        <v>18</v>
      </c>
      <c r="E53" s="16" t="s">
        <v>177</v>
      </c>
      <c r="F53" s="16" t="s">
        <v>20</v>
      </c>
      <c r="G53" s="17" t="s">
        <v>178</v>
      </c>
      <c r="H53" s="11">
        <v>5</v>
      </c>
      <c r="I53" s="12" t="s">
        <v>26</v>
      </c>
      <c r="J53" s="12">
        <v>0.5</v>
      </c>
      <c r="K53" s="13">
        <f>TabelaBDI[[#This Row],[ALÍQUOTA]]*(100%-TabelaBDI[[#This Row],[DESCONTO MÁX. MATERIAL]])</f>
        <v>2.5</v>
      </c>
    </row>
    <row r="54" spans="1:11" ht="15" hidden="1" customHeight="1" x14ac:dyDescent="0.25">
      <c r="A54" s="7">
        <v>52</v>
      </c>
      <c r="B54" s="8" t="s">
        <v>179</v>
      </c>
      <c r="C54" s="14" t="e">
        <f>VLOOKUP(TabelaBDI[[#This Row],[MUNICÍPIO]],[2]!TabelaESCOLAS[[MUNICÍPIO]:[CRECE]],2,FALSE())</f>
        <v>#REF!</v>
      </c>
      <c r="D54" s="15" t="s">
        <v>18</v>
      </c>
      <c r="E54" s="16" t="s">
        <v>180</v>
      </c>
      <c r="F54" s="16" t="s">
        <v>20</v>
      </c>
      <c r="G54" s="17" t="s">
        <v>181</v>
      </c>
      <c r="H54" s="11">
        <v>5</v>
      </c>
      <c r="I54" s="20" t="s">
        <v>34</v>
      </c>
      <c r="J54" s="20">
        <v>0</v>
      </c>
      <c r="K54" s="13">
        <f>TabelaBDI[[#This Row],[ALÍQUOTA]]*(100%-TabelaBDI[[#This Row],[DESCONTO MÁX. MATERIAL]])</f>
        <v>5</v>
      </c>
    </row>
    <row r="55" spans="1:11" ht="15" hidden="1" customHeight="1" x14ac:dyDescent="0.25">
      <c r="A55" s="16">
        <v>53</v>
      </c>
      <c r="B55" s="8" t="s">
        <v>182</v>
      </c>
      <c r="C55" s="14" t="e">
        <f>VLOOKUP(TabelaBDI[[#This Row],[MUNICÍPIO]],[2]!TabelaESCOLAS[[MUNICÍPIO]:[CRECE]],2,FALSE())</f>
        <v>#REF!</v>
      </c>
      <c r="D55" s="15" t="s">
        <v>18</v>
      </c>
      <c r="E55" s="16" t="s">
        <v>183</v>
      </c>
      <c r="F55" s="16" t="s">
        <v>20</v>
      </c>
      <c r="G55" s="17" t="s">
        <v>184</v>
      </c>
      <c r="H55" s="11">
        <v>5</v>
      </c>
      <c r="I55" s="12" t="s">
        <v>26</v>
      </c>
      <c r="J55" s="12">
        <v>0.5</v>
      </c>
      <c r="K55" s="13">
        <f>TabelaBDI[[#This Row],[ALÍQUOTA]]*(100%-TabelaBDI[[#This Row],[DESCONTO MÁX. MATERIAL]])</f>
        <v>2.5</v>
      </c>
    </row>
    <row r="56" spans="1:11" ht="15" hidden="1" customHeight="1" x14ac:dyDescent="0.25">
      <c r="A56" s="7">
        <v>54</v>
      </c>
      <c r="B56" s="8" t="s">
        <v>185</v>
      </c>
      <c r="C56" s="14" t="e">
        <f>VLOOKUP(TabelaBDI[[#This Row],[MUNICÍPIO]],[2]!TabelaESCOLAS[[MUNICÍPIO]:[CRECE]],2,FALSE())</f>
        <v>#REF!</v>
      </c>
      <c r="D56" s="15" t="s">
        <v>18</v>
      </c>
      <c r="E56" s="16" t="s">
        <v>186</v>
      </c>
      <c r="F56" s="16" t="s">
        <v>20</v>
      </c>
      <c r="G56" s="17" t="s">
        <v>187</v>
      </c>
      <c r="H56" s="11">
        <v>5</v>
      </c>
      <c r="I56" s="12" t="s">
        <v>26</v>
      </c>
      <c r="J56" s="12">
        <v>0.5</v>
      </c>
      <c r="K56" s="13">
        <f>TabelaBDI[[#This Row],[ALÍQUOTA]]*(100%-TabelaBDI[[#This Row],[DESCONTO MÁX. MATERIAL]])</f>
        <v>2.5</v>
      </c>
    </row>
    <row r="57" spans="1:11" ht="15" hidden="1" customHeight="1" x14ac:dyDescent="0.25">
      <c r="A57" s="7">
        <v>55</v>
      </c>
      <c r="B57" s="23" t="s">
        <v>188</v>
      </c>
      <c r="C57" s="14" t="e">
        <f>VLOOKUP(TabelaBDI[[#This Row],[MUNICÍPIO]],[2]!TabelaESCOLAS[[MUNICÍPIO]:[CRECE]],2,FALSE())</f>
        <v>#REF!</v>
      </c>
      <c r="D57" s="15" t="s">
        <v>18</v>
      </c>
      <c r="E57" s="16" t="s">
        <v>189</v>
      </c>
      <c r="F57" s="16" t="s">
        <v>20</v>
      </c>
      <c r="G57" s="17" t="s">
        <v>190</v>
      </c>
      <c r="H57" s="19">
        <v>3</v>
      </c>
      <c r="I57" s="12" t="s">
        <v>22</v>
      </c>
      <c r="J57" s="12">
        <v>0.5</v>
      </c>
      <c r="K57" s="13">
        <f>TabelaBDI[[#This Row],[ALÍQUOTA]]*(100%-TabelaBDI[[#This Row],[DESCONTO MÁX. MATERIAL]])</f>
        <v>1.5</v>
      </c>
    </row>
    <row r="58" spans="1:11" ht="15" hidden="1" customHeight="1" x14ac:dyDescent="0.25">
      <c r="A58" s="7">
        <v>56</v>
      </c>
      <c r="B58" s="8" t="s">
        <v>191</v>
      </c>
      <c r="C58" s="14" t="e">
        <f>VLOOKUP(TabelaBDI[[#This Row],[MUNICÍPIO]],[2]!TabelaESCOLAS[[MUNICÍPIO]:[CRECE]],2,FALSE())</f>
        <v>#REF!</v>
      </c>
      <c r="D58" s="15" t="s">
        <v>18</v>
      </c>
      <c r="E58" s="16" t="s">
        <v>192</v>
      </c>
      <c r="F58" s="16" t="s">
        <v>20</v>
      </c>
      <c r="G58" s="16" t="s">
        <v>20</v>
      </c>
      <c r="H58" s="11">
        <v>5</v>
      </c>
      <c r="I58" s="12" t="s">
        <v>40</v>
      </c>
      <c r="J58" s="12">
        <v>0.4</v>
      </c>
      <c r="K58" s="13">
        <f>TabelaBDI[[#This Row],[ALÍQUOTA]]*(100%-TabelaBDI[[#This Row],[DESCONTO MÁX. MATERIAL]])</f>
        <v>3</v>
      </c>
    </row>
    <row r="59" spans="1:11" ht="15" hidden="1" customHeight="1" x14ac:dyDescent="0.25">
      <c r="A59" s="16">
        <v>57</v>
      </c>
      <c r="B59" s="8" t="s">
        <v>193</v>
      </c>
      <c r="C59" s="14" t="e">
        <f>VLOOKUP(TabelaBDI[[#This Row],[MUNICÍPIO]],[2]!TabelaESCOLAS[[MUNICÍPIO]:[CRECE]],2,FALSE())</f>
        <v>#REF!</v>
      </c>
      <c r="D59" s="15" t="s">
        <v>18</v>
      </c>
      <c r="E59" s="16" t="s">
        <v>194</v>
      </c>
      <c r="F59" s="16" t="s">
        <v>20</v>
      </c>
      <c r="G59" s="17" t="s">
        <v>195</v>
      </c>
      <c r="H59" s="11">
        <v>3</v>
      </c>
      <c r="I59" s="20" t="s">
        <v>43</v>
      </c>
      <c r="J59" s="20">
        <v>0</v>
      </c>
      <c r="K59" s="13">
        <f>TabelaBDI[[#This Row],[ALÍQUOTA]]*(100%-TabelaBDI[[#This Row],[DESCONTO MÁX. MATERIAL]])</f>
        <v>3</v>
      </c>
    </row>
    <row r="60" spans="1:11" ht="15" hidden="1" customHeight="1" x14ac:dyDescent="0.25">
      <c r="A60" s="7">
        <v>58</v>
      </c>
      <c r="B60" s="8" t="s">
        <v>196</v>
      </c>
      <c r="C60" s="14" t="e">
        <f>VLOOKUP(TabelaBDI[[#This Row],[MUNICÍPIO]],[2]!TabelaESCOLAS[[MUNICÍPIO]:[CRECE]],2,FALSE())</f>
        <v>#REF!</v>
      </c>
      <c r="D60" s="15" t="s">
        <v>18</v>
      </c>
      <c r="E60" s="16" t="s">
        <v>197</v>
      </c>
      <c r="F60" s="16" t="s">
        <v>20</v>
      </c>
      <c r="G60" s="17" t="s">
        <v>198</v>
      </c>
      <c r="H60" s="11">
        <v>5</v>
      </c>
      <c r="I60" s="20" t="s">
        <v>34</v>
      </c>
      <c r="J60" s="20">
        <v>0</v>
      </c>
      <c r="K60" s="13">
        <f>TabelaBDI[[#This Row],[ALÍQUOTA]]*(100%-TabelaBDI[[#This Row],[DESCONTO MÁX. MATERIAL]])</f>
        <v>5</v>
      </c>
    </row>
    <row r="61" spans="1:11" ht="15" hidden="1" customHeight="1" x14ac:dyDescent="0.25">
      <c r="A61" s="7">
        <v>59</v>
      </c>
      <c r="B61" s="8" t="s">
        <v>199</v>
      </c>
      <c r="C61" s="14" t="e">
        <f>VLOOKUP(TabelaBDI[[#This Row],[MUNICÍPIO]],[2]!TabelaESCOLAS[[MUNICÍPIO]:[CRECE]],2,FALSE())</f>
        <v>#REF!</v>
      </c>
      <c r="D61" s="15" t="s">
        <v>105</v>
      </c>
      <c r="E61" s="16" t="s">
        <v>200</v>
      </c>
      <c r="F61" s="16" t="s">
        <v>20</v>
      </c>
      <c r="G61" s="17" t="s">
        <v>201</v>
      </c>
      <c r="H61" s="11">
        <v>3</v>
      </c>
      <c r="I61" s="12" t="s">
        <v>22</v>
      </c>
      <c r="J61" s="12">
        <v>0.5</v>
      </c>
      <c r="K61" s="13">
        <f>TabelaBDI[[#This Row],[ALÍQUOTA]]*(100%-TabelaBDI[[#This Row],[DESCONTO MÁX. MATERIAL]])</f>
        <v>1.5</v>
      </c>
    </row>
    <row r="62" spans="1:11" ht="15" hidden="1" customHeight="1" x14ac:dyDescent="0.25">
      <c r="A62" s="7">
        <v>60</v>
      </c>
      <c r="B62" s="8" t="s">
        <v>202</v>
      </c>
      <c r="C62" s="14" t="e">
        <f>VLOOKUP(TabelaBDI[[#This Row],[MUNICÍPIO]],[2]!TabelaESCOLAS[[MUNICÍPIO]:[CRECE]],2,FALSE())</f>
        <v>#REF!</v>
      </c>
      <c r="D62" s="15" t="s">
        <v>18</v>
      </c>
      <c r="E62" s="16" t="s">
        <v>203</v>
      </c>
      <c r="F62" s="16" t="s">
        <v>20</v>
      </c>
      <c r="G62" s="17" t="s">
        <v>204</v>
      </c>
      <c r="H62" s="11">
        <v>3</v>
      </c>
      <c r="I62" s="20" t="s">
        <v>43</v>
      </c>
      <c r="J62" s="20">
        <v>0</v>
      </c>
      <c r="K62" s="13">
        <f>TabelaBDI[[#This Row],[ALÍQUOTA]]*(100%-TabelaBDI[[#This Row],[DESCONTO MÁX. MATERIAL]])</f>
        <v>3</v>
      </c>
    </row>
    <row r="63" spans="1:11" ht="15" hidden="1" customHeight="1" x14ac:dyDescent="0.25">
      <c r="A63" s="16">
        <v>61</v>
      </c>
      <c r="B63" s="8" t="s">
        <v>205</v>
      </c>
      <c r="C63" s="14" t="e">
        <f>VLOOKUP(TabelaBDI[[#This Row],[MUNICÍPIO]],[2]!TabelaESCOLAS[[MUNICÍPIO]:[CRECE]],2,FALSE())</f>
        <v>#REF!</v>
      </c>
      <c r="D63" s="15" t="s">
        <v>18</v>
      </c>
      <c r="E63" s="16" t="s">
        <v>206</v>
      </c>
      <c r="F63" s="16" t="s">
        <v>20</v>
      </c>
      <c r="G63" s="17" t="s">
        <v>207</v>
      </c>
      <c r="H63" s="11">
        <v>2</v>
      </c>
      <c r="I63" s="20" t="s">
        <v>50</v>
      </c>
      <c r="J63" s="20">
        <v>0</v>
      </c>
      <c r="K63" s="13">
        <f>TabelaBDI[[#This Row],[ALÍQUOTA]]*(100%-TabelaBDI[[#This Row],[DESCONTO MÁX. MATERIAL]])</f>
        <v>2</v>
      </c>
    </row>
    <row r="64" spans="1:11" ht="15" hidden="1" customHeight="1" x14ac:dyDescent="0.25">
      <c r="A64" s="7">
        <v>62</v>
      </c>
      <c r="B64" s="8" t="s">
        <v>208</v>
      </c>
      <c r="C64" s="14" t="e">
        <f>VLOOKUP(TabelaBDI[[#This Row],[MUNICÍPIO]],[2]!TabelaESCOLAS[[MUNICÍPIO]:[CRECE]],2,FALSE())</f>
        <v>#REF!</v>
      </c>
      <c r="D64" s="15" t="s">
        <v>105</v>
      </c>
      <c r="E64" s="16" t="s">
        <v>209</v>
      </c>
      <c r="F64" s="16" t="s">
        <v>20</v>
      </c>
      <c r="G64" s="17" t="s">
        <v>210</v>
      </c>
      <c r="H64" s="11">
        <v>5</v>
      </c>
      <c r="I64" s="20" t="s">
        <v>34</v>
      </c>
      <c r="J64" s="20">
        <v>0</v>
      </c>
      <c r="K64" s="13">
        <f>TabelaBDI[[#This Row],[ALÍQUOTA]]*(100%-TabelaBDI[[#This Row],[DESCONTO MÁX. MATERIAL]])</f>
        <v>5</v>
      </c>
    </row>
    <row r="65" spans="1:11" ht="15" hidden="1" customHeight="1" x14ac:dyDescent="0.25">
      <c r="A65" s="7">
        <v>63</v>
      </c>
      <c r="B65" s="8" t="s">
        <v>211</v>
      </c>
      <c r="C65" s="14" t="e">
        <f>VLOOKUP(TabelaBDI[[#This Row],[MUNICÍPIO]],[2]!TabelaESCOLAS[[MUNICÍPIO]:[CRECE]],2,FALSE())</f>
        <v>#REF!</v>
      </c>
      <c r="D65" s="15" t="s">
        <v>18</v>
      </c>
      <c r="E65" s="16" t="s">
        <v>212</v>
      </c>
      <c r="F65" s="16" t="s">
        <v>20</v>
      </c>
      <c r="G65" s="17" t="s">
        <v>213</v>
      </c>
      <c r="H65" s="11">
        <v>3</v>
      </c>
      <c r="I65" s="20" t="s">
        <v>43</v>
      </c>
      <c r="J65" s="20">
        <v>0</v>
      </c>
      <c r="K65" s="13">
        <f>TabelaBDI[[#This Row],[ALÍQUOTA]]*(100%-TabelaBDI[[#This Row],[DESCONTO MÁX. MATERIAL]])</f>
        <v>3</v>
      </c>
    </row>
    <row r="66" spans="1:11" ht="15" hidden="1" customHeight="1" x14ac:dyDescent="0.25">
      <c r="A66" s="7">
        <v>64</v>
      </c>
      <c r="B66" s="8" t="s">
        <v>214</v>
      </c>
      <c r="C66" s="14" t="e">
        <f>VLOOKUP(TabelaBDI[[#This Row],[MUNICÍPIO]],[2]!TabelaESCOLAS[[MUNICÍPIO]:[CRECE]],2,FALSE())</f>
        <v>#REF!</v>
      </c>
      <c r="D66" s="15" t="s">
        <v>105</v>
      </c>
      <c r="E66" s="16" t="s">
        <v>215</v>
      </c>
      <c r="F66" s="16" t="s">
        <v>20</v>
      </c>
      <c r="G66" s="17" t="s">
        <v>216</v>
      </c>
      <c r="H66" s="11">
        <v>5</v>
      </c>
      <c r="I66" s="20" t="s">
        <v>34</v>
      </c>
      <c r="J66" s="20">
        <v>0</v>
      </c>
      <c r="K66" s="13">
        <f>TabelaBDI[[#This Row],[ALÍQUOTA]]*(100%-TabelaBDI[[#This Row],[DESCONTO MÁX. MATERIAL]])</f>
        <v>5</v>
      </c>
    </row>
    <row r="67" spans="1:11" ht="15" hidden="1" customHeight="1" x14ac:dyDescent="0.25">
      <c r="A67" s="16">
        <v>65</v>
      </c>
      <c r="B67" s="8" t="s">
        <v>217</v>
      </c>
      <c r="C67" s="14" t="e">
        <f>VLOOKUP(TabelaBDI[[#This Row],[MUNICÍPIO]],[2]!TabelaESCOLAS[[MUNICÍPIO]:[CRECE]],2,FALSE())</f>
        <v>#REF!</v>
      </c>
      <c r="D67" s="15" t="s">
        <v>105</v>
      </c>
      <c r="E67" s="16" t="s">
        <v>218</v>
      </c>
      <c r="F67" s="16" t="s">
        <v>20</v>
      </c>
      <c r="G67" s="17" t="s">
        <v>219</v>
      </c>
      <c r="H67" s="11">
        <v>5</v>
      </c>
      <c r="I67" s="20" t="s">
        <v>220</v>
      </c>
      <c r="J67" s="20">
        <v>0</v>
      </c>
      <c r="K67" s="13">
        <f>TabelaBDI[[#This Row],[ALÍQUOTA]]*(100%-TabelaBDI[[#This Row],[DESCONTO MÁX. MATERIAL]])</f>
        <v>5</v>
      </c>
    </row>
    <row r="68" spans="1:11" ht="15" hidden="1" customHeight="1" x14ac:dyDescent="0.25">
      <c r="A68" s="7">
        <v>66</v>
      </c>
      <c r="B68" s="8" t="s">
        <v>221</v>
      </c>
      <c r="C68" s="14" t="e">
        <f>VLOOKUP(TabelaBDI[[#This Row],[MUNICÍPIO]],[2]!TabelaESCOLAS[[MUNICÍPIO]:[CRECE]],2,FALSE())</f>
        <v>#REF!</v>
      </c>
      <c r="D68" s="15" t="s">
        <v>105</v>
      </c>
      <c r="E68" s="16" t="s">
        <v>222</v>
      </c>
      <c r="F68" s="16" t="s">
        <v>20</v>
      </c>
      <c r="G68" s="17" t="s">
        <v>223</v>
      </c>
      <c r="H68" s="11">
        <v>5</v>
      </c>
      <c r="I68" s="20" t="s">
        <v>34</v>
      </c>
      <c r="J68" s="20">
        <v>0</v>
      </c>
      <c r="K68" s="13">
        <f>TabelaBDI[[#This Row],[ALÍQUOTA]]*(100%-TabelaBDI[[#This Row],[DESCONTO MÁX. MATERIAL]])</f>
        <v>5</v>
      </c>
    </row>
    <row r="69" spans="1:11" ht="15" hidden="1" customHeight="1" x14ac:dyDescent="0.25">
      <c r="A69" s="7">
        <v>67</v>
      </c>
      <c r="B69" s="8" t="s">
        <v>224</v>
      </c>
      <c r="C69" s="14" t="e">
        <f>VLOOKUP(TabelaBDI[[#This Row],[MUNICÍPIO]],[2]!TabelaESCOLAS[[MUNICÍPIO]:[CRECE]],2,FALSE())</f>
        <v>#REF!</v>
      </c>
      <c r="D69" s="15" t="s">
        <v>105</v>
      </c>
      <c r="E69" s="16" t="s">
        <v>225</v>
      </c>
      <c r="F69" s="16" t="s">
        <v>20</v>
      </c>
      <c r="G69" s="17" t="s">
        <v>226</v>
      </c>
      <c r="H69" s="11">
        <v>3</v>
      </c>
      <c r="I69" s="20" t="s">
        <v>43</v>
      </c>
      <c r="J69" s="20">
        <v>0</v>
      </c>
      <c r="K69" s="13">
        <f>TabelaBDI[[#This Row],[ALÍQUOTA]]*(100%-TabelaBDI[[#This Row],[DESCONTO MÁX. MATERIAL]])</f>
        <v>3</v>
      </c>
    </row>
    <row r="70" spans="1:11" hidden="1" x14ac:dyDescent="0.25">
      <c r="A70" s="7">
        <v>68</v>
      </c>
      <c r="B70" s="8" t="s">
        <v>227</v>
      </c>
      <c r="C70" s="14" t="e">
        <f>VLOOKUP(TabelaBDI[[#This Row],[MUNICÍPIO]],[2]!TabelaESCOLAS[[MUNICÍPIO]:[CRECE]],2,FALSE())</f>
        <v>#REF!</v>
      </c>
      <c r="D70" s="15" t="s">
        <v>105</v>
      </c>
      <c r="E70" s="16" t="s">
        <v>228</v>
      </c>
      <c r="F70" s="21" t="s">
        <v>229</v>
      </c>
      <c r="G70" s="16" t="s">
        <v>20</v>
      </c>
      <c r="H70" s="11">
        <v>5</v>
      </c>
      <c r="I70" s="12" t="s">
        <v>47</v>
      </c>
      <c r="J70" s="12">
        <v>0.3</v>
      </c>
      <c r="K70" s="13">
        <f>TabelaBDI[[#This Row],[ALÍQUOTA]]*(100%-TabelaBDI[[#This Row],[DESCONTO MÁX. MATERIAL]])</f>
        <v>3.5</v>
      </c>
    </row>
    <row r="71" spans="1:11" ht="15" hidden="1" customHeight="1" x14ac:dyDescent="0.25">
      <c r="A71" s="16">
        <v>69</v>
      </c>
      <c r="B71" s="23" t="s">
        <v>230</v>
      </c>
      <c r="C71" s="14" t="e">
        <f>VLOOKUP(TabelaBDI[[#This Row],[MUNICÍPIO]],[2]!TabelaESCOLAS[[MUNICÍPIO]:[CRECE]],2,FALSE())</f>
        <v>#REF!</v>
      </c>
      <c r="D71" s="15" t="s">
        <v>105</v>
      </c>
      <c r="E71" s="16" t="s">
        <v>231</v>
      </c>
      <c r="F71" s="16" t="s">
        <v>20</v>
      </c>
      <c r="G71" s="17" t="s">
        <v>232</v>
      </c>
      <c r="H71" s="19">
        <v>5</v>
      </c>
      <c r="I71" s="20" t="s">
        <v>34</v>
      </c>
      <c r="J71" s="20">
        <v>0</v>
      </c>
      <c r="K71" s="13">
        <f>TabelaBDI[[#This Row],[ALÍQUOTA]]*(100%-TabelaBDI[[#This Row],[DESCONTO MÁX. MATERIAL]])</f>
        <v>5</v>
      </c>
    </row>
    <row r="72" spans="1:11" ht="15" hidden="1" customHeight="1" x14ac:dyDescent="0.25">
      <c r="A72" s="7">
        <v>70</v>
      </c>
      <c r="B72" s="8" t="s">
        <v>233</v>
      </c>
      <c r="C72" s="14" t="e">
        <f>VLOOKUP(TabelaBDI[[#This Row],[MUNICÍPIO]],[2]!TabelaESCOLAS[[MUNICÍPIO]:[CRECE]],2,FALSE())</f>
        <v>#REF!</v>
      </c>
      <c r="D72" s="15" t="s">
        <v>18</v>
      </c>
      <c r="E72" s="16" t="s">
        <v>234</v>
      </c>
      <c r="F72" s="16" t="s">
        <v>20</v>
      </c>
      <c r="G72" s="17" t="s">
        <v>235</v>
      </c>
      <c r="H72" s="11">
        <v>5</v>
      </c>
      <c r="I72" s="20" t="s">
        <v>34</v>
      </c>
      <c r="J72" s="20">
        <v>0</v>
      </c>
      <c r="K72" s="13">
        <f>TabelaBDI[[#This Row],[ALÍQUOTA]]*(100%-TabelaBDI[[#This Row],[DESCONTO MÁX. MATERIAL]])</f>
        <v>5</v>
      </c>
    </row>
    <row r="73" spans="1:11" ht="15" hidden="1" customHeight="1" x14ac:dyDescent="0.25">
      <c r="A73" s="7">
        <v>71</v>
      </c>
      <c r="B73" s="8" t="s">
        <v>236</v>
      </c>
      <c r="C73" s="14" t="e">
        <f>VLOOKUP(TabelaBDI[[#This Row],[MUNICÍPIO]],[2]!TabelaESCOLAS[[MUNICÍPIO]:[CRECE]],2,FALSE())</f>
        <v>#REF!</v>
      </c>
      <c r="D73" s="15" t="s">
        <v>18</v>
      </c>
      <c r="E73" s="16" t="s">
        <v>237</v>
      </c>
      <c r="F73" s="16" t="s">
        <v>20</v>
      </c>
      <c r="G73" s="16" t="s">
        <v>20</v>
      </c>
      <c r="H73" s="11">
        <v>5</v>
      </c>
      <c r="I73" s="20" t="s">
        <v>34</v>
      </c>
      <c r="J73" s="20">
        <v>0</v>
      </c>
      <c r="K73" s="13">
        <f>TabelaBDI[[#This Row],[ALÍQUOTA]]*(100%-TabelaBDI[[#This Row],[DESCONTO MÁX. MATERIAL]])</f>
        <v>5</v>
      </c>
    </row>
    <row r="74" spans="1:11" ht="15" hidden="1" customHeight="1" x14ac:dyDescent="0.25">
      <c r="A74" s="7">
        <v>72</v>
      </c>
      <c r="B74" s="8" t="s">
        <v>238</v>
      </c>
      <c r="C74" s="14" t="e">
        <f>VLOOKUP(TabelaBDI[[#This Row],[MUNICÍPIO]],[2]!TabelaESCOLAS[[MUNICÍPIO]:[CRECE]],2,FALSE())</f>
        <v>#REF!</v>
      </c>
      <c r="D74" s="15" t="s">
        <v>18</v>
      </c>
      <c r="E74" s="16" t="s">
        <v>239</v>
      </c>
      <c r="F74" s="16" t="s">
        <v>20</v>
      </c>
      <c r="G74" s="17" t="s">
        <v>240</v>
      </c>
      <c r="H74" s="11">
        <v>2</v>
      </c>
      <c r="I74" s="12" t="s">
        <v>241</v>
      </c>
      <c r="J74" s="12">
        <v>0.5</v>
      </c>
      <c r="K74" s="13">
        <f>TabelaBDI[[#This Row],[ALÍQUOTA]]*(100%-TabelaBDI[[#This Row],[DESCONTO MÁX. MATERIAL]])</f>
        <v>1</v>
      </c>
    </row>
    <row r="75" spans="1:11" ht="15" hidden="1" customHeight="1" x14ac:dyDescent="0.25">
      <c r="A75" s="16">
        <v>73</v>
      </c>
      <c r="B75" s="8" t="s">
        <v>242</v>
      </c>
      <c r="C75" s="14" t="e">
        <f>VLOOKUP(TabelaBDI[[#This Row],[MUNICÍPIO]],[2]!TabelaESCOLAS[[MUNICÍPIO]:[CRECE]],2,FALSE())</f>
        <v>#REF!</v>
      </c>
      <c r="D75" s="15" t="s">
        <v>18</v>
      </c>
      <c r="E75" s="16" t="s">
        <v>243</v>
      </c>
      <c r="F75" s="16" t="s">
        <v>20</v>
      </c>
      <c r="G75" s="16" t="s">
        <v>20</v>
      </c>
      <c r="H75" s="11">
        <v>5</v>
      </c>
      <c r="I75" s="12" t="s">
        <v>26</v>
      </c>
      <c r="J75" s="12">
        <v>0.5</v>
      </c>
      <c r="K75" s="13">
        <f>TabelaBDI[[#This Row],[ALÍQUOTA]]*(100%-TabelaBDI[[#This Row],[DESCONTO MÁX. MATERIAL]])</f>
        <v>2.5</v>
      </c>
    </row>
    <row r="76" spans="1:11" ht="15" hidden="1" customHeight="1" x14ac:dyDescent="0.25">
      <c r="A76" s="7">
        <v>74</v>
      </c>
      <c r="B76" s="8" t="s">
        <v>244</v>
      </c>
      <c r="C76" s="14" t="e">
        <f>VLOOKUP(TabelaBDI[[#This Row],[MUNICÍPIO]],[2]!TabelaESCOLAS[[MUNICÍPIO]:[CRECE]],2,FALSE())</f>
        <v>#REF!</v>
      </c>
      <c r="D76" s="15" t="s">
        <v>18</v>
      </c>
      <c r="E76" s="16" t="s">
        <v>245</v>
      </c>
      <c r="F76" s="16" t="s">
        <v>20</v>
      </c>
      <c r="G76" s="17" t="s">
        <v>20</v>
      </c>
      <c r="H76" s="11">
        <v>5</v>
      </c>
      <c r="I76" s="20" t="s">
        <v>34</v>
      </c>
      <c r="J76" s="20">
        <v>0</v>
      </c>
      <c r="K76" s="13">
        <f>TabelaBDI[[#This Row],[ALÍQUOTA]]*(100%-TabelaBDI[[#This Row],[DESCONTO MÁX. MATERIAL]])</f>
        <v>5</v>
      </c>
    </row>
    <row r="77" spans="1:11" ht="15" hidden="1" customHeight="1" x14ac:dyDescent="0.25">
      <c r="A77" s="7">
        <v>75</v>
      </c>
      <c r="B77" s="8" t="s">
        <v>246</v>
      </c>
      <c r="C77" s="14" t="e">
        <f>VLOOKUP(TabelaBDI[[#This Row],[MUNICÍPIO]],[2]!TabelaESCOLAS[[MUNICÍPIO]:[CRECE]],2,FALSE())</f>
        <v>#REF!</v>
      </c>
      <c r="D77" s="15" t="s">
        <v>18</v>
      </c>
      <c r="E77" s="16" t="s">
        <v>247</v>
      </c>
      <c r="F77" s="16" t="s">
        <v>20</v>
      </c>
      <c r="G77" s="17" t="s">
        <v>248</v>
      </c>
      <c r="H77" s="11">
        <v>5</v>
      </c>
      <c r="I77" s="20" t="s">
        <v>34</v>
      </c>
      <c r="J77" s="20">
        <v>0</v>
      </c>
      <c r="K77" s="13">
        <f>TabelaBDI[[#This Row],[ALÍQUOTA]]*(100%-TabelaBDI[[#This Row],[DESCONTO MÁX. MATERIAL]])</f>
        <v>5</v>
      </c>
    </row>
    <row r="78" spans="1:11" ht="15" hidden="1" customHeight="1" x14ac:dyDescent="0.25">
      <c r="A78" s="7">
        <v>76</v>
      </c>
      <c r="B78" s="8" t="s">
        <v>249</v>
      </c>
      <c r="C78" s="14" t="e">
        <f>VLOOKUP(TabelaBDI[[#This Row],[MUNICÍPIO]],[2]!TabelaESCOLAS[[MUNICÍPIO]:[CRECE]],2,FALSE())</f>
        <v>#REF!</v>
      </c>
      <c r="D78" s="15" t="s">
        <v>18</v>
      </c>
      <c r="E78" s="16" t="s">
        <v>250</v>
      </c>
      <c r="F78" s="16" t="s">
        <v>20</v>
      </c>
      <c r="G78" s="17" t="s">
        <v>251</v>
      </c>
      <c r="H78" s="11">
        <v>5</v>
      </c>
      <c r="I78" s="20" t="s">
        <v>34</v>
      </c>
      <c r="J78" s="20">
        <v>0</v>
      </c>
      <c r="K78" s="13">
        <f>TabelaBDI[[#This Row],[ALÍQUOTA]]*(100%-TabelaBDI[[#This Row],[DESCONTO MÁX. MATERIAL]])</f>
        <v>5</v>
      </c>
    </row>
    <row r="79" spans="1:11" ht="15" hidden="1" customHeight="1" x14ac:dyDescent="0.25">
      <c r="A79" s="16">
        <v>77</v>
      </c>
      <c r="B79" s="8" t="s">
        <v>252</v>
      </c>
      <c r="C79" s="14" t="e">
        <f>VLOOKUP(TabelaBDI[[#This Row],[MUNICÍPIO]],[2]!TabelaESCOLAS[[MUNICÍPIO]:[CRECE]],2,FALSE())</f>
        <v>#REF!</v>
      </c>
      <c r="D79" s="15" t="s">
        <v>18</v>
      </c>
      <c r="E79" s="16" t="s">
        <v>253</v>
      </c>
      <c r="F79" s="16" t="s">
        <v>20</v>
      </c>
      <c r="G79" s="17" t="s">
        <v>254</v>
      </c>
      <c r="H79" s="11">
        <v>5</v>
      </c>
      <c r="I79" s="12" t="s">
        <v>26</v>
      </c>
      <c r="J79" s="12">
        <v>0.5</v>
      </c>
      <c r="K79" s="13">
        <f>TabelaBDI[[#This Row],[ALÍQUOTA]]*(100%-TabelaBDI[[#This Row],[DESCONTO MÁX. MATERIAL]])</f>
        <v>2.5</v>
      </c>
    </row>
    <row r="80" spans="1:11" ht="15" hidden="1" customHeight="1" x14ac:dyDescent="0.25">
      <c r="A80" s="7">
        <v>78</v>
      </c>
      <c r="B80" s="8" t="s">
        <v>255</v>
      </c>
      <c r="C80" s="14" t="e">
        <f>VLOOKUP(TabelaBDI[[#This Row],[MUNICÍPIO]],[2]!TabelaESCOLAS[[MUNICÍPIO]:[CRECE]],2,FALSE())</f>
        <v>#REF!</v>
      </c>
      <c r="D80" s="15" t="s">
        <v>18</v>
      </c>
      <c r="E80" s="16" t="s">
        <v>256</v>
      </c>
      <c r="F80" s="16" t="s">
        <v>20</v>
      </c>
      <c r="G80" s="17" t="s">
        <v>257</v>
      </c>
      <c r="H80" s="11">
        <v>5</v>
      </c>
      <c r="I80" s="12" t="s">
        <v>26</v>
      </c>
      <c r="J80" s="12">
        <v>0.5</v>
      </c>
      <c r="K80" s="13">
        <f>TabelaBDI[[#This Row],[ALÍQUOTA]]*(100%-TabelaBDI[[#This Row],[DESCONTO MÁX. MATERIAL]])</f>
        <v>2.5</v>
      </c>
    </row>
    <row r="81" spans="1:11" ht="15" hidden="1" customHeight="1" x14ac:dyDescent="0.25">
      <c r="A81" s="7">
        <v>79</v>
      </c>
      <c r="B81" s="8" t="s">
        <v>258</v>
      </c>
      <c r="C81" s="14" t="e">
        <f>VLOOKUP(TabelaBDI[[#This Row],[MUNICÍPIO]],[2]!TabelaESCOLAS[[MUNICÍPIO]:[CRECE]],2,FALSE())</f>
        <v>#REF!</v>
      </c>
      <c r="D81" s="15" t="s">
        <v>18</v>
      </c>
      <c r="E81" s="16" t="s">
        <v>259</v>
      </c>
      <c r="F81" s="16" t="s">
        <v>20</v>
      </c>
      <c r="G81" s="17" t="s">
        <v>260</v>
      </c>
      <c r="H81" s="11">
        <v>4</v>
      </c>
      <c r="I81" s="20" t="s">
        <v>132</v>
      </c>
      <c r="J81" s="20">
        <v>0</v>
      </c>
      <c r="K81" s="13">
        <f>TabelaBDI[[#This Row],[ALÍQUOTA]]*(100%-TabelaBDI[[#This Row],[DESCONTO MÁX. MATERIAL]])</f>
        <v>4</v>
      </c>
    </row>
    <row r="82" spans="1:11" ht="15" hidden="1" customHeight="1" x14ac:dyDescent="0.25">
      <c r="A82" s="7">
        <v>80</v>
      </c>
      <c r="B82" s="8" t="s">
        <v>261</v>
      </c>
      <c r="C82" s="14" t="e">
        <f>VLOOKUP(TabelaBDI[[#This Row],[MUNICÍPIO]],[2]!TabelaESCOLAS[[MUNICÍPIO]:[CRECE]],2,FALSE())</f>
        <v>#REF!</v>
      </c>
      <c r="D82" s="15" t="s">
        <v>18</v>
      </c>
      <c r="E82" s="16" t="s">
        <v>262</v>
      </c>
      <c r="F82" s="16" t="s">
        <v>20</v>
      </c>
      <c r="G82" s="17" t="s">
        <v>263</v>
      </c>
      <c r="H82" s="11">
        <v>3.5</v>
      </c>
      <c r="I82" s="12" t="s">
        <v>264</v>
      </c>
      <c r="J82" s="12">
        <v>0.5</v>
      </c>
      <c r="K82" s="13">
        <f>TabelaBDI[[#This Row],[ALÍQUOTA]]*(100%-TabelaBDI[[#This Row],[DESCONTO MÁX. MATERIAL]])</f>
        <v>1.75</v>
      </c>
    </row>
    <row r="83" spans="1:11" ht="15" hidden="1" customHeight="1" x14ac:dyDescent="0.25">
      <c r="A83" s="16">
        <v>81</v>
      </c>
      <c r="B83" s="8" t="s">
        <v>265</v>
      </c>
      <c r="C83" s="14" t="e">
        <f>VLOOKUP(TabelaBDI[[#This Row],[MUNICÍPIO]],[2]!TabelaESCOLAS[[MUNICÍPIO]:[CRECE]],2,FALSE())</f>
        <v>#REF!</v>
      </c>
      <c r="D83" s="15" t="s">
        <v>105</v>
      </c>
      <c r="E83" s="16" t="s">
        <v>266</v>
      </c>
      <c r="F83" s="16" t="s">
        <v>20</v>
      </c>
      <c r="G83" s="16" t="s">
        <v>20</v>
      </c>
      <c r="H83" s="11">
        <v>3</v>
      </c>
      <c r="I83" s="12" t="s">
        <v>22</v>
      </c>
      <c r="J83" s="12">
        <v>0.5</v>
      </c>
      <c r="K83" s="13">
        <f>TabelaBDI[[#This Row],[ALÍQUOTA]]*(100%-TabelaBDI[[#This Row],[DESCONTO MÁX. MATERIAL]])</f>
        <v>1.5</v>
      </c>
    </row>
    <row r="84" spans="1:11" ht="15" hidden="1" customHeight="1" x14ac:dyDescent="0.25">
      <c r="A84" s="7">
        <v>82</v>
      </c>
      <c r="B84" s="8" t="s">
        <v>267</v>
      </c>
      <c r="C84" s="14" t="e">
        <f>VLOOKUP(TabelaBDI[[#This Row],[MUNICÍPIO]],[2]!TabelaESCOLAS[[MUNICÍPIO]:[CRECE]],2,FALSE())</f>
        <v>#REF!</v>
      </c>
      <c r="D84" s="15" t="s">
        <v>105</v>
      </c>
      <c r="E84" s="16" t="s">
        <v>268</v>
      </c>
      <c r="F84" s="16" t="s">
        <v>20</v>
      </c>
      <c r="G84" s="17" t="s">
        <v>269</v>
      </c>
      <c r="H84" s="11">
        <v>5</v>
      </c>
      <c r="I84" s="20" t="s">
        <v>34</v>
      </c>
      <c r="J84" s="20">
        <v>0</v>
      </c>
      <c r="K84" s="13">
        <f>TabelaBDI[[#This Row],[ALÍQUOTA]]*(100%-TabelaBDI[[#This Row],[DESCONTO MÁX. MATERIAL]])</f>
        <v>5</v>
      </c>
    </row>
    <row r="85" spans="1:11" ht="15" hidden="1" customHeight="1" x14ac:dyDescent="0.25">
      <c r="A85" s="7">
        <v>83</v>
      </c>
      <c r="B85" s="8" t="s">
        <v>270</v>
      </c>
      <c r="C85" s="14" t="e">
        <f>VLOOKUP(TabelaBDI[[#This Row],[MUNICÍPIO]],[2]!TabelaESCOLAS[[MUNICÍPIO]:[CRECE]],2,FALSE())</f>
        <v>#REF!</v>
      </c>
      <c r="D85" s="15" t="s">
        <v>105</v>
      </c>
      <c r="E85" s="16" t="s">
        <v>271</v>
      </c>
      <c r="F85" s="16" t="s">
        <v>20</v>
      </c>
      <c r="G85" s="17" t="s">
        <v>272</v>
      </c>
      <c r="H85" s="11">
        <v>2.5</v>
      </c>
      <c r="I85" s="20" t="s">
        <v>88</v>
      </c>
      <c r="J85" s="20">
        <v>0</v>
      </c>
      <c r="K85" s="13">
        <f>TabelaBDI[[#This Row],[ALÍQUOTA]]*(100%-TabelaBDI[[#This Row],[DESCONTO MÁX. MATERIAL]])</f>
        <v>2.5</v>
      </c>
    </row>
    <row r="86" spans="1:11" ht="15" hidden="1" customHeight="1" x14ac:dyDescent="0.25">
      <c r="A86" s="7">
        <v>84</v>
      </c>
      <c r="B86" s="8" t="s">
        <v>273</v>
      </c>
      <c r="C86" s="14" t="e">
        <f>VLOOKUP(TabelaBDI[[#This Row],[MUNICÍPIO]],[2]!TabelaESCOLAS[[MUNICÍPIO]:[CRECE]],2,FALSE())</f>
        <v>#REF!</v>
      </c>
      <c r="D86" s="15" t="s">
        <v>105</v>
      </c>
      <c r="E86" s="16" t="s">
        <v>274</v>
      </c>
      <c r="F86" s="16" t="s">
        <v>20</v>
      </c>
      <c r="G86" s="17" t="s">
        <v>275</v>
      </c>
      <c r="H86" s="11">
        <v>5</v>
      </c>
      <c r="I86" s="12" t="s">
        <v>26</v>
      </c>
      <c r="J86" s="12">
        <v>0.5</v>
      </c>
      <c r="K86" s="13">
        <f>TabelaBDI[[#This Row],[ALÍQUOTA]]*(100%-TabelaBDI[[#This Row],[DESCONTO MÁX. MATERIAL]])</f>
        <v>2.5</v>
      </c>
    </row>
    <row r="87" spans="1:11" ht="15" hidden="1" customHeight="1" x14ac:dyDescent="0.25">
      <c r="A87" s="16">
        <v>85</v>
      </c>
      <c r="B87" s="8" t="s">
        <v>276</v>
      </c>
      <c r="C87" s="14" t="e">
        <f>VLOOKUP(TabelaBDI[[#This Row],[MUNICÍPIO]],[2]!TabelaESCOLAS[[MUNICÍPIO]:[CRECE]],2,FALSE())</f>
        <v>#REF!</v>
      </c>
      <c r="D87" s="15" t="s">
        <v>105</v>
      </c>
      <c r="E87" s="16" t="s">
        <v>277</v>
      </c>
      <c r="F87" s="16" t="s">
        <v>20</v>
      </c>
      <c r="G87" s="17" t="s">
        <v>278</v>
      </c>
      <c r="H87" s="11">
        <v>2.5</v>
      </c>
      <c r="I87" s="20" t="s">
        <v>88</v>
      </c>
      <c r="J87" s="20">
        <v>0</v>
      </c>
      <c r="K87" s="13">
        <f>TabelaBDI[[#This Row],[ALÍQUOTA]]*(100%-TabelaBDI[[#This Row],[DESCONTO MÁX. MATERIAL]])</f>
        <v>2.5</v>
      </c>
    </row>
    <row r="88" spans="1:11" ht="15" hidden="1" customHeight="1" x14ac:dyDescent="0.25">
      <c r="A88" s="7">
        <v>86</v>
      </c>
      <c r="B88" s="8" t="s">
        <v>279</v>
      </c>
      <c r="C88" s="14" t="e">
        <f>VLOOKUP(TabelaBDI[[#This Row],[MUNICÍPIO]],[2]!TabelaESCOLAS[[MUNICÍPIO]:[CRECE]],2,FALSE())</f>
        <v>#REF!</v>
      </c>
      <c r="D88" s="15" t="s">
        <v>105</v>
      </c>
      <c r="E88" s="16" t="s">
        <v>280</v>
      </c>
      <c r="F88" s="16" t="s">
        <v>20</v>
      </c>
      <c r="G88" s="17" t="s">
        <v>281</v>
      </c>
      <c r="H88" s="11">
        <v>2</v>
      </c>
      <c r="I88" s="20" t="s">
        <v>50</v>
      </c>
      <c r="J88" s="20">
        <v>0</v>
      </c>
      <c r="K88" s="13">
        <f>TabelaBDI[[#This Row],[ALÍQUOTA]]*(100%-TabelaBDI[[#This Row],[DESCONTO MÁX. MATERIAL]])</f>
        <v>2</v>
      </c>
    </row>
    <row r="89" spans="1:11" ht="15" hidden="1" customHeight="1" x14ac:dyDescent="0.25">
      <c r="A89" s="7">
        <v>87</v>
      </c>
      <c r="B89" s="8" t="s">
        <v>282</v>
      </c>
      <c r="C89" s="14" t="e">
        <f>VLOOKUP(TabelaBDI[[#This Row],[MUNICÍPIO]],[2]!TabelaESCOLAS[[MUNICÍPIO]:[CRECE]],2,FALSE())</f>
        <v>#REF!</v>
      </c>
      <c r="D89" s="15" t="s">
        <v>105</v>
      </c>
      <c r="E89" s="16" t="s">
        <v>283</v>
      </c>
      <c r="F89" s="16" t="s">
        <v>20</v>
      </c>
      <c r="G89" s="17" t="s">
        <v>20</v>
      </c>
      <c r="H89" s="11">
        <v>2</v>
      </c>
      <c r="I89" s="20" t="s">
        <v>50</v>
      </c>
      <c r="J89" s="20">
        <v>0</v>
      </c>
      <c r="K89" s="13">
        <f>TabelaBDI[[#This Row],[ALÍQUOTA]]*(100%-TabelaBDI[[#This Row],[DESCONTO MÁX. MATERIAL]])</f>
        <v>2</v>
      </c>
    </row>
    <row r="90" spans="1:11" ht="15" hidden="1" customHeight="1" x14ac:dyDescent="0.25">
      <c r="A90" s="7">
        <v>88</v>
      </c>
      <c r="B90" s="8" t="s">
        <v>284</v>
      </c>
      <c r="C90" s="14" t="e">
        <f>VLOOKUP(TabelaBDI[[#This Row],[MUNICÍPIO]],[2]!TabelaESCOLAS[[MUNICÍPIO]:[CRECE]],2,FALSE())</f>
        <v>#REF!</v>
      </c>
      <c r="D90" s="15" t="s">
        <v>105</v>
      </c>
      <c r="E90" s="16" t="s">
        <v>285</v>
      </c>
      <c r="F90" s="16" t="s">
        <v>20</v>
      </c>
      <c r="G90" s="17" t="s">
        <v>286</v>
      </c>
      <c r="H90" s="11">
        <v>2</v>
      </c>
      <c r="I90" s="20" t="s">
        <v>50</v>
      </c>
      <c r="J90" s="20">
        <v>0</v>
      </c>
      <c r="K90" s="13">
        <f>TabelaBDI[[#This Row],[ALÍQUOTA]]*(100%-TabelaBDI[[#This Row],[DESCONTO MÁX. MATERIAL]])</f>
        <v>2</v>
      </c>
    </row>
    <row r="91" spans="1:11" ht="15" hidden="1" customHeight="1" x14ac:dyDescent="0.25">
      <c r="A91" s="16">
        <v>89</v>
      </c>
      <c r="B91" s="8" t="s">
        <v>287</v>
      </c>
      <c r="C91" s="14" t="e">
        <f>VLOOKUP(TabelaBDI[[#This Row],[MUNICÍPIO]],[2]!TabelaESCOLAS[[MUNICÍPIO]:[CRECE]],2,FALSE())</f>
        <v>#REF!</v>
      </c>
      <c r="D91" s="15" t="s">
        <v>105</v>
      </c>
      <c r="E91" s="16" t="s">
        <v>288</v>
      </c>
      <c r="F91" s="16" t="s">
        <v>20</v>
      </c>
      <c r="G91" s="17" t="s">
        <v>289</v>
      </c>
      <c r="H91" s="11">
        <v>5</v>
      </c>
      <c r="I91" s="12" t="s">
        <v>26</v>
      </c>
      <c r="J91" s="12">
        <v>0.5</v>
      </c>
      <c r="K91" s="13">
        <f>TabelaBDI[[#This Row],[ALÍQUOTA]]*(100%-TabelaBDI[[#This Row],[DESCONTO MÁX. MATERIAL]])</f>
        <v>2.5</v>
      </c>
    </row>
    <row r="92" spans="1:11" ht="15" hidden="1" customHeight="1" x14ac:dyDescent="0.25">
      <c r="A92" s="7">
        <v>90</v>
      </c>
      <c r="B92" s="8" t="s">
        <v>290</v>
      </c>
      <c r="C92" s="14" t="e">
        <f>VLOOKUP(TabelaBDI[[#This Row],[MUNICÍPIO]],[2]!TabelaESCOLAS[[MUNICÍPIO]:[CRECE]],2,FALSE())</f>
        <v>#REF!</v>
      </c>
      <c r="D92" s="15" t="s">
        <v>18</v>
      </c>
      <c r="E92" s="16" t="s">
        <v>291</v>
      </c>
      <c r="F92" s="16" t="s">
        <v>20</v>
      </c>
      <c r="G92" s="16" t="s">
        <v>20</v>
      </c>
      <c r="H92" s="11">
        <v>5</v>
      </c>
      <c r="I92" s="20" t="s">
        <v>34</v>
      </c>
      <c r="J92" s="20">
        <v>0</v>
      </c>
      <c r="K92" s="13">
        <f>TabelaBDI[[#This Row],[ALÍQUOTA]]*(100%-TabelaBDI[[#This Row],[DESCONTO MÁX. MATERIAL]])</f>
        <v>5</v>
      </c>
    </row>
    <row r="93" spans="1:11" ht="15" hidden="1" customHeight="1" x14ac:dyDescent="0.25">
      <c r="A93" s="7">
        <v>91</v>
      </c>
      <c r="B93" s="8" t="s">
        <v>292</v>
      </c>
      <c r="C93" s="14" t="e">
        <f>VLOOKUP(TabelaBDI[[#This Row],[MUNICÍPIO]],[2]!TabelaESCOLAS[[MUNICÍPIO]:[CRECE]],2,FALSE())</f>
        <v>#REF!</v>
      </c>
      <c r="D93" s="15" t="s">
        <v>18</v>
      </c>
      <c r="E93" s="16" t="s">
        <v>293</v>
      </c>
      <c r="F93" s="16" t="s">
        <v>20</v>
      </c>
      <c r="G93" s="16" t="s">
        <v>20</v>
      </c>
      <c r="H93" s="11">
        <v>3</v>
      </c>
      <c r="I93" s="20" t="s">
        <v>43</v>
      </c>
      <c r="J93" s="20">
        <v>0</v>
      </c>
      <c r="K93" s="13">
        <f>TabelaBDI[[#This Row],[ALÍQUOTA]]*(100%-TabelaBDI[[#This Row],[DESCONTO MÁX. MATERIAL]])</f>
        <v>3</v>
      </c>
    </row>
    <row r="94" spans="1:11" ht="15" hidden="1" customHeight="1" x14ac:dyDescent="0.25">
      <c r="A94" s="7">
        <v>92</v>
      </c>
      <c r="B94" s="8" t="s">
        <v>294</v>
      </c>
      <c r="C94" s="14" t="e">
        <f>VLOOKUP(TabelaBDI[[#This Row],[MUNICÍPIO]],[2]!TabelaESCOLAS[[MUNICÍPIO]:[CRECE]],2,FALSE())</f>
        <v>#REF!</v>
      </c>
      <c r="D94" s="15" t="s">
        <v>18</v>
      </c>
      <c r="E94" s="16" t="s">
        <v>295</v>
      </c>
      <c r="F94" s="16" t="s">
        <v>20</v>
      </c>
      <c r="G94" s="17" t="s">
        <v>296</v>
      </c>
      <c r="H94" s="11">
        <v>3</v>
      </c>
      <c r="I94" s="20" t="s">
        <v>43</v>
      </c>
      <c r="J94" s="20">
        <v>0</v>
      </c>
      <c r="K94" s="13">
        <f>TabelaBDI[[#This Row],[ALÍQUOTA]]*(100%-TabelaBDI[[#This Row],[DESCONTO MÁX. MATERIAL]])</f>
        <v>3</v>
      </c>
    </row>
    <row r="95" spans="1:11" ht="15" hidden="1" customHeight="1" x14ac:dyDescent="0.25">
      <c r="A95" s="16">
        <v>93</v>
      </c>
      <c r="B95" s="8" t="s">
        <v>297</v>
      </c>
      <c r="C95" s="14" t="e">
        <f>VLOOKUP(TabelaBDI[[#This Row],[MUNICÍPIO]],[2]!TabelaESCOLAS[[MUNICÍPIO]:[CRECE]],2,FALSE())</f>
        <v>#REF!</v>
      </c>
      <c r="D95" s="15" t="s">
        <v>18</v>
      </c>
      <c r="E95" s="16" t="s">
        <v>298</v>
      </c>
      <c r="F95" s="16" t="s">
        <v>20</v>
      </c>
      <c r="G95" s="16" t="s">
        <v>20</v>
      </c>
      <c r="H95" s="11">
        <v>3</v>
      </c>
      <c r="I95" s="20" t="s">
        <v>43</v>
      </c>
      <c r="J95" s="20">
        <v>0</v>
      </c>
      <c r="K95" s="13">
        <f>TabelaBDI[[#This Row],[ALÍQUOTA]]*(100%-TabelaBDI[[#This Row],[DESCONTO MÁX. MATERIAL]])</f>
        <v>3</v>
      </c>
    </row>
    <row r="96" spans="1:11" ht="15" hidden="1" customHeight="1" x14ac:dyDescent="0.25">
      <c r="A96" s="7">
        <v>94</v>
      </c>
      <c r="B96" s="8" t="s">
        <v>299</v>
      </c>
      <c r="C96" s="14" t="e">
        <f>VLOOKUP(TabelaBDI[[#This Row],[MUNICÍPIO]],[2]!TabelaESCOLAS[[MUNICÍPIO]:[CRECE]],2,FALSE())</f>
        <v>#REF!</v>
      </c>
      <c r="D96" s="15" t="s">
        <v>18</v>
      </c>
      <c r="E96" s="16" t="s">
        <v>300</v>
      </c>
      <c r="F96" s="16" t="s">
        <v>20</v>
      </c>
      <c r="G96" s="17" t="s">
        <v>301</v>
      </c>
      <c r="H96" s="11">
        <v>5</v>
      </c>
      <c r="I96" s="20" t="s">
        <v>34</v>
      </c>
      <c r="J96" s="20">
        <v>0</v>
      </c>
      <c r="K96" s="13">
        <f>TabelaBDI[[#This Row],[ALÍQUOTA]]*(100%-TabelaBDI[[#This Row],[DESCONTO MÁX. MATERIAL]])</f>
        <v>5</v>
      </c>
    </row>
    <row r="97" spans="1:11" ht="15" hidden="1" customHeight="1" x14ac:dyDescent="0.25">
      <c r="A97" s="7">
        <v>95</v>
      </c>
      <c r="B97" s="8" t="s">
        <v>302</v>
      </c>
      <c r="C97" s="14" t="e">
        <f>VLOOKUP(TabelaBDI[[#This Row],[MUNICÍPIO]],[2]!TabelaESCOLAS[[MUNICÍPIO]:[CRECE]],2,FALSE())</f>
        <v>#REF!</v>
      </c>
      <c r="D97" s="15" t="s">
        <v>18</v>
      </c>
      <c r="E97" s="16" t="s">
        <v>303</v>
      </c>
      <c r="F97" s="16" t="s">
        <v>20</v>
      </c>
      <c r="G97" s="17" t="s">
        <v>304</v>
      </c>
      <c r="H97" s="11">
        <v>5</v>
      </c>
      <c r="I97" s="12" t="s">
        <v>40</v>
      </c>
      <c r="J97" s="12">
        <v>0.4</v>
      </c>
      <c r="K97" s="13">
        <f>TabelaBDI[[#This Row],[ALÍQUOTA]]*(100%-TabelaBDI[[#This Row],[DESCONTO MÁX. MATERIAL]])</f>
        <v>3</v>
      </c>
    </row>
    <row r="98" spans="1:11" ht="15" hidden="1" customHeight="1" x14ac:dyDescent="0.25">
      <c r="A98" s="7">
        <v>96</v>
      </c>
      <c r="B98" s="8" t="s">
        <v>305</v>
      </c>
      <c r="C98" s="14" t="e">
        <f>VLOOKUP(TabelaBDI[[#This Row],[MUNICÍPIO]],[2]!TabelaESCOLAS[[MUNICÍPIO]:[CRECE]],2,FALSE())</f>
        <v>#REF!</v>
      </c>
      <c r="D98" s="15" t="s">
        <v>18</v>
      </c>
      <c r="E98" s="16" t="s">
        <v>306</v>
      </c>
      <c r="F98" s="16" t="s">
        <v>20</v>
      </c>
      <c r="G98" s="17" t="s">
        <v>307</v>
      </c>
      <c r="H98" s="11">
        <v>5</v>
      </c>
      <c r="I98" s="12" t="s">
        <v>26</v>
      </c>
      <c r="J98" s="12">
        <v>0.5</v>
      </c>
      <c r="K98" s="13">
        <f>TabelaBDI[[#This Row],[ALÍQUOTA]]*(100%-TabelaBDI[[#This Row],[DESCONTO MÁX. MATERIAL]])</f>
        <v>2.5</v>
      </c>
    </row>
    <row r="99" spans="1:11" ht="15" hidden="1" customHeight="1" x14ac:dyDescent="0.25">
      <c r="A99" s="16">
        <v>97</v>
      </c>
      <c r="B99" s="8" t="s">
        <v>308</v>
      </c>
      <c r="C99" s="14" t="e">
        <f>VLOOKUP(TabelaBDI[[#This Row],[MUNICÍPIO]],[2]!TabelaESCOLAS[[MUNICÍPIO]:[CRECE]],2,FALSE())</f>
        <v>#REF!</v>
      </c>
      <c r="D99" s="15" t="s">
        <v>18</v>
      </c>
      <c r="E99" s="16" t="s">
        <v>309</v>
      </c>
      <c r="F99" s="16" t="s">
        <v>20</v>
      </c>
      <c r="G99" s="16" t="s">
        <v>20</v>
      </c>
      <c r="H99" s="11">
        <v>5</v>
      </c>
      <c r="I99" s="12" t="s">
        <v>26</v>
      </c>
      <c r="J99" s="12">
        <v>0.5</v>
      </c>
      <c r="K99" s="13">
        <f>TabelaBDI[[#This Row],[ALÍQUOTA]]*(100%-TabelaBDI[[#This Row],[DESCONTO MÁX. MATERIAL]])</f>
        <v>2.5</v>
      </c>
    </row>
    <row r="100" spans="1:11" ht="15" hidden="1" customHeight="1" x14ac:dyDescent="0.25">
      <c r="A100" s="7">
        <v>98</v>
      </c>
      <c r="B100" s="8" t="s">
        <v>310</v>
      </c>
      <c r="C100" s="14" t="e">
        <f>VLOOKUP(TabelaBDI[[#This Row],[MUNICÍPIO]],[2]!TabelaESCOLAS[[MUNICÍPIO]:[CRECE]],2,FALSE())</f>
        <v>#REF!</v>
      </c>
      <c r="D100" s="15" t="s">
        <v>18</v>
      </c>
      <c r="E100" s="16" t="s">
        <v>311</v>
      </c>
      <c r="F100" s="16" t="s">
        <v>20</v>
      </c>
      <c r="G100" s="17" t="s">
        <v>312</v>
      </c>
      <c r="H100" s="11">
        <v>5</v>
      </c>
      <c r="I100" s="12" t="s">
        <v>26</v>
      </c>
      <c r="J100" s="12">
        <v>0.5</v>
      </c>
      <c r="K100" s="13">
        <f>TabelaBDI[[#This Row],[ALÍQUOTA]]*(100%-TabelaBDI[[#This Row],[DESCONTO MÁX. MATERIAL]])</f>
        <v>2.5</v>
      </c>
    </row>
    <row r="101" spans="1:11" ht="15" hidden="1" customHeight="1" x14ac:dyDescent="0.25">
      <c r="A101" s="7">
        <v>99</v>
      </c>
      <c r="B101" s="8" t="s">
        <v>313</v>
      </c>
      <c r="C101" s="14" t="e">
        <f>VLOOKUP(TabelaBDI[[#This Row],[MUNICÍPIO]],[2]!TabelaESCOLAS[[MUNICÍPIO]:[CRECE]],2,FALSE())</f>
        <v>#REF!</v>
      </c>
      <c r="D101" s="15" t="s">
        <v>18</v>
      </c>
      <c r="E101" s="16" t="s">
        <v>314</v>
      </c>
      <c r="F101" s="16" t="s">
        <v>20</v>
      </c>
      <c r="G101" s="17" t="s">
        <v>315</v>
      </c>
      <c r="H101" s="11">
        <v>3</v>
      </c>
      <c r="I101" s="12" t="s">
        <v>16</v>
      </c>
      <c r="J101" s="12">
        <v>0.4</v>
      </c>
      <c r="K101" s="13">
        <f>TabelaBDI[[#This Row],[ALÍQUOTA]]*(100%-TabelaBDI[[#This Row],[DESCONTO MÁX. MATERIAL]])</f>
        <v>1.7999999999999998</v>
      </c>
    </row>
    <row r="102" spans="1:11" ht="15" hidden="1" customHeight="1" x14ac:dyDescent="0.25">
      <c r="A102" s="7">
        <v>100</v>
      </c>
      <c r="B102" s="8" t="s">
        <v>316</v>
      </c>
      <c r="C102" s="14" t="e">
        <f>VLOOKUP(TabelaBDI[[#This Row],[MUNICÍPIO]],[2]!TabelaESCOLAS[[MUNICÍPIO]:[CRECE]],2,FALSE())</f>
        <v>#REF!</v>
      </c>
      <c r="D102" s="15" t="s">
        <v>18</v>
      </c>
      <c r="E102" s="16" t="s">
        <v>317</v>
      </c>
      <c r="F102" s="16" t="s">
        <v>20</v>
      </c>
      <c r="G102" s="17" t="s">
        <v>318</v>
      </c>
      <c r="H102" s="11">
        <v>3</v>
      </c>
      <c r="I102" s="20" t="s">
        <v>43</v>
      </c>
      <c r="J102" s="20">
        <v>0</v>
      </c>
      <c r="K102" s="13">
        <f>TabelaBDI[[#This Row],[ALÍQUOTA]]*(100%-TabelaBDI[[#This Row],[DESCONTO MÁX. MATERIAL]])</f>
        <v>3</v>
      </c>
    </row>
    <row r="103" spans="1:11" ht="15" hidden="1" customHeight="1" x14ac:dyDescent="0.25">
      <c r="A103" s="16">
        <v>101</v>
      </c>
      <c r="B103" s="8" t="s">
        <v>319</v>
      </c>
      <c r="C103" s="14" t="e">
        <f>VLOOKUP(TabelaBDI[[#This Row],[MUNICÍPIO]],[2]!TabelaESCOLAS[[MUNICÍPIO]:[CRECE]],2,FALSE())</f>
        <v>#REF!</v>
      </c>
      <c r="D103" s="15" t="s">
        <v>18</v>
      </c>
      <c r="E103" s="16" t="s">
        <v>320</v>
      </c>
      <c r="F103" s="16" t="s">
        <v>20</v>
      </c>
      <c r="G103" s="17" t="s">
        <v>321</v>
      </c>
      <c r="H103" s="11">
        <v>3</v>
      </c>
      <c r="I103" s="20" t="s">
        <v>43</v>
      </c>
      <c r="J103" s="20">
        <v>0</v>
      </c>
      <c r="K103" s="13">
        <f>TabelaBDI[[#This Row],[ALÍQUOTA]]*(100%-TabelaBDI[[#This Row],[DESCONTO MÁX. MATERIAL]])</f>
        <v>3</v>
      </c>
    </row>
    <row r="104" spans="1:11" ht="15" hidden="1" customHeight="1" x14ac:dyDescent="0.25">
      <c r="A104" s="7">
        <v>102</v>
      </c>
      <c r="B104" s="8" t="s">
        <v>322</v>
      </c>
      <c r="C104" s="14" t="e">
        <f>VLOOKUP(TabelaBDI[[#This Row],[MUNICÍPIO]],[2]!TabelaESCOLAS[[MUNICÍPIO]:[CRECE]],2,FALSE())</f>
        <v>#REF!</v>
      </c>
      <c r="D104" s="15" t="s">
        <v>18</v>
      </c>
      <c r="E104" s="16" t="s">
        <v>323</v>
      </c>
      <c r="F104" s="16" t="s">
        <v>20</v>
      </c>
      <c r="G104" s="17" t="s">
        <v>324</v>
      </c>
      <c r="H104" s="11">
        <v>5</v>
      </c>
      <c r="I104" s="12" t="s">
        <v>26</v>
      </c>
      <c r="J104" s="12">
        <v>0.5</v>
      </c>
      <c r="K104" s="13">
        <f>TabelaBDI[[#This Row],[ALÍQUOTA]]*(100%-TabelaBDI[[#This Row],[DESCONTO MÁX. MATERIAL]])</f>
        <v>2.5</v>
      </c>
    </row>
    <row r="105" spans="1:11" ht="15" hidden="1" customHeight="1" x14ac:dyDescent="0.25">
      <c r="A105" s="7">
        <v>103</v>
      </c>
      <c r="B105" s="8" t="s">
        <v>325</v>
      </c>
      <c r="C105" s="14" t="e">
        <f>VLOOKUP(TabelaBDI[[#This Row],[MUNICÍPIO]],[2]!TabelaESCOLAS[[MUNICÍPIO]:[CRECE]],2,FALSE())</f>
        <v>#REF!</v>
      </c>
      <c r="D105" s="15" t="s">
        <v>18</v>
      </c>
      <c r="E105" s="16" t="s">
        <v>326</v>
      </c>
      <c r="F105" s="16" t="s">
        <v>20</v>
      </c>
      <c r="G105" s="17" t="s">
        <v>327</v>
      </c>
      <c r="H105" s="11">
        <v>3</v>
      </c>
      <c r="I105" s="20" t="s">
        <v>43</v>
      </c>
      <c r="J105" s="20">
        <v>0</v>
      </c>
      <c r="K105" s="13">
        <f>TabelaBDI[[#This Row],[ALÍQUOTA]]*(100%-TabelaBDI[[#This Row],[DESCONTO MÁX. MATERIAL]])</f>
        <v>3</v>
      </c>
    </row>
    <row r="106" spans="1:11" ht="15" hidden="1" customHeight="1" x14ac:dyDescent="0.25">
      <c r="A106" s="7">
        <v>104</v>
      </c>
      <c r="B106" s="8" t="s">
        <v>328</v>
      </c>
      <c r="C106" s="14" t="e">
        <f>VLOOKUP(TabelaBDI[[#This Row],[MUNICÍPIO]],[2]!TabelaESCOLAS[[MUNICÍPIO]:[CRECE]],2,FALSE())</f>
        <v>#REF!</v>
      </c>
      <c r="D106" s="15" t="s">
        <v>105</v>
      </c>
      <c r="E106" s="16" t="s">
        <v>329</v>
      </c>
      <c r="F106" s="16" t="s">
        <v>20</v>
      </c>
      <c r="G106" s="17" t="s">
        <v>330</v>
      </c>
      <c r="H106" s="11">
        <v>4</v>
      </c>
      <c r="I106" s="12" t="s">
        <v>123</v>
      </c>
      <c r="J106" s="12">
        <v>0.5</v>
      </c>
      <c r="K106" s="13">
        <f>TabelaBDI[[#This Row],[ALÍQUOTA]]*(100%-TabelaBDI[[#This Row],[DESCONTO MÁX. MATERIAL]])</f>
        <v>2</v>
      </c>
    </row>
    <row r="107" spans="1:11" ht="15" hidden="1" customHeight="1" x14ac:dyDescent="0.25">
      <c r="A107" s="16">
        <v>105</v>
      </c>
      <c r="B107" s="8" t="s">
        <v>331</v>
      </c>
      <c r="C107" s="14" t="e">
        <f>VLOOKUP(TabelaBDI[[#This Row],[MUNICÍPIO]],[2]!TabelaESCOLAS[[MUNICÍPIO]:[CRECE]],2,FALSE())</f>
        <v>#REF!</v>
      </c>
      <c r="D107" s="15" t="s">
        <v>105</v>
      </c>
      <c r="E107" s="16" t="s">
        <v>332</v>
      </c>
      <c r="F107" s="16" t="s">
        <v>20</v>
      </c>
      <c r="G107" s="16" t="s">
        <v>20</v>
      </c>
      <c r="H107" s="11">
        <v>5</v>
      </c>
      <c r="I107" s="20" t="s">
        <v>34</v>
      </c>
      <c r="J107" s="20">
        <v>0</v>
      </c>
      <c r="K107" s="13">
        <f>TabelaBDI[[#This Row],[ALÍQUOTA]]*(100%-TabelaBDI[[#This Row],[DESCONTO MÁX. MATERIAL]])</f>
        <v>5</v>
      </c>
    </row>
    <row r="108" spans="1:11" ht="30" hidden="1" customHeight="1" x14ac:dyDescent="0.25">
      <c r="A108" s="7">
        <v>106</v>
      </c>
      <c r="B108" s="8" t="s">
        <v>333</v>
      </c>
      <c r="C108" s="14" t="e">
        <f>VLOOKUP(TabelaBDI[[#This Row],[MUNICÍPIO]],[2]!TabelaESCOLAS[[MUNICÍPIO]:[CRECE]],2,FALSE())</f>
        <v>#REF!</v>
      </c>
      <c r="D108" s="15" t="s">
        <v>105</v>
      </c>
      <c r="E108" s="16" t="s">
        <v>334</v>
      </c>
      <c r="F108" s="21" t="s">
        <v>335</v>
      </c>
      <c r="G108" s="17" t="s">
        <v>336</v>
      </c>
      <c r="H108" s="11">
        <v>5</v>
      </c>
      <c r="I108" s="12" t="s">
        <v>26</v>
      </c>
      <c r="J108" s="12">
        <v>0.5</v>
      </c>
      <c r="K108" s="13">
        <f>TabelaBDI[[#This Row],[ALÍQUOTA]]*(100%-TabelaBDI[[#This Row],[DESCONTO MÁX. MATERIAL]])</f>
        <v>2.5</v>
      </c>
    </row>
    <row r="109" spans="1:11" ht="15" hidden="1" customHeight="1" x14ac:dyDescent="0.25">
      <c r="A109" s="7">
        <v>107</v>
      </c>
      <c r="B109" s="8" t="s">
        <v>337</v>
      </c>
      <c r="C109" s="14" t="e">
        <f>VLOOKUP(TabelaBDI[[#This Row],[MUNICÍPIO]],[2]!TabelaESCOLAS[[MUNICÍPIO]:[CRECE]],2,FALSE())</f>
        <v>#REF!</v>
      </c>
      <c r="D109" s="15" t="s">
        <v>105</v>
      </c>
      <c r="E109" s="16" t="s">
        <v>338</v>
      </c>
      <c r="F109" s="16" t="s">
        <v>20</v>
      </c>
      <c r="G109" s="17" t="s">
        <v>339</v>
      </c>
      <c r="H109" s="11">
        <v>3</v>
      </c>
      <c r="I109" s="12" t="s">
        <v>22</v>
      </c>
      <c r="J109" s="12">
        <v>0.5</v>
      </c>
      <c r="K109" s="13">
        <f>TabelaBDI[[#This Row],[ALÍQUOTA]]*(100%-TabelaBDI[[#This Row],[DESCONTO MÁX. MATERIAL]])</f>
        <v>1.5</v>
      </c>
    </row>
    <row r="110" spans="1:11" ht="15" hidden="1" customHeight="1" x14ac:dyDescent="0.25">
      <c r="A110" s="7">
        <v>108</v>
      </c>
      <c r="B110" s="8" t="s">
        <v>340</v>
      </c>
      <c r="C110" s="14" t="e">
        <f>VLOOKUP(TabelaBDI[[#This Row],[MUNICÍPIO]],[2]!TabelaESCOLAS[[MUNICÍPIO]:[CRECE]],2,FALSE())</f>
        <v>#REF!</v>
      </c>
      <c r="D110" s="15" t="s">
        <v>105</v>
      </c>
      <c r="E110" s="16" t="s">
        <v>341</v>
      </c>
      <c r="F110" s="16" t="s">
        <v>20</v>
      </c>
      <c r="G110" s="16" t="s">
        <v>20</v>
      </c>
      <c r="H110" s="11">
        <v>4</v>
      </c>
      <c r="I110" s="12" t="s">
        <v>123</v>
      </c>
      <c r="J110" s="12">
        <v>0.5</v>
      </c>
      <c r="K110" s="13">
        <f>TabelaBDI[[#This Row],[ALÍQUOTA]]*(100%-TabelaBDI[[#This Row],[DESCONTO MÁX. MATERIAL]])</f>
        <v>2</v>
      </c>
    </row>
    <row r="111" spans="1:11" ht="15" hidden="1" customHeight="1" x14ac:dyDescent="0.25">
      <c r="A111" s="7">
        <v>109</v>
      </c>
      <c r="B111" s="8" t="s">
        <v>342</v>
      </c>
      <c r="C111" s="14" t="e">
        <f>VLOOKUP(TabelaBDI[[#This Row],[MUNICÍPIO]],[2]!TabelaESCOLAS[[MUNICÍPIO]:[CRECE]],2,FALSE())</f>
        <v>#REF!</v>
      </c>
      <c r="D111" s="15" t="s">
        <v>105</v>
      </c>
      <c r="E111" s="16" t="s">
        <v>343</v>
      </c>
      <c r="F111" s="16" t="s">
        <v>20</v>
      </c>
      <c r="G111" s="17" t="s">
        <v>344</v>
      </c>
      <c r="H111" s="11">
        <v>5</v>
      </c>
      <c r="I111" s="12" t="s">
        <v>26</v>
      </c>
      <c r="J111" s="12">
        <v>0.5</v>
      </c>
      <c r="K111" s="13">
        <f>TabelaBDI[[#This Row],[ALÍQUOTA]]*(100%-TabelaBDI[[#This Row],[DESCONTO MÁX. MATERIAL]])</f>
        <v>2.5</v>
      </c>
    </row>
    <row r="112" spans="1:11" ht="30" hidden="1" customHeight="1" x14ac:dyDescent="0.25">
      <c r="A112" s="16">
        <v>110</v>
      </c>
      <c r="B112" s="8" t="s">
        <v>345</v>
      </c>
      <c r="C112" s="14" t="e">
        <f>VLOOKUP(TabelaBDI[[#This Row],[MUNICÍPIO]],[2]!TabelaESCOLAS[[MUNICÍPIO]:[CRECE]],2,FALSE())</f>
        <v>#REF!</v>
      </c>
      <c r="D112" s="15" t="s">
        <v>105</v>
      </c>
      <c r="E112" s="21" t="s">
        <v>346</v>
      </c>
      <c r="F112" s="16" t="s">
        <v>20</v>
      </c>
      <c r="G112" s="17" t="s">
        <v>347</v>
      </c>
      <c r="H112" s="11">
        <v>5</v>
      </c>
      <c r="I112" s="20" t="s">
        <v>34</v>
      </c>
      <c r="J112" s="20">
        <v>0</v>
      </c>
      <c r="K112" s="13">
        <f>TabelaBDI[[#This Row],[ALÍQUOTA]]*(100%-TabelaBDI[[#This Row],[DESCONTO MÁX. MATERIAL]])</f>
        <v>5</v>
      </c>
    </row>
    <row r="113" spans="1:11" ht="15" hidden="1" customHeight="1" x14ac:dyDescent="0.25">
      <c r="A113" s="7">
        <v>111</v>
      </c>
      <c r="B113" s="8" t="s">
        <v>348</v>
      </c>
      <c r="C113" s="14" t="e">
        <f>VLOOKUP(TabelaBDI[[#This Row],[MUNICÍPIO]],[2]!TabelaESCOLAS[[MUNICÍPIO]:[CRECE]],2,FALSE())</f>
        <v>#REF!</v>
      </c>
      <c r="D113" s="15" t="s">
        <v>105</v>
      </c>
      <c r="E113" s="16" t="s">
        <v>349</v>
      </c>
      <c r="F113" s="16" t="s">
        <v>20</v>
      </c>
      <c r="G113" s="17" t="s">
        <v>350</v>
      </c>
      <c r="H113" s="11">
        <v>3</v>
      </c>
      <c r="I113" s="20" t="s">
        <v>43</v>
      </c>
      <c r="J113" s="20">
        <v>0</v>
      </c>
      <c r="K113" s="13">
        <f>TabelaBDI[[#This Row],[ALÍQUOTA]]*(100%-TabelaBDI[[#This Row],[DESCONTO MÁX. MATERIAL]])</f>
        <v>3</v>
      </c>
    </row>
    <row r="114" spans="1:11" ht="15" hidden="1" customHeight="1" x14ac:dyDescent="0.25">
      <c r="A114" s="7">
        <v>112</v>
      </c>
      <c r="B114" s="8" t="s">
        <v>351</v>
      </c>
      <c r="C114" s="14" t="e">
        <f>VLOOKUP(TabelaBDI[[#This Row],[MUNICÍPIO]],[2]!TabelaESCOLAS[[MUNICÍPIO]:[CRECE]],2,FALSE())</f>
        <v>#REF!</v>
      </c>
      <c r="D114" s="15" t="s">
        <v>105</v>
      </c>
      <c r="E114" s="16" t="s">
        <v>352</v>
      </c>
      <c r="F114" s="16" t="s">
        <v>353</v>
      </c>
      <c r="G114" s="16" t="s">
        <v>20</v>
      </c>
      <c r="H114" s="11">
        <v>3</v>
      </c>
      <c r="I114" s="12" t="s">
        <v>22</v>
      </c>
      <c r="J114" s="12">
        <v>0.5</v>
      </c>
      <c r="K114" s="13">
        <f>TabelaBDI[[#This Row],[ALÍQUOTA]]*(100%-TabelaBDI[[#This Row],[DESCONTO MÁX. MATERIAL]])</f>
        <v>1.5</v>
      </c>
    </row>
    <row r="115" spans="1:11" ht="15" hidden="1" customHeight="1" x14ac:dyDescent="0.25">
      <c r="A115" s="7">
        <v>113</v>
      </c>
      <c r="B115" s="8" t="s">
        <v>354</v>
      </c>
      <c r="C115" s="14" t="e">
        <f>VLOOKUP(TabelaBDI[[#This Row],[MUNICÍPIO]],[2]!TabelaESCOLAS[[MUNICÍPIO]:[CRECE]],2,FALSE())</f>
        <v>#REF!</v>
      </c>
      <c r="D115" s="15" t="s">
        <v>105</v>
      </c>
      <c r="E115" s="16" t="s">
        <v>355</v>
      </c>
      <c r="F115" s="16" t="s">
        <v>20</v>
      </c>
      <c r="G115" s="17" t="s">
        <v>356</v>
      </c>
      <c r="H115" s="11">
        <v>5</v>
      </c>
      <c r="I115" s="20" t="s">
        <v>34</v>
      </c>
      <c r="J115" s="20">
        <v>0</v>
      </c>
      <c r="K115" s="13">
        <f>TabelaBDI[[#This Row],[ALÍQUOTA]]*(100%-TabelaBDI[[#This Row],[DESCONTO MÁX. MATERIAL]])</f>
        <v>5</v>
      </c>
    </row>
    <row r="116" spans="1:11" ht="15" hidden="1" customHeight="1" x14ac:dyDescent="0.25">
      <c r="A116" s="7">
        <v>114</v>
      </c>
      <c r="B116" s="8" t="s">
        <v>357</v>
      </c>
      <c r="C116" s="14" t="e">
        <f>VLOOKUP(TabelaBDI[[#This Row],[MUNICÍPIO]],[2]!TabelaESCOLAS[[MUNICÍPIO]:[CRECE]],2,FALSE())</f>
        <v>#REF!</v>
      </c>
      <c r="D116" s="15" t="s">
        <v>105</v>
      </c>
      <c r="E116" s="16" t="s">
        <v>358</v>
      </c>
      <c r="F116" s="16" t="s">
        <v>20</v>
      </c>
      <c r="G116" s="17" t="s">
        <v>359</v>
      </c>
      <c r="H116" s="11">
        <v>5</v>
      </c>
      <c r="I116" s="12" t="s">
        <v>26</v>
      </c>
      <c r="J116" s="12">
        <v>0.5</v>
      </c>
      <c r="K116" s="13">
        <f>TabelaBDI[[#This Row],[ALÍQUOTA]]*(100%-TabelaBDI[[#This Row],[DESCONTO MÁX. MATERIAL]])</f>
        <v>2.5</v>
      </c>
    </row>
    <row r="117" spans="1:11" ht="15" hidden="1" customHeight="1" x14ac:dyDescent="0.25">
      <c r="A117" s="16">
        <v>115</v>
      </c>
      <c r="B117" s="8" t="s">
        <v>360</v>
      </c>
      <c r="C117" s="14" t="e">
        <f>VLOOKUP(TabelaBDI[[#This Row],[MUNICÍPIO]],[2]!TabelaESCOLAS[[MUNICÍPIO]:[CRECE]],2,FALSE())</f>
        <v>#REF!</v>
      </c>
      <c r="D117" s="15" t="s">
        <v>105</v>
      </c>
      <c r="E117" s="16" t="s">
        <v>361</v>
      </c>
      <c r="F117" s="16" t="s">
        <v>20</v>
      </c>
      <c r="G117" s="17" t="s">
        <v>362</v>
      </c>
      <c r="H117" s="11">
        <v>3</v>
      </c>
      <c r="I117" s="12" t="s">
        <v>22</v>
      </c>
      <c r="J117" s="12">
        <v>0.5</v>
      </c>
      <c r="K117" s="13">
        <f>TabelaBDI[[#This Row],[ALÍQUOTA]]*(100%-TabelaBDI[[#This Row],[DESCONTO MÁX. MATERIAL]])</f>
        <v>1.5</v>
      </c>
    </row>
    <row r="118" spans="1:11" ht="15" hidden="1" customHeight="1" x14ac:dyDescent="0.25">
      <c r="A118" s="7">
        <v>116</v>
      </c>
      <c r="B118" s="8" t="s">
        <v>363</v>
      </c>
      <c r="C118" s="14" t="e">
        <f>VLOOKUP(TabelaBDI[[#This Row],[MUNICÍPIO]],[2]!TabelaESCOLAS[[MUNICÍPIO]:[CRECE]],2,FALSE())</f>
        <v>#REF!</v>
      </c>
      <c r="D118" s="15" t="s">
        <v>105</v>
      </c>
      <c r="E118" s="16" t="s">
        <v>364</v>
      </c>
      <c r="F118" s="16" t="s">
        <v>20</v>
      </c>
      <c r="G118" s="17" t="s">
        <v>365</v>
      </c>
      <c r="H118" s="11">
        <v>3</v>
      </c>
      <c r="I118" s="20" t="s">
        <v>43</v>
      </c>
      <c r="J118" s="20">
        <v>0</v>
      </c>
      <c r="K118" s="13">
        <f>TabelaBDI[[#This Row],[ALÍQUOTA]]*(100%-TabelaBDI[[#This Row],[DESCONTO MÁX. MATERIAL]])</f>
        <v>3</v>
      </c>
    </row>
    <row r="119" spans="1:11" ht="15" hidden="1" customHeight="1" x14ac:dyDescent="0.25">
      <c r="A119" s="7">
        <v>117</v>
      </c>
      <c r="B119" s="8" t="s">
        <v>366</v>
      </c>
      <c r="C119" s="14" t="e">
        <f>VLOOKUP(TabelaBDI[[#This Row],[MUNICÍPIO]],[2]!TabelaESCOLAS[[MUNICÍPIO]:[CRECE]],2,FALSE())</f>
        <v>#REF!</v>
      </c>
      <c r="D119" s="15" t="s">
        <v>18</v>
      </c>
      <c r="E119" s="16" t="s">
        <v>367</v>
      </c>
      <c r="F119" s="16" t="s">
        <v>20</v>
      </c>
      <c r="G119" s="17" t="s">
        <v>368</v>
      </c>
      <c r="H119" s="11">
        <v>4</v>
      </c>
      <c r="I119" s="12" t="s">
        <v>123</v>
      </c>
      <c r="J119" s="12">
        <v>0.5</v>
      </c>
      <c r="K119" s="13">
        <f>TabelaBDI[[#This Row],[ALÍQUOTA]]*(100%-TabelaBDI[[#This Row],[DESCONTO MÁX. MATERIAL]])</f>
        <v>2</v>
      </c>
    </row>
    <row r="120" spans="1:11" ht="15" hidden="1" customHeight="1" x14ac:dyDescent="0.25">
      <c r="A120" s="7">
        <v>118</v>
      </c>
      <c r="B120" s="8" t="s">
        <v>369</v>
      </c>
      <c r="C120" s="14" t="e">
        <f>VLOOKUP(TabelaBDI[[#This Row],[MUNICÍPIO]],[2]!TabelaESCOLAS[[MUNICÍPIO]:[CRECE]],2,FALSE())</f>
        <v>#REF!</v>
      </c>
      <c r="D120" s="15" t="s">
        <v>18</v>
      </c>
      <c r="E120" s="16" t="s">
        <v>370</v>
      </c>
      <c r="F120" s="16" t="s">
        <v>20</v>
      </c>
      <c r="G120" s="16" t="s">
        <v>20</v>
      </c>
      <c r="H120" s="11">
        <v>2</v>
      </c>
      <c r="I120" s="20" t="s">
        <v>50</v>
      </c>
      <c r="J120" s="20">
        <v>0</v>
      </c>
      <c r="K120" s="13">
        <f>TabelaBDI[[#This Row],[ALÍQUOTA]]*(100%-TabelaBDI[[#This Row],[DESCONTO MÁX. MATERIAL]])</f>
        <v>2</v>
      </c>
    </row>
    <row r="121" spans="1:11" ht="15" hidden="1" customHeight="1" x14ac:dyDescent="0.25">
      <c r="A121" s="7">
        <v>119</v>
      </c>
      <c r="B121" s="8" t="s">
        <v>371</v>
      </c>
      <c r="C121" s="14" t="e">
        <f>VLOOKUP(TabelaBDI[[#This Row],[MUNICÍPIO]],[2]!TabelaESCOLAS[[MUNICÍPIO]:[CRECE]],2,FALSE())</f>
        <v>#REF!</v>
      </c>
      <c r="D121" s="15" t="s">
        <v>18</v>
      </c>
      <c r="E121" s="16" t="s">
        <v>372</v>
      </c>
      <c r="F121" s="16" t="s">
        <v>20</v>
      </c>
      <c r="G121" s="17" t="s">
        <v>373</v>
      </c>
      <c r="H121" s="11">
        <v>3</v>
      </c>
      <c r="I121" s="20" t="s">
        <v>43</v>
      </c>
      <c r="J121" s="20">
        <v>0</v>
      </c>
      <c r="K121" s="13">
        <f>TabelaBDI[[#This Row],[ALÍQUOTA]]*(100%-TabelaBDI[[#This Row],[DESCONTO MÁX. MATERIAL]])</f>
        <v>3</v>
      </c>
    </row>
    <row r="122" spans="1:11" ht="15" hidden="1" customHeight="1" x14ac:dyDescent="0.25">
      <c r="A122" s="16">
        <v>120</v>
      </c>
      <c r="B122" s="8" t="s">
        <v>374</v>
      </c>
      <c r="C122" s="14" t="e">
        <f>VLOOKUP(TabelaBDI[[#This Row],[MUNICÍPIO]],[2]!TabelaESCOLAS[[MUNICÍPIO]:[CRECE]],2,FALSE())</f>
        <v>#REF!</v>
      </c>
      <c r="D122" s="15" t="s">
        <v>18</v>
      </c>
      <c r="E122" s="16" t="s">
        <v>375</v>
      </c>
      <c r="F122" s="16" t="s">
        <v>20</v>
      </c>
      <c r="G122" s="17" t="s">
        <v>376</v>
      </c>
      <c r="H122" s="11">
        <v>3</v>
      </c>
      <c r="I122" s="20" t="s">
        <v>43</v>
      </c>
      <c r="J122" s="20">
        <v>0</v>
      </c>
      <c r="K122" s="13">
        <f>TabelaBDI[[#This Row],[ALÍQUOTA]]*(100%-TabelaBDI[[#This Row],[DESCONTO MÁX. MATERIAL]])</f>
        <v>3</v>
      </c>
    </row>
    <row r="123" spans="1:11" ht="15" hidden="1" customHeight="1" x14ac:dyDescent="0.25">
      <c r="A123" s="7">
        <v>121</v>
      </c>
      <c r="B123" s="8" t="s">
        <v>377</v>
      </c>
      <c r="C123" s="14" t="e">
        <f>VLOOKUP(TabelaBDI[[#This Row],[MUNICÍPIO]],[2]!TabelaESCOLAS[[MUNICÍPIO]:[CRECE]],2,FALSE())</f>
        <v>#REF!</v>
      </c>
      <c r="D123" s="15" t="s">
        <v>18</v>
      </c>
      <c r="E123" s="16" t="s">
        <v>378</v>
      </c>
      <c r="F123" s="16" t="s">
        <v>20</v>
      </c>
      <c r="G123" s="17" t="s">
        <v>379</v>
      </c>
      <c r="H123" s="11">
        <v>3</v>
      </c>
      <c r="I123" s="12" t="s">
        <v>22</v>
      </c>
      <c r="J123" s="12">
        <v>0.5</v>
      </c>
      <c r="K123" s="13">
        <f>TabelaBDI[[#This Row],[ALÍQUOTA]]*(100%-TabelaBDI[[#This Row],[DESCONTO MÁX. MATERIAL]])</f>
        <v>1.5</v>
      </c>
    </row>
    <row r="124" spans="1:11" ht="30" hidden="1" customHeight="1" x14ac:dyDescent="0.25">
      <c r="A124" s="7">
        <v>122</v>
      </c>
      <c r="B124" s="8" t="s">
        <v>380</v>
      </c>
      <c r="C124" s="14" t="e">
        <f>VLOOKUP(TabelaBDI[[#This Row],[MUNICÍPIO]],[2]!TabelaESCOLAS[[MUNICÍPIO]:[CRECE]],2,FALSE())</f>
        <v>#REF!</v>
      </c>
      <c r="D124" s="15" t="s">
        <v>18</v>
      </c>
      <c r="E124" s="21" t="s">
        <v>381</v>
      </c>
      <c r="F124" s="16" t="s">
        <v>20</v>
      </c>
      <c r="G124" s="17" t="s">
        <v>382</v>
      </c>
      <c r="H124" s="11">
        <v>5</v>
      </c>
      <c r="I124" s="20" t="s">
        <v>34</v>
      </c>
      <c r="J124" s="20">
        <v>0</v>
      </c>
      <c r="K124" s="13">
        <f>TabelaBDI[[#This Row],[ALÍQUOTA]]*(100%-TabelaBDI[[#This Row],[DESCONTO MÁX. MATERIAL]])</f>
        <v>5</v>
      </c>
    </row>
    <row r="125" spans="1:11" ht="15" hidden="1" customHeight="1" x14ac:dyDescent="0.25">
      <c r="A125" s="7">
        <v>123</v>
      </c>
      <c r="B125" s="8" t="s">
        <v>383</v>
      </c>
      <c r="C125" s="14" t="e">
        <f>VLOOKUP(TabelaBDI[[#This Row],[MUNICÍPIO]],[2]!TabelaESCOLAS[[MUNICÍPIO]:[CRECE]],2,FALSE())</f>
        <v>#REF!</v>
      </c>
      <c r="D125" s="15" t="s">
        <v>18</v>
      </c>
      <c r="E125" s="16" t="s">
        <v>384</v>
      </c>
      <c r="F125" s="16" t="s">
        <v>20</v>
      </c>
      <c r="G125" s="17" t="s">
        <v>385</v>
      </c>
      <c r="H125" s="11">
        <v>3</v>
      </c>
      <c r="I125" s="20" t="s">
        <v>43</v>
      </c>
      <c r="J125" s="20">
        <v>0</v>
      </c>
      <c r="K125" s="13">
        <f>TabelaBDI[[#This Row],[ALÍQUOTA]]*(100%-TabelaBDI[[#This Row],[DESCONTO MÁX. MATERIAL]])</f>
        <v>3</v>
      </c>
    </row>
    <row r="126" spans="1:11" ht="15" hidden="1" customHeight="1" x14ac:dyDescent="0.25">
      <c r="A126" s="7">
        <v>124</v>
      </c>
      <c r="B126" s="8" t="s">
        <v>386</v>
      </c>
      <c r="C126" s="14" t="e">
        <f>VLOOKUP(TabelaBDI[[#This Row],[MUNICÍPIO]],[2]!TabelaESCOLAS[[MUNICÍPIO]:[CRECE]],2,FALSE())</f>
        <v>#REF!</v>
      </c>
      <c r="D126" s="15" t="s">
        <v>18</v>
      </c>
      <c r="E126" s="16" t="s">
        <v>387</v>
      </c>
      <c r="F126" s="16" t="s">
        <v>20</v>
      </c>
      <c r="G126" s="17" t="s">
        <v>388</v>
      </c>
      <c r="H126" s="11">
        <v>4.4000000000000004</v>
      </c>
      <c r="I126" s="24" t="s">
        <v>389</v>
      </c>
      <c r="J126" s="24">
        <v>0</v>
      </c>
      <c r="K126" s="13">
        <f>TabelaBDI[[#This Row],[ALÍQUOTA]]*(100%-TabelaBDI[[#This Row],[DESCONTO MÁX. MATERIAL]])</f>
        <v>4.4000000000000004</v>
      </c>
    </row>
    <row r="127" spans="1:11" ht="15" hidden="1" customHeight="1" x14ac:dyDescent="0.25">
      <c r="A127" s="16">
        <v>125</v>
      </c>
      <c r="B127" s="8" t="s">
        <v>390</v>
      </c>
      <c r="C127" s="14" t="e">
        <f>VLOOKUP(TabelaBDI[[#This Row],[MUNICÍPIO]],[2]!TabelaESCOLAS[[MUNICÍPIO]:[CRECE]],2,FALSE())</f>
        <v>#REF!</v>
      </c>
      <c r="D127" s="15" t="s">
        <v>12</v>
      </c>
      <c r="E127" s="16" t="s">
        <v>391</v>
      </c>
      <c r="F127" s="16" t="s">
        <v>20</v>
      </c>
      <c r="G127" s="17" t="s">
        <v>392</v>
      </c>
      <c r="H127" s="11">
        <v>5</v>
      </c>
      <c r="I127" s="20" t="s">
        <v>34</v>
      </c>
      <c r="J127" s="20">
        <v>0</v>
      </c>
      <c r="K127" s="13">
        <f>TabelaBDI[[#This Row],[ALÍQUOTA]]*(100%-TabelaBDI[[#This Row],[DESCONTO MÁX. MATERIAL]])</f>
        <v>5</v>
      </c>
    </row>
    <row r="128" spans="1:11" ht="15" hidden="1" customHeight="1" x14ac:dyDescent="0.25">
      <c r="A128" s="7">
        <v>126</v>
      </c>
      <c r="B128" s="8" t="s">
        <v>393</v>
      </c>
      <c r="C128" s="14" t="e">
        <f>VLOOKUP(TabelaBDI[[#This Row],[MUNICÍPIO]],[2]!TabelaESCOLAS[[MUNICÍPIO]:[CRECE]],2,FALSE())</f>
        <v>#REF!</v>
      </c>
      <c r="D128" s="15" t="s">
        <v>105</v>
      </c>
      <c r="E128" s="16" t="s">
        <v>394</v>
      </c>
      <c r="F128" s="16" t="s">
        <v>20</v>
      </c>
      <c r="G128" s="17" t="s">
        <v>395</v>
      </c>
      <c r="H128" s="11">
        <v>5</v>
      </c>
      <c r="I128" s="12" t="s">
        <v>16</v>
      </c>
      <c r="J128" s="12">
        <v>0.4</v>
      </c>
      <c r="K128" s="13">
        <f>TabelaBDI[[#This Row],[ALÍQUOTA]]*(100%-TabelaBDI[[#This Row],[DESCONTO MÁX. MATERIAL]])</f>
        <v>3</v>
      </c>
    </row>
    <row r="129" spans="1:11" ht="30" hidden="1" customHeight="1" x14ac:dyDescent="0.25">
      <c r="A129" s="7">
        <v>127</v>
      </c>
      <c r="B129" s="8" t="s">
        <v>396</v>
      </c>
      <c r="C129" s="14" t="e">
        <f>VLOOKUP(TabelaBDI[[#This Row],[MUNICÍPIO]],[2]!TabelaESCOLAS[[MUNICÍPIO]:[CRECE]],2,FALSE())</f>
        <v>#REF!</v>
      </c>
      <c r="D129" s="15" t="s">
        <v>12</v>
      </c>
      <c r="E129" s="21" t="s">
        <v>397</v>
      </c>
      <c r="F129" s="16" t="s">
        <v>20</v>
      </c>
      <c r="G129" s="17" t="s">
        <v>398</v>
      </c>
      <c r="H129" s="11">
        <v>3</v>
      </c>
      <c r="I129" s="20" t="s">
        <v>43</v>
      </c>
      <c r="J129" s="20">
        <v>0</v>
      </c>
      <c r="K129" s="13">
        <f>TabelaBDI[[#This Row],[ALÍQUOTA]]*(100%-TabelaBDI[[#This Row],[DESCONTO MÁX. MATERIAL]])</f>
        <v>3</v>
      </c>
    </row>
    <row r="130" spans="1:11" ht="15" hidden="1" customHeight="1" x14ac:dyDescent="0.25">
      <c r="A130" s="7">
        <v>128</v>
      </c>
      <c r="B130" s="8" t="s">
        <v>399</v>
      </c>
      <c r="C130" s="14" t="e">
        <f>VLOOKUP(TabelaBDI[[#This Row],[MUNICÍPIO]],[2]!TabelaESCOLAS[[MUNICÍPIO]:[CRECE]],2,FALSE())</f>
        <v>#REF!</v>
      </c>
      <c r="D130" s="15" t="s">
        <v>18</v>
      </c>
      <c r="E130" s="16" t="s">
        <v>400</v>
      </c>
      <c r="F130" s="16" t="s">
        <v>20</v>
      </c>
      <c r="G130" s="17" t="s">
        <v>401</v>
      </c>
      <c r="H130" s="11">
        <v>3</v>
      </c>
      <c r="I130" s="12" t="s">
        <v>22</v>
      </c>
      <c r="J130" s="12">
        <v>0.5</v>
      </c>
      <c r="K130" s="13">
        <f>TabelaBDI[[#This Row],[ALÍQUOTA]]*(100%-TabelaBDI[[#This Row],[DESCONTO MÁX. MATERIAL]])</f>
        <v>1.5</v>
      </c>
    </row>
    <row r="131" spans="1:11" ht="15" hidden="1" customHeight="1" x14ac:dyDescent="0.25">
      <c r="A131" s="7">
        <v>129</v>
      </c>
      <c r="B131" s="8" t="s">
        <v>402</v>
      </c>
      <c r="C131" s="14" t="e">
        <f>VLOOKUP(TabelaBDI[[#This Row],[MUNICÍPIO]],[2]!TabelaESCOLAS[[MUNICÍPIO]:[CRECE]],2,FALSE())</f>
        <v>#REF!</v>
      </c>
      <c r="D131" s="15" t="s">
        <v>18</v>
      </c>
      <c r="E131" s="16" t="s">
        <v>403</v>
      </c>
      <c r="F131" s="16" t="s">
        <v>20</v>
      </c>
      <c r="G131" s="17" t="s">
        <v>404</v>
      </c>
      <c r="H131" s="11">
        <v>5</v>
      </c>
      <c r="I131" s="20" t="s">
        <v>34</v>
      </c>
      <c r="J131" s="20">
        <v>0</v>
      </c>
      <c r="K131" s="13">
        <f>TabelaBDI[[#This Row],[ALÍQUOTA]]*(100%-TabelaBDI[[#This Row],[DESCONTO MÁX. MATERIAL]])</f>
        <v>5</v>
      </c>
    </row>
    <row r="132" spans="1:11" ht="15" hidden="1" customHeight="1" x14ac:dyDescent="0.25">
      <c r="A132" s="16">
        <v>130</v>
      </c>
      <c r="B132" s="8" t="s">
        <v>405</v>
      </c>
      <c r="C132" s="14" t="e">
        <f>VLOOKUP(TabelaBDI[[#This Row],[MUNICÍPIO]],[2]!TabelaESCOLAS[[MUNICÍPIO]:[CRECE]],2,FALSE())</f>
        <v>#REF!</v>
      </c>
      <c r="D132" s="15" t="s">
        <v>18</v>
      </c>
      <c r="E132" s="16" t="s">
        <v>406</v>
      </c>
      <c r="F132" s="16" t="s">
        <v>20</v>
      </c>
      <c r="G132" s="17" t="s">
        <v>407</v>
      </c>
      <c r="H132" s="11">
        <v>5</v>
      </c>
      <c r="I132" s="20" t="s">
        <v>34</v>
      </c>
      <c r="J132" s="20">
        <v>0</v>
      </c>
      <c r="K132" s="13">
        <f>TabelaBDI[[#This Row],[ALÍQUOTA]]*(100%-TabelaBDI[[#This Row],[DESCONTO MÁX. MATERIAL]])</f>
        <v>5</v>
      </c>
    </row>
    <row r="133" spans="1:11" ht="15" hidden="1" customHeight="1" x14ac:dyDescent="0.25">
      <c r="A133" s="7">
        <v>131</v>
      </c>
      <c r="B133" s="8" t="s">
        <v>408</v>
      </c>
      <c r="C133" s="14" t="e">
        <f>VLOOKUP(TabelaBDI[[#This Row],[MUNICÍPIO]],[2]!TabelaESCOLAS[[MUNICÍPIO]:[CRECE]],2,FALSE())</f>
        <v>#REF!</v>
      </c>
      <c r="D133" s="15" t="s">
        <v>105</v>
      </c>
      <c r="E133" s="16" t="s">
        <v>409</v>
      </c>
      <c r="F133" s="16" t="s">
        <v>20</v>
      </c>
      <c r="G133" s="17" t="s">
        <v>410</v>
      </c>
      <c r="H133" s="11">
        <v>3</v>
      </c>
      <c r="I133" s="20" t="s">
        <v>43</v>
      </c>
      <c r="J133" s="20">
        <v>0</v>
      </c>
      <c r="K133" s="13">
        <f>TabelaBDI[[#This Row],[ALÍQUOTA]]*(100%-TabelaBDI[[#This Row],[DESCONTO MÁX. MATERIAL]])</f>
        <v>3</v>
      </c>
    </row>
    <row r="134" spans="1:11" ht="15" hidden="1" customHeight="1" x14ac:dyDescent="0.25">
      <c r="A134" s="7">
        <v>132</v>
      </c>
      <c r="B134" s="8" t="s">
        <v>411</v>
      </c>
      <c r="C134" s="14" t="e">
        <f>VLOOKUP(TabelaBDI[[#This Row],[MUNICÍPIO]],[2]!TabelaESCOLAS[[MUNICÍPIO]:[CRECE]],2,FALSE())</f>
        <v>#REF!</v>
      </c>
      <c r="D134" s="15" t="s">
        <v>105</v>
      </c>
      <c r="E134" s="16" t="s">
        <v>412</v>
      </c>
      <c r="F134" s="16" t="s">
        <v>20</v>
      </c>
      <c r="G134" s="17" t="s">
        <v>413</v>
      </c>
      <c r="H134" s="11">
        <v>5</v>
      </c>
      <c r="I134" s="12" t="s">
        <v>26</v>
      </c>
      <c r="J134" s="12">
        <v>0.5</v>
      </c>
      <c r="K134" s="13">
        <f>TabelaBDI[[#This Row],[ALÍQUOTA]]*(100%-TabelaBDI[[#This Row],[DESCONTO MÁX. MATERIAL]])</f>
        <v>2.5</v>
      </c>
    </row>
    <row r="135" spans="1:11" ht="15" hidden="1" customHeight="1" x14ac:dyDescent="0.25">
      <c r="A135" s="7">
        <v>133</v>
      </c>
      <c r="B135" s="8" t="s">
        <v>414</v>
      </c>
      <c r="C135" s="14" t="e">
        <f>VLOOKUP(TabelaBDI[[#This Row],[MUNICÍPIO]],[2]!TabelaESCOLAS[[MUNICÍPIO]:[CRECE]],2,FALSE())</f>
        <v>#REF!</v>
      </c>
      <c r="D135" s="15" t="s">
        <v>105</v>
      </c>
      <c r="E135" s="16" t="s">
        <v>415</v>
      </c>
      <c r="F135" s="16" t="s">
        <v>20</v>
      </c>
      <c r="G135" s="17" t="s">
        <v>416</v>
      </c>
      <c r="H135" s="11">
        <v>3</v>
      </c>
      <c r="I135" s="12" t="s">
        <v>16</v>
      </c>
      <c r="J135" s="12">
        <v>0.4</v>
      </c>
      <c r="K135" s="13">
        <f>TabelaBDI[[#This Row],[ALÍQUOTA]]*(100%-TabelaBDI[[#This Row],[DESCONTO MÁX. MATERIAL]])</f>
        <v>1.7999999999999998</v>
      </c>
    </row>
    <row r="136" spans="1:11" ht="15" hidden="1" customHeight="1" x14ac:dyDescent="0.25">
      <c r="A136" s="7">
        <v>134</v>
      </c>
      <c r="B136" s="8" t="s">
        <v>417</v>
      </c>
      <c r="C136" s="14" t="e">
        <f>VLOOKUP(TabelaBDI[[#This Row],[MUNICÍPIO]],[2]!TabelaESCOLAS[[MUNICÍPIO]:[CRECE]],2,FALSE())</f>
        <v>#REF!</v>
      </c>
      <c r="D136" s="15" t="s">
        <v>105</v>
      </c>
      <c r="E136" s="16" t="s">
        <v>418</v>
      </c>
      <c r="F136" s="16" t="s">
        <v>20</v>
      </c>
      <c r="G136" s="17" t="s">
        <v>419</v>
      </c>
      <c r="H136" s="11">
        <v>5</v>
      </c>
      <c r="I136" s="12" t="s">
        <v>26</v>
      </c>
      <c r="J136" s="12">
        <v>0.5</v>
      </c>
      <c r="K136" s="13">
        <f>TabelaBDI[[#This Row],[ALÍQUOTA]]*(100%-TabelaBDI[[#This Row],[DESCONTO MÁX. MATERIAL]])</f>
        <v>2.5</v>
      </c>
    </row>
    <row r="137" spans="1:11" ht="15" hidden="1" customHeight="1" x14ac:dyDescent="0.25">
      <c r="A137" s="16">
        <v>135</v>
      </c>
      <c r="B137" s="8" t="s">
        <v>420</v>
      </c>
      <c r="C137" s="14" t="e">
        <f>VLOOKUP(TabelaBDI[[#This Row],[MUNICÍPIO]],[2]!TabelaESCOLAS[[MUNICÍPIO]:[CRECE]],2,FALSE())</f>
        <v>#REF!</v>
      </c>
      <c r="D137" s="15" t="s">
        <v>105</v>
      </c>
      <c r="E137" s="16" t="s">
        <v>421</v>
      </c>
      <c r="F137" s="16" t="s">
        <v>20</v>
      </c>
      <c r="G137" s="17" t="s">
        <v>422</v>
      </c>
      <c r="H137" s="11">
        <v>4</v>
      </c>
      <c r="I137" s="20" t="s">
        <v>132</v>
      </c>
      <c r="J137" s="20">
        <v>0</v>
      </c>
      <c r="K137" s="13">
        <f>TabelaBDI[[#This Row],[ALÍQUOTA]]*(100%-TabelaBDI[[#This Row],[DESCONTO MÁX. MATERIAL]])</f>
        <v>4</v>
      </c>
    </row>
    <row r="138" spans="1:11" ht="15" hidden="1" customHeight="1" x14ac:dyDescent="0.25">
      <c r="A138" s="7">
        <v>136</v>
      </c>
      <c r="B138" s="8" t="s">
        <v>423</v>
      </c>
      <c r="C138" s="14" t="e">
        <f>VLOOKUP(TabelaBDI[[#This Row],[MUNICÍPIO]],[2]!TabelaESCOLAS[[MUNICÍPIO]:[CRECE]],2,FALSE())</f>
        <v>#REF!</v>
      </c>
      <c r="D138" s="15" t="s">
        <v>105</v>
      </c>
      <c r="E138" s="16" t="s">
        <v>424</v>
      </c>
      <c r="F138" s="16" t="s">
        <v>20</v>
      </c>
      <c r="G138" s="17" t="s">
        <v>425</v>
      </c>
      <c r="H138" s="11">
        <v>5</v>
      </c>
      <c r="I138" s="12" t="s">
        <v>40</v>
      </c>
      <c r="J138" s="12">
        <v>0.4</v>
      </c>
      <c r="K138" s="13">
        <f>TabelaBDI[[#This Row],[ALÍQUOTA]]*(100%-TabelaBDI[[#This Row],[DESCONTO MÁX. MATERIAL]])</f>
        <v>3</v>
      </c>
    </row>
    <row r="139" spans="1:11" ht="15" hidden="1" customHeight="1" x14ac:dyDescent="0.25">
      <c r="A139" s="7">
        <v>137</v>
      </c>
      <c r="B139" s="8" t="s">
        <v>426</v>
      </c>
      <c r="C139" s="14" t="e">
        <f>VLOOKUP(TabelaBDI[[#This Row],[MUNICÍPIO]],[2]!TabelaESCOLAS[[MUNICÍPIO]:[CRECE]],2,FALSE())</f>
        <v>#REF!</v>
      </c>
      <c r="D139" s="15" t="s">
        <v>105</v>
      </c>
      <c r="E139" s="16" t="s">
        <v>427</v>
      </c>
      <c r="F139" s="16" t="s">
        <v>20</v>
      </c>
      <c r="G139" s="17" t="s">
        <v>428</v>
      </c>
      <c r="H139" s="11">
        <v>3</v>
      </c>
      <c r="I139" s="20" t="s">
        <v>43</v>
      </c>
      <c r="J139" s="20">
        <v>0</v>
      </c>
      <c r="K139" s="13">
        <f>TabelaBDI[[#This Row],[ALÍQUOTA]]*(100%-TabelaBDI[[#This Row],[DESCONTO MÁX. MATERIAL]])</f>
        <v>3</v>
      </c>
    </row>
    <row r="140" spans="1:11" ht="15" hidden="1" customHeight="1" x14ac:dyDescent="0.25">
      <c r="A140" s="7">
        <v>138</v>
      </c>
      <c r="B140" s="8" t="s">
        <v>429</v>
      </c>
      <c r="C140" s="14" t="e">
        <f>VLOOKUP(TabelaBDI[[#This Row],[MUNICÍPIO]],[2]!TabelaESCOLAS[[MUNICÍPIO]:[CRECE]],2,FALSE())</f>
        <v>#REF!</v>
      </c>
      <c r="D140" s="15" t="s">
        <v>105</v>
      </c>
      <c r="E140" s="16" t="s">
        <v>430</v>
      </c>
      <c r="F140" s="16" t="s">
        <v>20</v>
      </c>
      <c r="G140" s="17" t="s">
        <v>431</v>
      </c>
      <c r="H140" s="11">
        <v>5</v>
      </c>
      <c r="I140" s="20" t="s">
        <v>34</v>
      </c>
      <c r="J140" s="20">
        <v>0</v>
      </c>
      <c r="K140" s="13">
        <f>TabelaBDI[[#This Row],[ALÍQUOTA]]*(100%-TabelaBDI[[#This Row],[DESCONTO MÁX. MATERIAL]])</f>
        <v>5</v>
      </c>
    </row>
    <row r="141" spans="1:11" ht="15" hidden="1" customHeight="1" x14ac:dyDescent="0.25">
      <c r="A141" s="7">
        <v>139</v>
      </c>
      <c r="B141" s="8" t="s">
        <v>432</v>
      </c>
      <c r="C141" s="14" t="e">
        <f>VLOOKUP(TabelaBDI[[#This Row],[MUNICÍPIO]],[2]!TabelaESCOLAS[[MUNICÍPIO]:[CRECE]],2,FALSE())</f>
        <v>#REF!</v>
      </c>
      <c r="D141" s="15" t="s">
        <v>105</v>
      </c>
      <c r="E141" s="16" t="s">
        <v>433</v>
      </c>
      <c r="F141" s="16" t="s">
        <v>20</v>
      </c>
      <c r="G141" s="17" t="s">
        <v>434</v>
      </c>
      <c r="H141" s="11">
        <v>5</v>
      </c>
      <c r="I141" s="12" t="s">
        <v>435</v>
      </c>
      <c r="J141" s="25">
        <f>(100-57.88)%</f>
        <v>0.42119999999999996</v>
      </c>
      <c r="K141" s="13">
        <f>TabelaBDI[[#This Row],[ALÍQUOTA]]*(100%-TabelaBDI[[#This Row],[DESCONTO MÁX. MATERIAL]])</f>
        <v>2.8940000000000001</v>
      </c>
    </row>
    <row r="142" spans="1:11" ht="15" hidden="1" customHeight="1" x14ac:dyDescent="0.25">
      <c r="A142" s="16">
        <v>140</v>
      </c>
      <c r="B142" s="8" t="s">
        <v>436</v>
      </c>
      <c r="C142" s="14" t="e">
        <f>VLOOKUP(TabelaBDI[[#This Row],[MUNICÍPIO]],[2]!TabelaESCOLAS[[MUNICÍPIO]:[CRECE]],2,FALSE())</f>
        <v>#REF!</v>
      </c>
      <c r="D142" s="15" t="s">
        <v>105</v>
      </c>
      <c r="E142" s="16" t="s">
        <v>437</v>
      </c>
      <c r="F142" s="16" t="s">
        <v>20</v>
      </c>
      <c r="G142" s="17" t="s">
        <v>438</v>
      </c>
      <c r="H142" s="11">
        <v>5</v>
      </c>
      <c r="I142" s="20" t="s">
        <v>34</v>
      </c>
      <c r="J142" s="20">
        <v>0</v>
      </c>
      <c r="K142" s="13">
        <f>TabelaBDI[[#This Row],[ALÍQUOTA]]*(100%-TabelaBDI[[#This Row],[DESCONTO MÁX. MATERIAL]])</f>
        <v>5</v>
      </c>
    </row>
    <row r="143" spans="1:11" ht="15" hidden="1" customHeight="1" x14ac:dyDescent="0.25">
      <c r="A143" s="7">
        <v>141</v>
      </c>
      <c r="B143" s="8" t="s">
        <v>439</v>
      </c>
      <c r="C143" s="14" t="e">
        <f>VLOOKUP(TabelaBDI[[#This Row],[MUNICÍPIO]],[2]!TabelaESCOLAS[[MUNICÍPIO]:[CRECE]],2,FALSE())</f>
        <v>#REF!</v>
      </c>
      <c r="D143" s="15" t="s">
        <v>105</v>
      </c>
      <c r="E143" s="16" t="s">
        <v>440</v>
      </c>
      <c r="F143" s="16" t="s">
        <v>20</v>
      </c>
      <c r="G143" s="16" t="s">
        <v>441</v>
      </c>
      <c r="H143" s="11">
        <v>3</v>
      </c>
      <c r="I143" s="12" t="s">
        <v>16</v>
      </c>
      <c r="J143" s="12">
        <v>0.4</v>
      </c>
      <c r="K143" s="13">
        <f>TabelaBDI[[#This Row],[ALÍQUOTA]]*(100%-TabelaBDI[[#This Row],[DESCONTO MÁX. MATERIAL]])</f>
        <v>1.7999999999999998</v>
      </c>
    </row>
    <row r="144" spans="1:11" ht="15" hidden="1" customHeight="1" x14ac:dyDescent="0.25">
      <c r="A144" s="7">
        <v>142</v>
      </c>
      <c r="B144" s="8" t="s">
        <v>442</v>
      </c>
      <c r="C144" s="14" t="e">
        <f>VLOOKUP(TabelaBDI[[#This Row],[MUNICÍPIO]],[2]!TabelaESCOLAS[[MUNICÍPIO]:[CRECE]],2,FALSE())</f>
        <v>#REF!</v>
      </c>
      <c r="D144" s="15" t="s">
        <v>12</v>
      </c>
      <c r="E144" s="16" t="s">
        <v>443</v>
      </c>
      <c r="F144" s="16" t="s">
        <v>444</v>
      </c>
      <c r="G144" s="16" t="s">
        <v>445</v>
      </c>
      <c r="H144" s="11">
        <v>2</v>
      </c>
      <c r="I144" s="12" t="s">
        <v>241</v>
      </c>
      <c r="J144" s="12">
        <v>0.5</v>
      </c>
      <c r="K144" s="13">
        <f>TabelaBDI[[#This Row],[ALÍQUOTA]]*(100%-TabelaBDI[[#This Row],[DESCONTO MÁX. MATERIAL]])</f>
        <v>1</v>
      </c>
    </row>
    <row r="145" spans="1:11" ht="15" hidden="1" customHeight="1" x14ac:dyDescent="0.25">
      <c r="A145" s="7">
        <v>143</v>
      </c>
      <c r="B145" s="8" t="s">
        <v>446</v>
      </c>
      <c r="C145" s="14" t="e">
        <f>VLOOKUP(TabelaBDI[[#This Row],[MUNICÍPIO]],[2]!TabelaESCOLAS[[MUNICÍPIO]:[CRECE]],2,FALSE())</f>
        <v>#REF!</v>
      </c>
      <c r="D145" s="15" t="s">
        <v>12</v>
      </c>
      <c r="E145" s="16" t="s">
        <v>447</v>
      </c>
      <c r="F145" s="16" t="s">
        <v>20</v>
      </c>
      <c r="G145" s="17" t="s">
        <v>448</v>
      </c>
      <c r="H145" s="11">
        <v>3</v>
      </c>
      <c r="I145" s="20" t="s">
        <v>43</v>
      </c>
      <c r="J145" s="20">
        <v>0</v>
      </c>
      <c r="K145" s="13">
        <f>TabelaBDI[[#This Row],[ALÍQUOTA]]*(100%-TabelaBDI[[#This Row],[DESCONTO MÁX. MATERIAL]])</f>
        <v>3</v>
      </c>
    </row>
    <row r="146" spans="1:11" ht="15" hidden="1" customHeight="1" x14ac:dyDescent="0.25">
      <c r="A146" s="7">
        <v>144</v>
      </c>
      <c r="B146" s="23" t="s">
        <v>449</v>
      </c>
      <c r="C146" s="14" t="e">
        <f>VLOOKUP(TabelaBDI[[#This Row],[MUNICÍPIO]],[2]!TabelaESCOLAS[[MUNICÍPIO]:[CRECE]],2,FALSE())</f>
        <v>#REF!</v>
      </c>
      <c r="D146" s="15" t="s">
        <v>12</v>
      </c>
      <c r="E146" s="16" t="s">
        <v>450</v>
      </c>
      <c r="F146" s="16" t="s">
        <v>20</v>
      </c>
      <c r="G146" s="16" t="s">
        <v>20</v>
      </c>
      <c r="H146" s="19">
        <v>3</v>
      </c>
      <c r="I146" s="12" t="s">
        <v>22</v>
      </c>
      <c r="J146" s="12">
        <v>0.5</v>
      </c>
      <c r="K146" s="13">
        <f>TabelaBDI[[#This Row],[ALÍQUOTA]]*(100%-TabelaBDI[[#This Row],[DESCONTO MÁX. MATERIAL]])</f>
        <v>1.5</v>
      </c>
    </row>
    <row r="147" spans="1:11" ht="15" hidden="1" customHeight="1" x14ac:dyDescent="0.25">
      <c r="A147" s="16">
        <v>145</v>
      </c>
      <c r="B147" s="8" t="s">
        <v>451</v>
      </c>
      <c r="C147" s="14" t="e">
        <f>VLOOKUP(TabelaBDI[[#This Row],[MUNICÍPIO]],[2]!TabelaESCOLAS[[MUNICÍPIO]:[CRECE]],2,FALSE())</f>
        <v>#REF!</v>
      </c>
      <c r="D147" s="15" t="s">
        <v>105</v>
      </c>
      <c r="E147" s="16" t="s">
        <v>452</v>
      </c>
      <c r="F147" s="16" t="s">
        <v>20</v>
      </c>
      <c r="G147" s="17" t="s">
        <v>453</v>
      </c>
      <c r="H147" s="11">
        <v>3</v>
      </c>
      <c r="I147" s="20" t="s">
        <v>43</v>
      </c>
      <c r="J147" s="20">
        <v>0</v>
      </c>
      <c r="K147" s="13">
        <f>TabelaBDI[[#This Row],[ALÍQUOTA]]*(100%-TabelaBDI[[#This Row],[DESCONTO MÁX. MATERIAL]])</f>
        <v>3</v>
      </c>
    </row>
    <row r="148" spans="1:11" ht="15" hidden="1" customHeight="1" x14ac:dyDescent="0.25">
      <c r="A148" s="7">
        <v>146</v>
      </c>
      <c r="B148" s="8" t="s">
        <v>454</v>
      </c>
      <c r="C148" s="14" t="e">
        <f>VLOOKUP(TabelaBDI[[#This Row],[MUNICÍPIO]],[2]!TabelaESCOLAS[[MUNICÍPIO]:[CRECE]],2,FALSE())</f>
        <v>#REF!</v>
      </c>
      <c r="D148" s="15" t="s">
        <v>105</v>
      </c>
      <c r="E148" s="16" t="s">
        <v>455</v>
      </c>
      <c r="F148" s="16" t="s">
        <v>20</v>
      </c>
      <c r="G148" s="17" t="s">
        <v>456</v>
      </c>
      <c r="H148" s="11">
        <v>3</v>
      </c>
      <c r="I148" s="20" t="s">
        <v>43</v>
      </c>
      <c r="J148" s="20">
        <v>0</v>
      </c>
      <c r="K148" s="13">
        <f>TabelaBDI[[#This Row],[ALÍQUOTA]]*(100%-TabelaBDI[[#This Row],[DESCONTO MÁX. MATERIAL]])</f>
        <v>3</v>
      </c>
    </row>
    <row r="149" spans="1:11" ht="15" hidden="1" customHeight="1" x14ac:dyDescent="0.25">
      <c r="A149" s="7">
        <v>147</v>
      </c>
      <c r="B149" s="8" t="s">
        <v>457</v>
      </c>
      <c r="C149" s="14" t="e">
        <f>VLOOKUP(TabelaBDI[[#This Row],[MUNICÍPIO]],[2]!TabelaESCOLAS[[MUNICÍPIO]:[CRECE]],2,FALSE())</f>
        <v>#REF!</v>
      </c>
      <c r="D149" s="15" t="s">
        <v>105</v>
      </c>
      <c r="E149" s="16" t="s">
        <v>458</v>
      </c>
      <c r="F149" s="16" t="s">
        <v>20</v>
      </c>
      <c r="G149" s="17" t="s">
        <v>459</v>
      </c>
      <c r="H149" s="11">
        <v>5</v>
      </c>
      <c r="I149" s="20" t="s">
        <v>34</v>
      </c>
      <c r="J149" s="20">
        <v>0</v>
      </c>
      <c r="K149" s="13">
        <f>TabelaBDI[[#This Row],[ALÍQUOTA]]*(100%-TabelaBDI[[#This Row],[DESCONTO MÁX. MATERIAL]])</f>
        <v>5</v>
      </c>
    </row>
    <row r="150" spans="1:11" ht="15" hidden="1" customHeight="1" x14ac:dyDescent="0.25">
      <c r="A150" s="7">
        <v>148</v>
      </c>
      <c r="B150" s="8" t="s">
        <v>460</v>
      </c>
      <c r="C150" s="14" t="e">
        <f>VLOOKUP(TabelaBDI[[#This Row],[MUNICÍPIO]],[2]!TabelaESCOLAS[[MUNICÍPIO]:[CRECE]],2,FALSE())</f>
        <v>#REF!</v>
      </c>
      <c r="D150" s="15" t="s">
        <v>105</v>
      </c>
      <c r="E150" s="16" t="s">
        <v>461</v>
      </c>
      <c r="F150" s="16" t="s">
        <v>20</v>
      </c>
      <c r="G150" s="17" t="s">
        <v>462</v>
      </c>
      <c r="H150" s="11">
        <v>5</v>
      </c>
      <c r="I150" s="20" t="s">
        <v>34</v>
      </c>
      <c r="J150" s="20">
        <v>0</v>
      </c>
      <c r="K150" s="13">
        <f>TabelaBDI[[#This Row],[ALÍQUOTA]]*(100%-TabelaBDI[[#This Row],[DESCONTO MÁX. MATERIAL]])</f>
        <v>5</v>
      </c>
    </row>
    <row r="151" spans="1:11" ht="15" hidden="1" customHeight="1" x14ac:dyDescent="0.25">
      <c r="A151" s="7">
        <v>149</v>
      </c>
      <c r="B151" s="8" t="s">
        <v>463</v>
      </c>
      <c r="C151" s="14" t="e">
        <f>VLOOKUP(TabelaBDI[[#This Row],[MUNICÍPIO]],[2]!TabelaESCOLAS[[MUNICÍPIO]:[CRECE]],2,FALSE())</f>
        <v>#REF!</v>
      </c>
      <c r="D151" s="15" t="s">
        <v>105</v>
      </c>
      <c r="E151" s="16" t="s">
        <v>464</v>
      </c>
      <c r="F151" s="16" t="s">
        <v>20</v>
      </c>
      <c r="G151" s="17" t="s">
        <v>465</v>
      </c>
      <c r="H151" s="11">
        <v>2</v>
      </c>
      <c r="I151" s="20" t="s">
        <v>50</v>
      </c>
      <c r="J151" s="20">
        <v>0</v>
      </c>
      <c r="K151" s="13">
        <f>TabelaBDI[[#This Row],[ALÍQUOTA]]*(100%-TabelaBDI[[#This Row],[DESCONTO MÁX. MATERIAL]])</f>
        <v>2</v>
      </c>
    </row>
    <row r="152" spans="1:11" ht="15" hidden="1" customHeight="1" x14ac:dyDescent="0.25">
      <c r="A152" s="16">
        <v>150</v>
      </c>
      <c r="B152" s="8" t="s">
        <v>466</v>
      </c>
      <c r="C152" s="14" t="e">
        <f>VLOOKUP(TabelaBDI[[#This Row],[MUNICÍPIO]],[2]!TabelaESCOLAS[[MUNICÍPIO]:[CRECE]],2,FALSE())</f>
        <v>#REF!</v>
      </c>
      <c r="D152" s="15" t="s">
        <v>105</v>
      </c>
      <c r="E152" s="16" t="s">
        <v>467</v>
      </c>
      <c r="F152" s="16" t="s">
        <v>20</v>
      </c>
      <c r="G152" s="17" t="s">
        <v>468</v>
      </c>
      <c r="H152" s="11">
        <v>5</v>
      </c>
      <c r="I152" s="20" t="s">
        <v>34</v>
      </c>
      <c r="J152" s="20">
        <v>0</v>
      </c>
      <c r="K152" s="13">
        <f>TabelaBDI[[#This Row],[ALÍQUOTA]]*(100%-TabelaBDI[[#This Row],[DESCONTO MÁX. MATERIAL]])</f>
        <v>5</v>
      </c>
    </row>
    <row r="153" spans="1:11" ht="15" hidden="1" customHeight="1" x14ac:dyDescent="0.25">
      <c r="A153" s="7">
        <v>151</v>
      </c>
      <c r="B153" s="8" t="s">
        <v>469</v>
      </c>
      <c r="C153" s="14" t="e">
        <f>VLOOKUP(TabelaBDI[[#This Row],[MUNICÍPIO]],[2]!TabelaESCOLAS[[MUNICÍPIO]:[CRECE]],2,FALSE())</f>
        <v>#REF!</v>
      </c>
      <c r="D153" s="15" t="s">
        <v>105</v>
      </c>
      <c r="E153" s="16" t="s">
        <v>470</v>
      </c>
      <c r="F153" s="16" t="s">
        <v>20</v>
      </c>
      <c r="G153" s="17" t="s">
        <v>471</v>
      </c>
      <c r="H153" s="11">
        <v>2</v>
      </c>
      <c r="I153" s="20" t="s">
        <v>50</v>
      </c>
      <c r="J153" s="20">
        <v>0</v>
      </c>
      <c r="K153" s="13">
        <f>TabelaBDI[[#This Row],[ALÍQUOTA]]*(100%-TabelaBDI[[#This Row],[DESCONTO MÁX. MATERIAL]])</f>
        <v>2</v>
      </c>
    </row>
    <row r="154" spans="1:11" ht="15" hidden="1" customHeight="1" x14ac:dyDescent="0.25">
      <c r="A154" s="7">
        <v>152</v>
      </c>
      <c r="B154" s="8" t="s">
        <v>472</v>
      </c>
      <c r="C154" s="14" t="e">
        <f>VLOOKUP(TabelaBDI[[#This Row],[MUNICÍPIO]],[2]!TabelaESCOLAS[[MUNICÍPIO]:[CRECE]],2,FALSE())</f>
        <v>#REF!</v>
      </c>
      <c r="D154" s="15" t="s">
        <v>105</v>
      </c>
      <c r="E154" s="16" t="s">
        <v>473</v>
      </c>
      <c r="F154" s="16" t="s">
        <v>20</v>
      </c>
      <c r="G154" s="17" t="s">
        <v>474</v>
      </c>
      <c r="H154" s="11">
        <v>5</v>
      </c>
      <c r="I154" s="12" t="s">
        <v>26</v>
      </c>
      <c r="J154" s="12">
        <v>0.5</v>
      </c>
      <c r="K154" s="13">
        <f>TabelaBDI[[#This Row],[ALÍQUOTA]]*(100%-TabelaBDI[[#This Row],[DESCONTO MÁX. MATERIAL]])</f>
        <v>2.5</v>
      </c>
    </row>
    <row r="155" spans="1:11" ht="15" hidden="1" customHeight="1" x14ac:dyDescent="0.25">
      <c r="A155" s="7">
        <v>153</v>
      </c>
      <c r="B155" s="23" t="s">
        <v>475</v>
      </c>
      <c r="C155" s="14" t="e">
        <f>VLOOKUP(TabelaBDI[[#This Row],[MUNICÍPIO]],[2]!TabelaESCOLAS[[MUNICÍPIO]:[CRECE]],2,FALSE())</f>
        <v>#REF!</v>
      </c>
      <c r="D155" s="15" t="s">
        <v>18</v>
      </c>
      <c r="E155" s="16" t="s">
        <v>476</v>
      </c>
      <c r="F155" s="16" t="s">
        <v>20</v>
      </c>
      <c r="G155" s="17" t="s">
        <v>477</v>
      </c>
      <c r="H155" s="19">
        <v>5</v>
      </c>
      <c r="I155" s="12" t="s">
        <v>26</v>
      </c>
      <c r="J155" s="12">
        <v>0.5</v>
      </c>
      <c r="K155" s="13">
        <f>TabelaBDI[[#This Row],[ALÍQUOTA]]*(100%-TabelaBDI[[#This Row],[DESCONTO MÁX. MATERIAL]])</f>
        <v>2.5</v>
      </c>
    </row>
    <row r="156" spans="1:11" ht="15" hidden="1" customHeight="1" x14ac:dyDescent="0.25">
      <c r="A156" s="7">
        <v>154</v>
      </c>
      <c r="B156" s="8" t="s">
        <v>478</v>
      </c>
      <c r="C156" s="14" t="e">
        <f>VLOOKUP(TabelaBDI[[#This Row],[MUNICÍPIO]],[2]!TabelaESCOLAS[[MUNICÍPIO]:[CRECE]],2,FALSE())</f>
        <v>#REF!</v>
      </c>
      <c r="D156" s="15" t="s">
        <v>18</v>
      </c>
      <c r="E156" s="16" t="s">
        <v>479</v>
      </c>
      <c r="F156" s="16" t="s">
        <v>20</v>
      </c>
      <c r="G156" s="17" t="s">
        <v>480</v>
      </c>
      <c r="H156" s="11">
        <v>5</v>
      </c>
      <c r="I156" s="12" t="s">
        <v>26</v>
      </c>
      <c r="J156" s="12">
        <v>0.5</v>
      </c>
      <c r="K156" s="13">
        <f>TabelaBDI[[#This Row],[ALÍQUOTA]]*(100%-TabelaBDI[[#This Row],[DESCONTO MÁX. MATERIAL]])</f>
        <v>2.5</v>
      </c>
    </row>
    <row r="157" spans="1:11" ht="15" hidden="1" customHeight="1" x14ac:dyDescent="0.25">
      <c r="A157" s="16">
        <v>155</v>
      </c>
      <c r="B157" s="8" t="s">
        <v>481</v>
      </c>
      <c r="C157" s="14" t="e">
        <f>VLOOKUP(TabelaBDI[[#This Row],[MUNICÍPIO]],[2]!TabelaESCOLAS[[MUNICÍPIO]:[CRECE]],2,FALSE())</f>
        <v>#REF!</v>
      </c>
      <c r="D157" s="15" t="s">
        <v>105</v>
      </c>
      <c r="E157" s="16" t="s">
        <v>482</v>
      </c>
      <c r="F157" s="16" t="s">
        <v>20</v>
      </c>
      <c r="G157" s="17" t="s">
        <v>483</v>
      </c>
      <c r="H157" s="11">
        <v>3</v>
      </c>
      <c r="I157" s="12" t="s">
        <v>22</v>
      </c>
      <c r="J157" s="12">
        <v>0.5</v>
      </c>
      <c r="K157" s="13">
        <f>TabelaBDI[[#This Row],[ALÍQUOTA]]*(100%-TabelaBDI[[#This Row],[DESCONTO MÁX. MATERIAL]])</f>
        <v>1.5</v>
      </c>
    </row>
    <row r="158" spans="1:11" ht="15" hidden="1" customHeight="1" x14ac:dyDescent="0.25">
      <c r="A158" s="7">
        <v>156</v>
      </c>
      <c r="B158" s="8" t="s">
        <v>484</v>
      </c>
      <c r="C158" s="14" t="e">
        <f>VLOOKUP(TabelaBDI[[#This Row],[MUNICÍPIO]],[2]!TabelaESCOLAS[[MUNICÍPIO]:[CRECE]],2,FALSE())</f>
        <v>#REF!</v>
      </c>
      <c r="D158" s="15" t="s">
        <v>105</v>
      </c>
      <c r="E158" s="16" t="s">
        <v>485</v>
      </c>
      <c r="F158" s="16" t="s">
        <v>20</v>
      </c>
      <c r="G158" s="17" t="s">
        <v>486</v>
      </c>
      <c r="H158" s="11">
        <v>3</v>
      </c>
      <c r="I158" s="12" t="s">
        <v>22</v>
      </c>
      <c r="J158" s="12">
        <v>0.5</v>
      </c>
      <c r="K158" s="13">
        <f>TabelaBDI[[#This Row],[ALÍQUOTA]]*(100%-TabelaBDI[[#This Row],[DESCONTO MÁX. MATERIAL]])</f>
        <v>1.5</v>
      </c>
    </row>
    <row r="159" spans="1:11" ht="15" hidden="1" customHeight="1" x14ac:dyDescent="0.25">
      <c r="A159" s="7">
        <v>157</v>
      </c>
      <c r="B159" s="8" t="s">
        <v>487</v>
      </c>
      <c r="C159" s="14" t="e">
        <f>VLOOKUP(TabelaBDI[[#This Row],[MUNICÍPIO]],[2]!TabelaESCOLAS[[MUNICÍPIO]:[CRECE]],2,FALSE())</f>
        <v>#REF!</v>
      </c>
      <c r="D159" s="15" t="s">
        <v>105</v>
      </c>
      <c r="E159" s="16" t="s">
        <v>488</v>
      </c>
      <c r="F159" s="16" t="s">
        <v>20</v>
      </c>
      <c r="G159" s="17" t="s">
        <v>489</v>
      </c>
      <c r="H159" s="11">
        <v>2</v>
      </c>
      <c r="I159" s="20" t="s">
        <v>50</v>
      </c>
      <c r="J159" s="20">
        <v>0</v>
      </c>
      <c r="K159" s="13">
        <f>TabelaBDI[[#This Row],[ALÍQUOTA]]*(100%-TabelaBDI[[#This Row],[DESCONTO MÁX. MATERIAL]])</f>
        <v>2</v>
      </c>
    </row>
    <row r="160" spans="1:11" ht="15" hidden="1" customHeight="1" x14ac:dyDescent="0.25">
      <c r="A160" s="7">
        <v>158</v>
      </c>
      <c r="B160" s="8" t="s">
        <v>490</v>
      </c>
      <c r="C160" s="14" t="e">
        <f>VLOOKUP(TabelaBDI[[#This Row],[MUNICÍPIO]],[2]!TabelaESCOLAS[[MUNICÍPIO]:[CRECE]],2,FALSE())</f>
        <v>#REF!</v>
      </c>
      <c r="D160" s="15" t="s">
        <v>105</v>
      </c>
      <c r="E160" s="16" t="s">
        <v>491</v>
      </c>
      <c r="F160" s="16" t="s">
        <v>20</v>
      </c>
      <c r="G160" s="16" t="s">
        <v>20</v>
      </c>
      <c r="H160" s="11">
        <v>5</v>
      </c>
      <c r="I160" s="12" t="s">
        <v>26</v>
      </c>
      <c r="J160" s="12">
        <v>0.5</v>
      </c>
      <c r="K160" s="13">
        <f>TabelaBDI[[#This Row],[ALÍQUOTA]]*(100%-TabelaBDI[[#This Row],[DESCONTO MÁX. MATERIAL]])</f>
        <v>2.5</v>
      </c>
    </row>
    <row r="161" spans="1:11" ht="15" hidden="1" customHeight="1" x14ac:dyDescent="0.25">
      <c r="A161" s="7">
        <v>159</v>
      </c>
      <c r="B161" s="8" t="s">
        <v>492</v>
      </c>
      <c r="C161" s="14" t="e">
        <f>VLOOKUP(TabelaBDI[[#This Row],[MUNICÍPIO]],[2]!TabelaESCOLAS[[MUNICÍPIO]:[CRECE]],2,FALSE())</f>
        <v>#REF!</v>
      </c>
      <c r="D161" s="15" t="s">
        <v>105</v>
      </c>
      <c r="E161" s="16" t="s">
        <v>493</v>
      </c>
      <c r="F161" s="16" t="s">
        <v>20</v>
      </c>
      <c r="G161" s="17" t="s">
        <v>494</v>
      </c>
      <c r="H161" s="11">
        <v>5</v>
      </c>
      <c r="I161" s="20" t="s">
        <v>34</v>
      </c>
      <c r="J161" s="20">
        <v>0</v>
      </c>
      <c r="K161" s="13">
        <f>TabelaBDI[[#This Row],[ALÍQUOTA]]*(100%-TabelaBDI[[#This Row],[DESCONTO MÁX. MATERIAL]])</f>
        <v>5</v>
      </c>
    </row>
    <row r="162" spans="1:11" ht="15" hidden="1" customHeight="1" x14ac:dyDescent="0.25">
      <c r="A162" s="16">
        <v>160</v>
      </c>
      <c r="B162" s="8" t="s">
        <v>495</v>
      </c>
      <c r="C162" s="14" t="e">
        <f>VLOOKUP(TabelaBDI[[#This Row],[MUNICÍPIO]],[2]!TabelaESCOLAS[[MUNICÍPIO]:[CRECE]],2,FALSE())</f>
        <v>#REF!</v>
      </c>
      <c r="D162" s="15" t="s">
        <v>105</v>
      </c>
      <c r="E162" s="16" t="s">
        <v>496</v>
      </c>
      <c r="F162" s="16" t="s">
        <v>20</v>
      </c>
      <c r="G162" s="16" t="s">
        <v>20</v>
      </c>
      <c r="H162" s="11">
        <v>5</v>
      </c>
      <c r="I162" s="12" t="s">
        <v>497</v>
      </c>
      <c r="J162" s="12">
        <v>0.6</v>
      </c>
      <c r="K162" s="13">
        <f>TabelaBDI[[#This Row],[ALÍQUOTA]]*(100%-TabelaBDI[[#This Row],[DESCONTO MÁX. MATERIAL]])</f>
        <v>2</v>
      </c>
    </row>
    <row r="163" spans="1:11" ht="15" hidden="1" customHeight="1" x14ac:dyDescent="0.25">
      <c r="A163" s="7">
        <v>161</v>
      </c>
      <c r="B163" s="8" t="s">
        <v>498</v>
      </c>
      <c r="C163" s="14" t="e">
        <f>VLOOKUP(TabelaBDI[[#This Row],[MUNICÍPIO]],[2]!TabelaESCOLAS[[MUNICÍPIO]:[CRECE]],2,FALSE())</f>
        <v>#REF!</v>
      </c>
      <c r="D163" s="15" t="s">
        <v>105</v>
      </c>
      <c r="E163" s="16" t="s">
        <v>499</v>
      </c>
      <c r="F163" s="16" t="s">
        <v>20</v>
      </c>
      <c r="G163" s="17" t="s">
        <v>500</v>
      </c>
      <c r="H163" s="11">
        <v>3</v>
      </c>
      <c r="I163" s="12" t="s">
        <v>22</v>
      </c>
      <c r="J163" s="12">
        <v>0.5</v>
      </c>
      <c r="K163" s="13">
        <f>TabelaBDI[[#This Row],[ALÍQUOTA]]*(100%-TabelaBDI[[#This Row],[DESCONTO MÁX. MATERIAL]])</f>
        <v>1.5</v>
      </c>
    </row>
    <row r="164" spans="1:11" ht="15" hidden="1" customHeight="1" x14ac:dyDescent="0.25">
      <c r="A164" s="7">
        <v>162</v>
      </c>
      <c r="B164" s="8" t="s">
        <v>501</v>
      </c>
      <c r="C164" s="14" t="e">
        <f>VLOOKUP(TabelaBDI[[#This Row],[MUNICÍPIO]],[2]!TabelaESCOLAS[[MUNICÍPIO]:[CRECE]],2,FALSE())</f>
        <v>#REF!</v>
      </c>
      <c r="D164" s="15" t="s">
        <v>105</v>
      </c>
      <c r="E164" s="16" t="s">
        <v>502</v>
      </c>
      <c r="F164" s="16" t="s">
        <v>20</v>
      </c>
      <c r="G164" s="17" t="s">
        <v>503</v>
      </c>
      <c r="H164" s="11">
        <v>5</v>
      </c>
      <c r="I164" s="20" t="s">
        <v>34</v>
      </c>
      <c r="J164" s="20">
        <v>0</v>
      </c>
      <c r="K164" s="13">
        <f>TabelaBDI[[#This Row],[ALÍQUOTA]]*(100%-TabelaBDI[[#This Row],[DESCONTO MÁX. MATERIAL]])</f>
        <v>5</v>
      </c>
    </row>
    <row r="165" spans="1:11" ht="15" hidden="1" customHeight="1" x14ac:dyDescent="0.25">
      <c r="A165" s="7">
        <v>163</v>
      </c>
      <c r="B165" s="8" t="s">
        <v>504</v>
      </c>
      <c r="C165" s="14" t="e">
        <f>VLOOKUP(TabelaBDI[[#This Row],[MUNICÍPIO]],[2]!TabelaESCOLAS[[MUNICÍPIO]:[CRECE]],2,FALSE())</f>
        <v>#REF!</v>
      </c>
      <c r="D165" s="15" t="s">
        <v>105</v>
      </c>
      <c r="E165" s="16" t="s">
        <v>505</v>
      </c>
      <c r="F165" s="16" t="s">
        <v>20</v>
      </c>
      <c r="G165" s="16" t="s">
        <v>20</v>
      </c>
      <c r="H165" s="11">
        <v>5</v>
      </c>
      <c r="I165" s="20" t="s">
        <v>34</v>
      </c>
      <c r="J165" s="20">
        <v>0</v>
      </c>
      <c r="K165" s="13">
        <f>TabelaBDI[[#This Row],[ALÍQUOTA]]*(100%-TabelaBDI[[#This Row],[DESCONTO MÁX. MATERIAL]])</f>
        <v>5</v>
      </c>
    </row>
    <row r="166" spans="1:11" ht="15" hidden="1" customHeight="1" x14ac:dyDescent="0.25">
      <c r="A166" s="7">
        <v>164</v>
      </c>
      <c r="B166" s="8" t="s">
        <v>506</v>
      </c>
      <c r="C166" s="14" t="e">
        <f>VLOOKUP(TabelaBDI[[#This Row],[MUNICÍPIO]],[2]!TabelaESCOLAS[[MUNICÍPIO]:[CRECE]],2,FALSE())</f>
        <v>#REF!</v>
      </c>
      <c r="D166" s="15" t="s">
        <v>105</v>
      </c>
      <c r="E166" s="16" t="s">
        <v>507</v>
      </c>
      <c r="F166" s="16" t="s">
        <v>20</v>
      </c>
      <c r="G166" s="17" t="s">
        <v>508</v>
      </c>
      <c r="H166" s="11">
        <v>5</v>
      </c>
      <c r="I166" s="12" t="s">
        <v>26</v>
      </c>
      <c r="J166" s="12">
        <v>0.5</v>
      </c>
      <c r="K166" s="13">
        <f>TabelaBDI[[#This Row],[ALÍQUOTA]]*(100%-TabelaBDI[[#This Row],[DESCONTO MÁX. MATERIAL]])</f>
        <v>2.5</v>
      </c>
    </row>
    <row r="167" spans="1:11" ht="15" hidden="1" customHeight="1" x14ac:dyDescent="0.25">
      <c r="A167" s="16">
        <v>165</v>
      </c>
      <c r="B167" s="8" t="s">
        <v>509</v>
      </c>
      <c r="C167" s="14" t="e">
        <f>VLOOKUP(TabelaBDI[[#This Row],[MUNICÍPIO]],[2]!TabelaESCOLAS[[MUNICÍPIO]:[CRECE]],2,FALSE())</f>
        <v>#REF!</v>
      </c>
      <c r="D167" s="15" t="s">
        <v>105</v>
      </c>
      <c r="E167" s="16" t="s">
        <v>510</v>
      </c>
      <c r="F167" s="16" t="s">
        <v>20</v>
      </c>
      <c r="G167" s="17" t="s">
        <v>511</v>
      </c>
      <c r="H167" s="11">
        <v>5</v>
      </c>
      <c r="I167" s="12" t="s">
        <v>26</v>
      </c>
      <c r="J167" s="12">
        <v>0.5</v>
      </c>
      <c r="K167" s="13">
        <f>TabelaBDI[[#This Row],[ALÍQUOTA]]*(100%-TabelaBDI[[#This Row],[DESCONTO MÁX. MATERIAL]])</f>
        <v>2.5</v>
      </c>
    </row>
    <row r="168" spans="1:11" ht="15" hidden="1" customHeight="1" x14ac:dyDescent="0.25">
      <c r="A168" s="7">
        <v>166</v>
      </c>
      <c r="B168" s="8" t="s">
        <v>512</v>
      </c>
      <c r="C168" s="14" t="e">
        <f>VLOOKUP(TabelaBDI[[#This Row],[MUNICÍPIO]],[2]!TabelaESCOLAS[[MUNICÍPIO]:[CRECE]],2,FALSE())</f>
        <v>#REF!</v>
      </c>
      <c r="D168" s="15" t="s">
        <v>105</v>
      </c>
      <c r="E168" s="16" t="s">
        <v>513</v>
      </c>
      <c r="F168" s="16" t="s">
        <v>20</v>
      </c>
      <c r="G168" s="17" t="s">
        <v>514</v>
      </c>
      <c r="H168" s="11">
        <v>3</v>
      </c>
      <c r="I168" s="20" t="s">
        <v>43</v>
      </c>
      <c r="J168" s="20">
        <v>0</v>
      </c>
      <c r="K168" s="13">
        <f>TabelaBDI[[#This Row],[ALÍQUOTA]]*(100%-TabelaBDI[[#This Row],[DESCONTO MÁX. MATERIAL]])</f>
        <v>3</v>
      </c>
    </row>
    <row r="169" spans="1:11" ht="15" hidden="1" customHeight="1" x14ac:dyDescent="0.25">
      <c r="A169" s="7">
        <v>167</v>
      </c>
      <c r="B169" s="8" t="s">
        <v>515</v>
      </c>
      <c r="C169" s="14" t="e">
        <f>VLOOKUP(TabelaBDI[[#This Row],[MUNICÍPIO]],[2]!TabelaESCOLAS[[MUNICÍPIO]:[CRECE]],2,FALSE())</f>
        <v>#REF!</v>
      </c>
      <c r="D169" s="15" t="s">
        <v>105</v>
      </c>
      <c r="E169" s="16" t="s">
        <v>516</v>
      </c>
      <c r="F169" s="16" t="s">
        <v>20</v>
      </c>
      <c r="G169" s="16" t="s">
        <v>20</v>
      </c>
      <c r="H169" s="11">
        <v>5</v>
      </c>
      <c r="I169" s="12" t="s">
        <v>26</v>
      </c>
      <c r="J169" s="12">
        <v>0.4</v>
      </c>
      <c r="K169" s="13">
        <f>TabelaBDI[[#This Row],[ALÍQUOTA]]*(100%-TabelaBDI[[#This Row],[DESCONTO MÁX. MATERIAL]])</f>
        <v>3</v>
      </c>
    </row>
    <row r="170" spans="1:11" ht="15" hidden="1" customHeight="1" x14ac:dyDescent="0.25">
      <c r="A170" s="7">
        <v>168</v>
      </c>
      <c r="B170" s="8" t="s">
        <v>517</v>
      </c>
      <c r="C170" s="14" t="e">
        <f>VLOOKUP(TabelaBDI[[#This Row],[MUNICÍPIO]],[2]!TabelaESCOLAS[[MUNICÍPIO]:[CRECE]],2,FALSE())</f>
        <v>#REF!</v>
      </c>
      <c r="D170" s="15" t="s">
        <v>105</v>
      </c>
      <c r="E170" s="16" t="s">
        <v>518</v>
      </c>
      <c r="F170" s="16" t="s">
        <v>519</v>
      </c>
      <c r="G170" s="17" t="s">
        <v>520</v>
      </c>
      <c r="H170" s="11">
        <v>5</v>
      </c>
      <c r="I170" s="12" t="s">
        <v>26</v>
      </c>
      <c r="J170" s="12">
        <v>0.4</v>
      </c>
      <c r="K170" s="13">
        <f>TabelaBDI[[#This Row],[ALÍQUOTA]]*(100%-TabelaBDI[[#This Row],[DESCONTO MÁX. MATERIAL]])</f>
        <v>3</v>
      </c>
    </row>
    <row r="171" spans="1:11" ht="15" hidden="1" customHeight="1" x14ac:dyDescent="0.25">
      <c r="A171" s="7">
        <v>169</v>
      </c>
      <c r="B171" s="23" t="s">
        <v>521</v>
      </c>
      <c r="C171" s="14" t="e">
        <f>VLOOKUP(TabelaBDI[[#This Row],[MUNICÍPIO]],[2]!TabelaESCOLAS[[MUNICÍPIO]:[CRECE]],2,FALSE())</f>
        <v>#REF!</v>
      </c>
      <c r="D171" s="15" t="s">
        <v>105</v>
      </c>
      <c r="E171" s="16" t="s">
        <v>522</v>
      </c>
      <c r="F171" s="16" t="s">
        <v>20</v>
      </c>
      <c r="G171" s="17" t="s">
        <v>523</v>
      </c>
      <c r="H171" s="19">
        <v>5</v>
      </c>
      <c r="I171" s="20" t="s">
        <v>524</v>
      </c>
      <c r="J171" s="20">
        <v>0</v>
      </c>
      <c r="K171" s="13">
        <f>TabelaBDI[[#This Row],[ALÍQUOTA]]*(100%-TabelaBDI[[#This Row],[DESCONTO MÁX. MATERIAL]])</f>
        <v>5</v>
      </c>
    </row>
    <row r="172" spans="1:11" ht="15" hidden="1" customHeight="1" x14ac:dyDescent="0.25">
      <c r="A172" s="16">
        <v>170</v>
      </c>
      <c r="B172" s="8" t="s">
        <v>525</v>
      </c>
      <c r="C172" s="14" t="e">
        <f>VLOOKUP(TabelaBDI[[#This Row],[MUNICÍPIO]],[2]!TabelaESCOLAS[[MUNICÍPIO]:[CRECE]],2,FALSE())</f>
        <v>#REF!</v>
      </c>
      <c r="D172" s="15" t="s">
        <v>18</v>
      </c>
      <c r="E172" s="16" t="s">
        <v>526</v>
      </c>
      <c r="F172" s="16" t="s">
        <v>20</v>
      </c>
      <c r="G172" s="17" t="s">
        <v>527</v>
      </c>
      <c r="H172" s="19">
        <v>5</v>
      </c>
      <c r="I172" s="12" t="s">
        <v>26</v>
      </c>
      <c r="J172" s="12">
        <v>0.5</v>
      </c>
      <c r="K172" s="13">
        <f>TabelaBDI[[#This Row],[ALÍQUOTA]]*(100%-TabelaBDI[[#This Row],[DESCONTO MÁX. MATERIAL]])</f>
        <v>2.5</v>
      </c>
    </row>
    <row r="173" spans="1:11" ht="15" hidden="1" customHeight="1" x14ac:dyDescent="0.25">
      <c r="A173" s="7">
        <v>171</v>
      </c>
      <c r="B173" s="8" t="s">
        <v>528</v>
      </c>
      <c r="C173" s="14" t="e">
        <f>VLOOKUP(TabelaBDI[[#This Row],[MUNICÍPIO]],[2]!TabelaESCOLAS[[MUNICÍPIO]:[CRECE]],2,FALSE())</f>
        <v>#REF!</v>
      </c>
      <c r="D173" s="15" t="s">
        <v>18</v>
      </c>
      <c r="E173" s="16" t="s">
        <v>529</v>
      </c>
      <c r="F173" s="16" t="s">
        <v>20</v>
      </c>
      <c r="G173" s="17" t="s">
        <v>530</v>
      </c>
      <c r="H173" s="11">
        <v>5</v>
      </c>
      <c r="I173" s="12" t="s">
        <v>26</v>
      </c>
      <c r="J173" s="12">
        <v>0.5</v>
      </c>
      <c r="K173" s="13">
        <f>TabelaBDI[[#This Row],[ALÍQUOTA]]*(100%-TabelaBDI[[#This Row],[DESCONTO MÁX. MATERIAL]])</f>
        <v>2.5</v>
      </c>
    </row>
    <row r="174" spans="1:11" ht="15" hidden="1" customHeight="1" x14ac:dyDescent="0.25">
      <c r="A174" s="7">
        <v>172</v>
      </c>
      <c r="B174" s="8" t="s">
        <v>531</v>
      </c>
      <c r="C174" s="14" t="e">
        <f>VLOOKUP(TabelaBDI[[#This Row],[MUNICÍPIO]],[2]!TabelaESCOLAS[[MUNICÍPIO]:[CRECE]],2,FALSE())</f>
        <v>#REF!</v>
      </c>
      <c r="D174" s="15" t="s">
        <v>12</v>
      </c>
      <c r="E174" s="16" t="s">
        <v>532</v>
      </c>
      <c r="F174" s="16" t="s">
        <v>20</v>
      </c>
      <c r="G174" s="17" t="s">
        <v>533</v>
      </c>
      <c r="H174" s="11">
        <v>3.5</v>
      </c>
      <c r="I174" s="12" t="s">
        <v>16</v>
      </c>
      <c r="J174" s="12">
        <v>0.4</v>
      </c>
      <c r="K174" s="13">
        <f>TabelaBDI[[#This Row],[ALÍQUOTA]]*(100%-TabelaBDI[[#This Row],[DESCONTO MÁX. MATERIAL]])</f>
        <v>2.1</v>
      </c>
    </row>
    <row r="175" spans="1:11" ht="15" hidden="1" customHeight="1" x14ac:dyDescent="0.25">
      <c r="A175" s="7">
        <v>173</v>
      </c>
      <c r="B175" s="8" t="s">
        <v>534</v>
      </c>
      <c r="C175" s="14" t="e">
        <f>VLOOKUP(TabelaBDI[[#This Row],[MUNICÍPIO]],[2]!TabelaESCOLAS[[MUNICÍPIO]:[CRECE]],2,FALSE())</f>
        <v>#REF!</v>
      </c>
      <c r="D175" s="15" t="s">
        <v>18</v>
      </c>
      <c r="E175" s="16" t="s">
        <v>535</v>
      </c>
      <c r="F175" s="16" t="s">
        <v>20</v>
      </c>
      <c r="G175" s="17" t="s">
        <v>536</v>
      </c>
      <c r="H175" s="11">
        <v>3</v>
      </c>
      <c r="I175" s="12" t="s">
        <v>22</v>
      </c>
      <c r="J175" s="12">
        <v>0.5</v>
      </c>
      <c r="K175" s="13">
        <f>TabelaBDI[[#This Row],[ALÍQUOTA]]*(100%-TabelaBDI[[#This Row],[DESCONTO MÁX. MATERIAL]])</f>
        <v>1.5</v>
      </c>
    </row>
    <row r="176" spans="1:11" ht="15" hidden="1" customHeight="1" x14ac:dyDescent="0.25">
      <c r="A176" s="7">
        <v>174</v>
      </c>
      <c r="B176" s="8" t="s">
        <v>537</v>
      </c>
      <c r="C176" s="14" t="e">
        <f>VLOOKUP(TabelaBDI[[#This Row],[MUNICÍPIO]],[2]!TabelaESCOLAS[[MUNICÍPIO]:[CRECE]],2,FALSE())</f>
        <v>#REF!</v>
      </c>
      <c r="D176" s="15" t="s">
        <v>18</v>
      </c>
      <c r="E176" s="16" t="s">
        <v>76</v>
      </c>
      <c r="F176" s="16" t="s">
        <v>20</v>
      </c>
      <c r="G176" s="17" t="s">
        <v>538</v>
      </c>
      <c r="H176" s="11">
        <v>5</v>
      </c>
      <c r="I176" s="20" t="s">
        <v>34</v>
      </c>
      <c r="J176" s="20">
        <v>0</v>
      </c>
      <c r="K176" s="13">
        <f>TabelaBDI[[#This Row],[ALÍQUOTA]]*(100%-TabelaBDI[[#This Row],[DESCONTO MÁX. MATERIAL]])</f>
        <v>5</v>
      </c>
    </row>
    <row r="177" spans="1:11" ht="15" hidden="1" customHeight="1" x14ac:dyDescent="0.25">
      <c r="A177" s="16">
        <v>175</v>
      </c>
      <c r="B177" s="8" t="s">
        <v>539</v>
      </c>
      <c r="C177" s="14" t="e">
        <f>VLOOKUP(TabelaBDI[[#This Row],[MUNICÍPIO]],[2]!TabelaESCOLAS[[MUNICÍPIO]:[CRECE]],2,FALSE())</f>
        <v>#REF!</v>
      </c>
      <c r="D177" s="15" t="s">
        <v>18</v>
      </c>
      <c r="E177" s="16" t="s">
        <v>540</v>
      </c>
      <c r="F177" s="16" t="s">
        <v>20</v>
      </c>
      <c r="G177" s="17" t="s">
        <v>541</v>
      </c>
      <c r="H177" s="11">
        <v>4</v>
      </c>
      <c r="I177" s="12" t="s">
        <v>123</v>
      </c>
      <c r="J177" s="12">
        <v>0.5</v>
      </c>
      <c r="K177" s="13">
        <f>TabelaBDI[[#This Row],[ALÍQUOTA]]*(100%-TabelaBDI[[#This Row],[DESCONTO MÁX. MATERIAL]])</f>
        <v>2</v>
      </c>
    </row>
    <row r="178" spans="1:11" ht="15" hidden="1" customHeight="1" x14ac:dyDescent="0.25">
      <c r="A178" s="7">
        <v>176</v>
      </c>
      <c r="B178" s="8" t="s">
        <v>542</v>
      </c>
      <c r="C178" s="14" t="e">
        <f>VLOOKUP(TabelaBDI[[#This Row],[MUNICÍPIO]],[2]!TabelaESCOLAS[[MUNICÍPIO]:[CRECE]],2,FALSE())</f>
        <v>#REF!</v>
      </c>
      <c r="D178" s="15" t="s">
        <v>18</v>
      </c>
      <c r="E178" s="16" t="s">
        <v>543</v>
      </c>
      <c r="F178" s="16" t="s">
        <v>20</v>
      </c>
      <c r="G178" s="17" t="s">
        <v>544</v>
      </c>
      <c r="H178" s="11">
        <v>3</v>
      </c>
      <c r="I178" s="20" t="s">
        <v>43</v>
      </c>
      <c r="J178" s="20">
        <v>0</v>
      </c>
      <c r="K178" s="13">
        <f>TabelaBDI[[#This Row],[ALÍQUOTA]]*(100%-TabelaBDI[[#This Row],[DESCONTO MÁX. MATERIAL]])</f>
        <v>3</v>
      </c>
    </row>
    <row r="179" spans="1:11" ht="15" hidden="1" customHeight="1" x14ac:dyDescent="0.25">
      <c r="A179" s="7">
        <v>177</v>
      </c>
      <c r="B179" s="8" t="s">
        <v>545</v>
      </c>
      <c r="C179" s="14" t="e">
        <f>VLOOKUP(TabelaBDI[[#This Row],[MUNICÍPIO]],[2]!TabelaESCOLAS[[MUNICÍPIO]:[CRECE]],2,FALSE())</f>
        <v>#REF!</v>
      </c>
      <c r="D179" s="15" t="s">
        <v>18</v>
      </c>
      <c r="E179" s="16" t="s">
        <v>546</v>
      </c>
      <c r="F179" s="16" t="s">
        <v>20</v>
      </c>
      <c r="G179" s="17" t="s">
        <v>547</v>
      </c>
      <c r="H179" s="11">
        <v>3</v>
      </c>
      <c r="I179" s="12" t="s">
        <v>22</v>
      </c>
      <c r="J179" s="12">
        <v>0.5</v>
      </c>
      <c r="K179" s="13">
        <f>TabelaBDI[[#This Row],[ALÍQUOTA]]*(100%-TabelaBDI[[#This Row],[DESCONTO MÁX. MATERIAL]])</f>
        <v>1.5</v>
      </c>
    </row>
    <row r="180" spans="1:11" ht="15" hidden="1" customHeight="1" x14ac:dyDescent="0.25">
      <c r="A180" s="7">
        <v>178</v>
      </c>
      <c r="B180" s="8" t="s">
        <v>548</v>
      </c>
      <c r="C180" s="14" t="e">
        <f>VLOOKUP(TabelaBDI[[#This Row],[MUNICÍPIO]],[2]!TabelaESCOLAS[[MUNICÍPIO]:[CRECE]],2,FALSE())</f>
        <v>#REF!</v>
      </c>
      <c r="D180" s="15" t="s">
        <v>18</v>
      </c>
      <c r="E180" s="16" t="s">
        <v>549</v>
      </c>
      <c r="F180" s="16" t="s">
        <v>20</v>
      </c>
      <c r="G180" s="17" t="s">
        <v>550</v>
      </c>
      <c r="H180" s="11">
        <v>4</v>
      </c>
      <c r="I180" s="20" t="s">
        <v>132</v>
      </c>
      <c r="J180" s="20">
        <v>0</v>
      </c>
      <c r="K180" s="13">
        <f>TabelaBDI[[#This Row],[ALÍQUOTA]]*(100%-TabelaBDI[[#This Row],[DESCONTO MÁX. MATERIAL]])</f>
        <v>4</v>
      </c>
    </row>
    <row r="181" spans="1:11" ht="15" hidden="1" customHeight="1" x14ac:dyDescent="0.25">
      <c r="A181" s="7">
        <v>179</v>
      </c>
      <c r="B181" s="8" t="s">
        <v>551</v>
      </c>
      <c r="C181" s="14" t="e">
        <f>VLOOKUP(TabelaBDI[[#This Row],[MUNICÍPIO]],[2]!TabelaESCOLAS[[MUNICÍPIO]:[CRECE]],2,FALSE())</f>
        <v>#REF!</v>
      </c>
      <c r="D181" s="15" t="s">
        <v>18</v>
      </c>
      <c r="E181" s="16" t="s">
        <v>552</v>
      </c>
      <c r="F181" s="16" t="s">
        <v>20</v>
      </c>
      <c r="G181" s="17" t="s">
        <v>553</v>
      </c>
      <c r="H181" s="11">
        <v>3</v>
      </c>
      <c r="I181" s="20" t="s">
        <v>43</v>
      </c>
      <c r="J181" s="20">
        <v>0</v>
      </c>
      <c r="K181" s="13">
        <f>TabelaBDI[[#This Row],[ALÍQUOTA]]*(100%-TabelaBDI[[#This Row],[DESCONTO MÁX. MATERIAL]])</f>
        <v>3</v>
      </c>
    </row>
    <row r="182" spans="1:11" ht="15" hidden="1" customHeight="1" x14ac:dyDescent="0.25">
      <c r="A182" s="16">
        <v>180</v>
      </c>
      <c r="B182" s="8" t="s">
        <v>554</v>
      </c>
      <c r="C182" s="14" t="e">
        <f>VLOOKUP(TabelaBDI[[#This Row],[MUNICÍPIO]],[2]!TabelaESCOLAS[[MUNICÍPIO]:[CRECE]],2,FALSE())</f>
        <v>#REF!</v>
      </c>
      <c r="D182" s="15" t="s">
        <v>18</v>
      </c>
      <c r="E182" s="16" t="s">
        <v>555</v>
      </c>
      <c r="F182" s="16" t="s">
        <v>556</v>
      </c>
      <c r="G182" s="17" t="s">
        <v>557</v>
      </c>
      <c r="H182" s="11">
        <v>5</v>
      </c>
      <c r="I182" s="12" t="s">
        <v>26</v>
      </c>
      <c r="J182" s="12">
        <v>0.5</v>
      </c>
      <c r="K182" s="13">
        <f>TabelaBDI[[#This Row],[ALÍQUOTA]]*(100%-TabelaBDI[[#This Row],[DESCONTO MÁX. MATERIAL]])</f>
        <v>2.5</v>
      </c>
    </row>
    <row r="183" spans="1:11" ht="15" hidden="1" customHeight="1" x14ac:dyDescent="0.25">
      <c r="A183" s="7">
        <v>181</v>
      </c>
      <c r="B183" s="8" t="s">
        <v>558</v>
      </c>
      <c r="C183" s="14" t="e">
        <f>VLOOKUP(TabelaBDI[[#This Row],[MUNICÍPIO]],[2]!TabelaESCOLAS[[MUNICÍPIO]:[CRECE]],2,FALSE())</f>
        <v>#REF!</v>
      </c>
      <c r="D183" s="15" t="s">
        <v>18</v>
      </c>
      <c r="E183" s="16" t="s">
        <v>559</v>
      </c>
      <c r="F183" s="16" t="s">
        <v>20</v>
      </c>
      <c r="G183" s="17" t="s">
        <v>560</v>
      </c>
      <c r="H183" s="11">
        <v>3</v>
      </c>
      <c r="I183" s="12" t="s">
        <v>16</v>
      </c>
      <c r="J183" s="12">
        <v>0.4</v>
      </c>
      <c r="K183" s="13">
        <f>TabelaBDI[[#This Row],[ALÍQUOTA]]*(100%-TabelaBDI[[#This Row],[DESCONTO MÁX. MATERIAL]])</f>
        <v>1.7999999999999998</v>
      </c>
    </row>
    <row r="184" spans="1:11" ht="15" hidden="1" customHeight="1" x14ac:dyDescent="0.25">
      <c r="A184" s="7">
        <v>182</v>
      </c>
      <c r="B184" s="8" t="s">
        <v>561</v>
      </c>
      <c r="C184" s="14" t="e">
        <f>VLOOKUP(TabelaBDI[[#This Row],[MUNICÍPIO]],[2]!TabelaESCOLAS[[MUNICÍPIO]:[CRECE]],2,FALSE())</f>
        <v>#REF!</v>
      </c>
      <c r="D184" s="15" t="s">
        <v>18</v>
      </c>
      <c r="E184" s="16" t="s">
        <v>562</v>
      </c>
      <c r="F184" s="16" t="s">
        <v>563</v>
      </c>
      <c r="G184" s="17" t="s">
        <v>564</v>
      </c>
      <c r="H184" s="11">
        <v>3</v>
      </c>
      <c r="I184" s="12" t="s">
        <v>565</v>
      </c>
      <c r="J184" s="12">
        <v>0.65</v>
      </c>
      <c r="K184" s="13">
        <f>TabelaBDI[[#This Row],[ALÍQUOTA]]*(100%-TabelaBDI[[#This Row],[DESCONTO MÁX. MATERIAL]])</f>
        <v>1.0499999999999998</v>
      </c>
    </row>
    <row r="185" spans="1:11" ht="15" hidden="1" customHeight="1" x14ac:dyDescent="0.25">
      <c r="A185" s="7">
        <v>183</v>
      </c>
      <c r="B185" s="8" t="s">
        <v>566</v>
      </c>
      <c r="C185" s="14" t="e">
        <f>VLOOKUP(TabelaBDI[[#This Row],[MUNICÍPIO]],[2]!TabelaESCOLAS[[MUNICÍPIO]:[CRECE]],2,FALSE())</f>
        <v>#REF!</v>
      </c>
      <c r="D185" s="15" t="s">
        <v>18</v>
      </c>
      <c r="E185" s="16" t="s">
        <v>567</v>
      </c>
      <c r="F185" s="16" t="s">
        <v>20</v>
      </c>
      <c r="G185" s="17" t="s">
        <v>568</v>
      </c>
      <c r="H185" s="11">
        <v>3</v>
      </c>
      <c r="I185" s="20" t="s">
        <v>43</v>
      </c>
      <c r="J185" s="20">
        <v>0</v>
      </c>
      <c r="K185" s="13">
        <f>TabelaBDI[[#This Row],[ALÍQUOTA]]*(100%-TabelaBDI[[#This Row],[DESCONTO MÁX. MATERIAL]])</f>
        <v>3</v>
      </c>
    </row>
    <row r="186" spans="1:11" ht="15" hidden="1" customHeight="1" x14ac:dyDescent="0.25">
      <c r="A186" s="7">
        <v>184</v>
      </c>
      <c r="B186" s="8" t="s">
        <v>569</v>
      </c>
      <c r="C186" s="14" t="e">
        <f>VLOOKUP(TabelaBDI[[#This Row],[MUNICÍPIO]],[2]!TabelaESCOLAS[[MUNICÍPIO]:[CRECE]],2,FALSE())</f>
        <v>#REF!</v>
      </c>
      <c r="D186" s="15" t="s">
        <v>18</v>
      </c>
      <c r="E186" s="16" t="s">
        <v>570</v>
      </c>
      <c r="F186" s="16" t="s">
        <v>20</v>
      </c>
      <c r="G186" s="17" t="s">
        <v>571</v>
      </c>
      <c r="H186" s="11">
        <v>3</v>
      </c>
      <c r="I186" s="20" t="s">
        <v>43</v>
      </c>
      <c r="J186" s="20">
        <v>0</v>
      </c>
      <c r="K186" s="13">
        <f>TabelaBDI[[#This Row],[ALÍQUOTA]]*(100%-TabelaBDI[[#This Row],[DESCONTO MÁX. MATERIAL]])</f>
        <v>3</v>
      </c>
    </row>
    <row r="187" spans="1:11" ht="15" hidden="1" customHeight="1" x14ac:dyDescent="0.25">
      <c r="A187" s="16">
        <v>185</v>
      </c>
      <c r="B187" s="8" t="s">
        <v>572</v>
      </c>
      <c r="C187" s="14" t="e">
        <f>VLOOKUP(TabelaBDI[[#This Row],[MUNICÍPIO]],[2]!TabelaESCOLAS[[MUNICÍPIO]:[CRECE]],2,FALSE())</f>
        <v>#REF!</v>
      </c>
      <c r="D187" s="15" t="s">
        <v>18</v>
      </c>
      <c r="E187" s="16" t="s">
        <v>573</v>
      </c>
      <c r="F187" s="16" t="s">
        <v>20</v>
      </c>
      <c r="G187" s="16" t="s">
        <v>20</v>
      </c>
      <c r="H187" s="11">
        <v>3</v>
      </c>
      <c r="I187" s="20" t="s">
        <v>43</v>
      </c>
      <c r="J187" s="20">
        <v>0</v>
      </c>
      <c r="K187" s="13">
        <f>TabelaBDI[[#This Row],[ALÍQUOTA]]*(100%-TabelaBDI[[#This Row],[DESCONTO MÁX. MATERIAL]])</f>
        <v>3</v>
      </c>
    </row>
    <row r="188" spans="1:11" ht="15" hidden="1" customHeight="1" x14ac:dyDescent="0.25">
      <c r="A188" s="7">
        <v>186</v>
      </c>
      <c r="B188" s="8" t="s">
        <v>574</v>
      </c>
      <c r="C188" s="14" t="e">
        <f>VLOOKUP(TabelaBDI[[#This Row],[MUNICÍPIO]],[2]!TabelaESCOLAS[[MUNICÍPIO]:[CRECE]],2,FALSE())</f>
        <v>#REF!</v>
      </c>
      <c r="D188" s="15" t="s">
        <v>18</v>
      </c>
      <c r="E188" s="16" t="s">
        <v>575</v>
      </c>
      <c r="F188" s="16" t="s">
        <v>20</v>
      </c>
      <c r="G188" s="17" t="s">
        <v>576</v>
      </c>
      <c r="H188" s="11">
        <v>3</v>
      </c>
      <c r="I188" s="20" t="s">
        <v>43</v>
      </c>
      <c r="J188" s="20">
        <v>0</v>
      </c>
      <c r="K188" s="13">
        <f>TabelaBDI[[#This Row],[ALÍQUOTA]]*(100%-TabelaBDI[[#This Row],[DESCONTO MÁX. MATERIAL]])</f>
        <v>3</v>
      </c>
    </row>
    <row r="189" spans="1:11" ht="15" hidden="1" customHeight="1" x14ac:dyDescent="0.25">
      <c r="A189" s="7">
        <v>187</v>
      </c>
      <c r="B189" s="8" t="s">
        <v>577</v>
      </c>
      <c r="C189" s="14" t="e">
        <f>VLOOKUP(TabelaBDI[[#This Row],[MUNICÍPIO]],[2]!TabelaESCOLAS[[MUNICÍPIO]:[CRECE]],2,FALSE())</f>
        <v>#REF!</v>
      </c>
      <c r="D189" s="15" t="s">
        <v>18</v>
      </c>
      <c r="E189" s="16" t="s">
        <v>578</v>
      </c>
      <c r="F189" s="16" t="s">
        <v>20</v>
      </c>
      <c r="G189" s="17" t="s">
        <v>579</v>
      </c>
      <c r="H189" s="11">
        <v>5</v>
      </c>
      <c r="I189" s="12" t="s">
        <v>26</v>
      </c>
      <c r="J189" s="12">
        <v>0.5</v>
      </c>
      <c r="K189" s="13">
        <f>TabelaBDI[[#This Row],[ALÍQUOTA]]*(100%-TabelaBDI[[#This Row],[DESCONTO MÁX. MATERIAL]])</f>
        <v>2.5</v>
      </c>
    </row>
    <row r="190" spans="1:11" ht="15" hidden="1" customHeight="1" x14ac:dyDescent="0.25">
      <c r="A190" s="7">
        <v>188</v>
      </c>
      <c r="B190" s="8" t="s">
        <v>580</v>
      </c>
      <c r="C190" s="14" t="e">
        <f>VLOOKUP(TabelaBDI[[#This Row],[MUNICÍPIO]],[2]!TabelaESCOLAS[[MUNICÍPIO]:[CRECE]],2,FALSE())</f>
        <v>#REF!</v>
      </c>
      <c r="D190" s="15" t="s">
        <v>18</v>
      </c>
      <c r="E190" s="16" t="s">
        <v>581</v>
      </c>
      <c r="F190" s="16" t="s">
        <v>20</v>
      </c>
      <c r="G190" s="16" t="s">
        <v>20</v>
      </c>
      <c r="H190" s="11">
        <v>2</v>
      </c>
      <c r="I190" s="20" t="s">
        <v>50</v>
      </c>
      <c r="J190" s="20">
        <v>0</v>
      </c>
      <c r="K190" s="13">
        <f>TabelaBDI[[#This Row],[ALÍQUOTA]]*(100%-TabelaBDI[[#This Row],[DESCONTO MÁX. MATERIAL]])</f>
        <v>2</v>
      </c>
    </row>
    <row r="191" spans="1:11" ht="15" hidden="1" customHeight="1" x14ac:dyDescent="0.25">
      <c r="A191" s="7">
        <v>189</v>
      </c>
      <c r="B191" s="8" t="s">
        <v>582</v>
      </c>
      <c r="C191" s="14" t="e">
        <f>VLOOKUP(TabelaBDI[[#This Row],[MUNICÍPIO]],[2]!TabelaESCOLAS[[MUNICÍPIO]:[CRECE]],2,FALSE())</f>
        <v>#REF!</v>
      </c>
      <c r="D191" s="15" t="s">
        <v>18</v>
      </c>
      <c r="E191" s="16" t="s">
        <v>583</v>
      </c>
      <c r="F191" s="16" t="s">
        <v>20</v>
      </c>
      <c r="G191" s="17" t="s">
        <v>584</v>
      </c>
      <c r="H191" s="11">
        <v>3</v>
      </c>
      <c r="I191" s="20" t="s">
        <v>43</v>
      </c>
      <c r="J191" s="20">
        <v>0</v>
      </c>
      <c r="K191" s="13">
        <f>TabelaBDI[[#This Row],[ALÍQUOTA]]*(100%-TabelaBDI[[#This Row],[DESCONTO MÁX. MATERIAL]])</f>
        <v>3</v>
      </c>
    </row>
    <row r="192" spans="1:11" ht="15" hidden="1" customHeight="1" x14ac:dyDescent="0.25">
      <c r="A192" s="16">
        <v>190</v>
      </c>
      <c r="B192" s="8" t="s">
        <v>585</v>
      </c>
      <c r="C192" s="14" t="e">
        <f>VLOOKUP(TabelaBDI[[#This Row],[MUNICÍPIO]],[2]!TabelaESCOLAS[[MUNICÍPIO]:[CRECE]],2,FALSE())</f>
        <v>#REF!</v>
      </c>
      <c r="D192" s="15" t="s">
        <v>18</v>
      </c>
      <c r="E192" s="16" t="s">
        <v>586</v>
      </c>
      <c r="F192" s="16" t="s">
        <v>20</v>
      </c>
      <c r="G192" s="17" t="s">
        <v>587</v>
      </c>
      <c r="H192" s="11">
        <v>5</v>
      </c>
      <c r="I192" s="20" t="s">
        <v>34</v>
      </c>
      <c r="J192" s="20">
        <v>0</v>
      </c>
      <c r="K192" s="13">
        <f>TabelaBDI[[#This Row],[ALÍQUOTA]]*(100%-TabelaBDI[[#This Row],[DESCONTO MÁX. MATERIAL]])</f>
        <v>5</v>
      </c>
    </row>
    <row r="193" spans="1:11" ht="15" hidden="1" customHeight="1" x14ac:dyDescent="0.25">
      <c r="A193" s="7">
        <v>191</v>
      </c>
      <c r="B193" s="8" t="s">
        <v>588</v>
      </c>
      <c r="C193" s="14" t="e">
        <f>VLOOKUP(TabelaBDI[[#This Row],[MUNICÍPIO]],[2]!TabelaESCOLAS[[MUNICÍPIO]:[CRECE]],2,FALSE())</f>
        <v>#REF!</v>
      </c>
      <c r="D193" s="15" t="s">
        <v>18</v>
      </c>
      <c r="E193" s="16" t="s">
        <v>589</v>
      </c>
      <c r="F193" s="16" t="s">
        <v>590</v>
      </c>
      <c r="G193" s="17" t="s">
        <v>591</v>
      </c>
      <c r="H193" s="11">
        <v>3</v>
      </c>
      <c r="I193" s="12" t="s">
        <v>22</v>
      </c>
      <c r="J193" s="12">
        <v>0.5</v>
      </c>
      <c r="K193" s="13">
        <f>TabelaBDI[[#This Row],[ALÍQUOTA]]*(100%-TabelaBDI[[#This Row],[DESCONTO MÁX. MATERIAL]])</f>
        <v>1.5</v>
      </c>
    </row>
    <row r="194" spans="1:11" ht="15" hidden="1" customHeight="1" x14ac:dyDescent="0.25">
      <c r="A194" s="7">
        <v>192</v>
      </c>
      <c r="B194" s="8" t="s">
        <v>592</v>
      </c>
      <c r="C194" s="14" t="e">
        <f>VLOOKUP(TabelaBDI[[#This Row],[MUNICÍPIO]],[2]!TabelaESCOLAS[[MUNICÍPIO]:[CRECE]],2,FALSE())</f>
        <v>#REF!</v>
      </c>
      <c r="D194" s="15" t="s">
        <v>18</v>
      </c>
      <c r="E194" s="16" t="s">
        <v>593</v>
      </c>
      <c r="F194" s="16" t="s">
        <v>20</v>
      </c>
      <c r="G194" s="16" t="s">
        <v>20</v>
      </c>
      <c r="H194" s="11">
        <v>5</v>
      </c>
      <c r="I194" s="20" t="s">
        <v>34</v>
      </c>
      <c r="J194" s="20">
        <v>0</v>
      </c>
      <c r="K194" s="13">
        <f>TabelaBDI[[#This Row],[ALÍQUOTA]]*(100%-TabelaBDI[[#This Row],[DESCONTO MÁX. MATERIAL]])</f>
        <v>5</v>
      </c>
    </row>
    <row r="195" spans="1:11" ht="15" hidden="1" customHeight="1" x14ac:dyDescent="0.25">
      <c r="A195" s="7">
        <v>193</v>
      </c>
      <c r="B195" s="8" t="s">
        <v>594</v>
      </c>
      <c r="C195" s="14" t="e">
        <f>VLOOKUP(TabelaBDI[[#This Row],[MUNICÍPIO]],[2]!TabelaESCOLAS[[MUNICÍPIO]:[CRECE]],2,FALSE())</f>
        <v>#REF!</v>
      </c>
      <c r="D195" s="15" t="s">
        <v>105</v>
      </c>
      <c r="E195" s="16" t="s">
        <v>595</v>
      </c>
      <c r="F195" s="16" t="s">
        <v>20</v>
      </c>
      <c r="G195" s="17" t="s">
        <v>596</v>
      </c>
      <c r="H195" s="11">
        <v>5</v>
      </c>
      <c r="I195" s="20" t="s">
        <v>34</v>
      </c>
      <c r="J195" s="20">
        <v>0</v>
      </c>
      <c r="K195" s="13">
        <f>TabelaBDI[[#This Row],[ALÍQUOTA]]*(100%-TabelaBDI[[#This Row],[DESCONTO MÁX. MATERIAL]])</f>
        <v>5</v>
      </c>
    </row>
    <row r="196" spans="1:11" ht="15" hidden="1" customHeight="1" x14ac:dyDescent="0.25">
      <c r="A196" s="7">
        <v>194</v>
      </c>
      <c r="B196" s="8" t="s">
        <v>597</v>
      </c>
      <c r="C196" s="14" t="e">
        <f>VLOOKUP(TabelaBDI[[#This Row],[MUNICÍPIO]],[2]!TabelaESCOLAS[[MUNICÍPIO]:[CRECE]],2,FALSE())</f>
        <v>#REF!</v>
      </c>
      <c r="D196" s="15" t="s">
        <v>105</v>
      </c>
      <c r="E196" s="16" t="s">
        <v>598</v>
      </c>
      <c r="F196" s="16" t="s">
        <v>20</v>
      </c>
      <c r="G196" s="17" t="s">
        <v>599</v>
      </c>
      <c r="H196" s="11">
        <v>3.5</v>
      </c>
      <c r="I196" s="20" t="s">
        <v>600</v>
      </c>
      <c r="J196" s="20">
        <v>0</v>
      </c>
      <c r="K196" s="13">
        <f>TabelaBDI[[#This Row],[ALÍQUOTA]]*(100%-TabelaBDI[[#This Row],[DESCONTO MÁX. MATERIAL]])</f>
        <v>3.5</v>
      </c>
    </row>
    <row r="197" spans="1:11" ht="15" hidden="1" customHeight="1" x14ac:dyDescent="0.25">
      <c r="A197" s="16">
        <v>195</v>
      </c>
      <c r="B197" s="8" t="s">
        <v>601</v>
      </c>
      <c r="C197" s="14" t="e">
        <f>VLOOKUP(TabelaBDI[[#This Row],[MUNICÍPIO]],[2]!TabelaESCOLAS[[MUNICÍPIO]:[CRECE]],2,FALSE())</f>
        <v>#REF!</v>
      </c>
      <c r="D197" s="15" t="s">
        <v>105</v>
      </c>
      <c r="E197" s="16" t="s">
        <v>602</v>
      </c>
      <c r="F197" s="16" t="s">
        <v>20</v>
      </c>
      <c r="G197" s="17" t="s">
        <v>603</v>
      </c>
      <c r="H197" s="11">
        <v>4</v>
      </c>
      <c r="I197" s="20" t="s">
        <v>132</v>
      </c>
      <c r="J197" s="20">
        <v>0</v>
      </c>
      <c r="K197" s="13">
        <f>TabelaBDI[[#This Row],[ALÍQUOTA]]*(100%-TabelaBDI[[#This Row],[DESCONTO MÁX. MATERIAL]])</f>
        <v>4</v>
      </c>
    </row>
    <row r="198" spans="1:11" ht="15" hidden="1" customHeight="1" x14ac:dyDescent="0.25">
      <c r="A198" s="7">
        <v>196</v>
      </c>
      <c r="B198" s="8" t="s">
        <v>604</v>
      </c>
      <c r="C198" s="14" t="e">
        <f>VLOOKUP(TabelaBDI[[#This Row],[MUNICÍPIO]],[2]!TabelaESCOLAS[[MUNICÍPIO]:[CRECE]],2,FALSE())</f>
        <v>#REF!</v>
      </c>
      <c r="D198" s="15" t="s">
        <v>105</v>
      </c>
      <c r="E198" s="16" t="s">
        <v>605</v>
      </c>
      <c r="F198" s="16" t="s">
        <v>20</v>
      </c>
      <c r="G198" s="17" t="s">
        <v>606</v>
      </c>
      <c r="H198" s="11">
        <v>5</v>
      </c>
      <c r="I198" s="20" t="s">
        <v>34</v>
      </c>
      <c r="J198" s="20">
        <v>0</v>
      </c>
      <c r="K198" s="13">
        <f>TabelaBDI[[#This Row],[ALÍQUOTA]]*(100%-TabelaBDI[[#This Row],[DESCONTO MÁX. MATERIAL]])</f>
        <v>5</v>
      </c>
    </row>
    <row r="199" spans="1:11" ht="15" hidden="1" customHeight="1" x14ac:dyDescent="0.25">
      <c r="A199" s="7">
        <v>197</v>
      </c>
      <c r="B199" s="8" t="s">
        <v>607</v>
      </c>
      <c r="C199" s="14" t="e">
        <f>VLOOKUP(TabelaBDI[[#This Row],[MUNICÍPIO]],[2]!TabelaESCOLAS[[MUNICÍPIO]:[CRECE]],2,FALSE())</f>
        <v>#REF!</v>
      </c>
      <c r="D199" s="15" t="s">
        <v>105</v>
      </c>
      <c r="E199" s="16" t="s">
        <v>608</v>
      </c>
      <c r="F199" s="16" t="s">
        <v>20</v>
      </c>
      <c r="G199" s="17" t="s">
        <v>609</v>
      </c>
      <c r="H199" s="11">
        <v>5</v>
      </c>
      <c r="I199" s="12" t="s">
        <v>16</v>
      </c>
      <c r="J199" s="12">
        <v>0.4</v>
      </c>
      <c r="K199" s="13">
        <f>TabelaBDI[[#This Row],[ALÍQUOTA]]*(100%-TabelaBDI[[#This Row],[DESCONTO MÁX. MATERIAL]])</f>
        <v>3</v>
      </c>
    </row>
    <row r="200" spans="1:11" ht="15" hidden="1" customHeight="1" x14ac:dyDescent="0.25">
      <c r="A200" s="7">
        <v>198</v>
      </c>
      <c r="B200" s="8" t="s">
        <v>610</v>
      </c>
      <c r="C200" s="14" t="e">
        <f>VLOOKUP(TabelaBDI[[#This Row],[MUNICÍPIO]],[2]!TabelaESCOLAS[[MUNICÍPIO]:[CRECE]],2,FALSE())</f>
        <v>#REF!</v>
      </c>
      <c r="D200" s="15" t="s">
        <v>105</v>
      </c>
      <c r="E200" s="16" t="s">
        <v>611</v>
      </c>
      <c r="F200" s="16" t="s">
        <v>20</v>
      </c>
      <c r="G200" s="17" t="s">
        <v>612</v>
      </c>
      <c r="H200" s="11">
        <v>5</v>
      </c>
      <c r="I200" s="20" t="s">
        <v>34</v>
      </c>
      <c r="J200" s="20">
        <v>0</v>
      </c>
      <c r="K200" s="13">
        <f>TabelaBDI[[#This Row],[ALÍQUOTA]]*(100%-TabelaBDI[[#This Row],[DESCONTO MÁX. MATERIAL]])</f>
        <v>5</v>
      </c>
    </row>
    <row r="201" spans="1:11" ht="15" hidden="1" customHeight="1" x14ac:dyDescent="0.25">
      <c r="A201" s="7">
        <v>199</v>
      </c>
      <c r="B201" s="8" t="s">
        <v>613</v>
      </c>
      <c r="C201" s="14" t="e">
        <f>VLOOKUP(TabelaBDI[[#This Row],[MUNICÍPIO]],[2]!TabelaESCOLAS[[MUNICÍPIO]:[CRECE]],2,FALSE())</f>
        <v>#REF!</v>
      </c>
      <c r="D201" s="15" t="s">
        <v>105</v>
      </c>
      <c r="E201" s="16" t="s">
        <v>614</v>
      </c>
      <c r="F201" s="16" t="s">
        <v>20</v>
      </c>
      <c r="G201" s="17" t="s">
        <v>615</v>
      </c>
      <c r="H201" s="11">
        <v>4</v>
      </c>
      <c r="I201" s="12" t="s">
        <v>123</v>
      </c>
      <c r="J201" s="12">
        <v>0.5</v>
      </c>
      <c r="K201" s="13">
        <f>TabelaBDI[[#This Row],[ALÍQUOTA]]*(100%-TabelaBDI[[#This Row],[DESCONTO MÁX. MATERIAL]])</f>
        <v>2</v>
      </c>
    </row>
    <row r="202" spans="1:11" ht="15" hidden="1" customHeight="1" x14ac:dyDescent="0.25">
      <c r="A202" s="16">
        <v>200</v>
      </c>
      <c r="B202" s="8" t="s">
        <v>616</v>
      </c>
      <c r="C202" s="14" t="e">
        <f>VLOOKUP(TabelaBDI[[#This Row],[MUNICÍPIO]],[2]!TabelaESCOLAS[[MUNICÍPIO]:[CRECE]],2,FALSE())</f>
        <v>#REF!</v>
      </c>
      <c r="D202" s="15" t="s">
        <v>105</v>
      </c>
      <c r="E202" s="16" t="s">
        <v>617</v>
      </c>
      <c r="F202" s="16" t="s">
        <v>20</v>
      </c>
      <c r="G202" s="16" t="s">
        <v>20</v>
      </c>
      <c r="H202" s="11">
        <v>3</v>
      </c>
      <c r="I202" s="20" t="s">
        <v>43</v>
      </c>
      <c r="J202" s="20">
        <v>0</v>
      </c>
      <c r="K202" s="13">
        <f>TabelaBDI[[#This Row],[ALÍQUOTA]]*(100%-TabelaBDI[[#This Row],[DESCONTO MÁX. MATERIAL]])</f>
        <v>3</v>
      </c>
    </row>
    <row r="203" spans="1:11" ht="15" hidden="1" customHeight="1" x14ac:dyDescent="0.25">
      <c r="A203" s="7">
        <v>201</v>
      </c>
      <c r="B203" s="8" t="s">
        <v>618</v>
      </c>
      <c r="C203" s="14" t="e">
        <f>VLOOKUP(TabelaBDI[[#This Row],[MUNICÍPIO]],[2]!TabelaESCOLAS[[MUNICÍPIO]:[CRECE]],2,FALSE())</f>
        <v>#REF!</v>
      </c>
      <c r="D203" s="15" t="s">
        <v>105</v>
      </c>
      <c r="E203" s="16" t="s">
        <v>619</v>
      </c>
      <c r="F203" s="16" t="s">
        <v>20</v>
      </c>
      <c r="G203" s="16" t="s">
        <v>20</v>
      </c>
      <c r="H203" s="11">
        <v>5</v>
      </c>
      <c r="I203" s="12" t="s">
        <v>26</v>
      </c>
      <c r="J203" s="12">
        <v>0.5</v>
      </c>
      <c r="K203" s="13">
        <f>TabelaBDI[[#This Row],[ALÍQUOTA]]*(100%-TabelaBDI[[#This Row],[DESCONTO MÁX. MATERIAL]])</f>
        <v>2.5</v>
      </c>
    </row>
    <row r="204" spans="1:11" ht="15" hidden="1" customHeight="1" x14ac:dyDescent="0.25">
      <c r="A204" s="7">
        <v>202</v>
      </c>
      <c r="B204" s="8" t="s">
        <v>620</v>
      </c>
      <c r="C204" s="14" t="e">
        <f>VLOOKUP(TabelaBDI[[#This Row],[MUNICÍPIO]],[2]!TabelaESCOLAS[[MUNICÍPIO]:[CRECE]],2,FALSE())</f>
        <v>#REF!</v>
      </c>
      <c r="D204" s="15" t="s">
        <v>105</v>
      </c>
      <c r="E204" s="16" t="s">
        <v>621</v>
      </c>
      <c r="F204" s="16" t="s">
        <v>20</v>
      </c>
      <c r="G204" s="17" t="s">
        <v>622</v>
      </c>
      <c r="H204" s="11">
        <v>5</v>
      </c>
      <c r="I204" s="12" t="s">
        <v>26</v>
      </c>
      <c r="J204" s="12">
        <v>0.5</v>
      </c>
      <c r="K204" s="13">
        <f>TabelaBDI[[#This Row],[ALÍQUOTA]]*(100%-TabelaBDI[[#This Row],[DESCONTO MÁX. MATERIAL]])</f>
        <v>2.5</v>
      </c>
    </row>
    <row r="205" spans="1:11" ht="15" hidden="1" customHeight="1" x14ac:dyDescent="0.25">
      <c r="A205" s="7">
        <v>203</v>
      </c>
      <c r="B205" s="8" t="s">
        <v>623</v>
      </c>
      <c r="C205" s="14" t="e">
        <f>VLOOKUP(TabelaBDI[[#This Row],[MUNICÍPIO]],[2]!TabelaESCOLAS[[MUNICÍPIO]:[CRECE]],2,FALSE())</f>
        <v>#REF!</v>
      </c>
      <c r="D205" s="15" t="s">
        <v>18</v>
      </c>
      <c r="E205" s="16" t="s">
        <v>624</v>
      </c>
      <c r="F205" s="16" t="s">
        <v>20</v>
      </c>
      <c r="G205" s="17" t="s">
        <v>625</v>
      </c>
      <c r="H205" s="11">
        <v>5</v>
      </c>
      <c r="I205" s="12" t="s">
        <v>626</v>
      </c>
      <c r="J205" s="12">
        <v>0.65</v>
      </c>
      <c r="K205" s="13">
        <f>TabelaBDI[[#This Row],[ALÍQUOTA]]*(100%-TabelaBDI[[#This Row],[DESCONTO MÁX. MATERIAL]])</f>
        <v>1.75</v>
      </c>
    </row>
    <row r="206" spans="1:11" ht="15" hidden="1" customHeight="1" x14ac:dyDescent="0.25">
      <c r="A206" s="7">
        <v>204</v>
      </c>
      <c r="B206" s="8" t="s">
        <v>627</v>
      </c>
      <c r="C206" s="14" t="e">
        <f>VLOOKUP(TabelaBDI[[#This Row],[MUNICÍPIO]],[2]!TabelaESCOLAS[[MUNICÍPIO]:[CRECE]],2,FALSE())</f>
        <v>#REF!</v>
      </c>
      <c r="D206" s="15" t="s">
        <v>18</v>
      </c>
      <c r="E206" s="16" t="s">
        <v>628</v>
      </c>
      <c r="F206" s="16" t="s">
        <v>20</v>
      </c>
      <c r="G206" s="17" t="s">
        <v>629</v>
      </c>
      <c r="H206" s="11">
        <v>5</v>
      </c>
      <c r="I206" s="12" t="s">
        <v>16</v>
      </c>
      <c r="J206" s="12">
        <v>0.4</v>
      </c>
      <c r="K206" s="13">
        <f>TabelaBDI[[#This Row],[ALÍQUOTA]]*(100%-TabelaBDI[[#This Row],[DESCONTO MÁX. MATERIAL]])</f>
        <v>3</v>
      </c>
    </row>
    <row r="207" spans="1:11" ht="15" hidden="1" customHeight="1" x14ac:dyDescent="0.25">
      <c r="A207" s="16">
        <v>205</v>
      </c>
      <c r="B207" s="8" t="s">
        <v>630</v>
      </c>
      <c r="C207" s="14" t="e">
        <f>VLOOKUP(TabelaBDI[[#This Row],[MUNICÍPIO]],[2]!TabelaESCOLAS[[MUNICÍPIO]:[CRECE]],2,FALSE())</f>
        <v>#REF!</v>
      </c>
      <c r="D207" s="15" t="s">
        <v>18</v>
      </c>
      <c r="E207" s="16" t="s">
        <v>631</v>
      </c>
      <c r="F207" s="16" t="s">
        <v>20</v>
      </c>
      <c r="G207" s="17" t="s">
        <v>632</v>
      </c>
      <c r="H207" s="11">
        <v>3</v>
      </c>
      <c r="I207" s="20" t="s">
        <v>43</v>
      </c>
      <c r="J207" s="20">
        <v>0</v>
      </c>
      <c r="K207" s="13">
        <f>TabelaBDI[[#This Row],[ALÍQUOTA]]*(100%-TabelaBDI[[#This Row],[DESCONTO MÁX. MATERIAL]])</f>
        <v>3</v>
      </c>
    </row>
    <row r="208" spans="1:11" ht="15" hidden="1" customHeight="1" x14ac:dyDescent="0.25">
      <c r="A208" s="7">
        <v>206</v>
      </c>
      <c r="B208" s="8" t="s">
        <v>633</v>
      </c>
      <c r="C208" s="14" t="e">
        <f>VLOOKUP(TabelaBDI[[#This Row],[MUNICÍPIO]],[2]!TabelaESCOLAS[[MUNICÍPIO]:[CRECE]],2,FALSE())</f>
        <v>#REF!</v>
      </c>
      <c r="D208" s="15" t="s">
        <v>18</v>
      </c>
      <c r="E208" s="16" t="s">
        <v>634</v>
      </c>
      <c r="F208" s="16" t="s">
        <v>20</v>
      </c>
      <c r="G208" s="17" t="s">
        <v>635</v>
      </c>
      <c r="H208" s="11">
        <v>4</v>
      </c>
      <c r="I208" s="20" t="s">
        <v>132</v>
      </c>
      <c r="J208" s="20">
        <v>0</v>
      </c>
      <c r="K208" s="13">
        <f>TabelaBDI[[#This Row],[ALÍQUOTA]]*(100%-TabelaBDI[[#This Row],[DESCONTO MÁX. MATERIAL]])</f>
        <v>4</v>
      </c>
    </row>
    <row r="209" spans="1:11" ht="15" hidden="1" customHeight="1" x14ac:dyDescent="0.25">
      <c r="A209" s="7">
        <v>207</v>
      </c>
      <c r="B209" s="8" t="s">
        <v>636</v>
      </c>
      <c r="C209" s="14" t="e">
        <f>VLOOKUP(TabelaBDI[[#This Row],[MUNICÍPIO]],[2]!TabelaESCOLAS[[MUNICÍPIO]:[CRECE]],2,FALSE())</f>
        <v>#REF!</v>
      </c>
      <c r="D209" s="15" t="s">
        <v>105</v>
      </c>
      <c r="E209" s="16" t="s">
        <v>637</v>
      </c>
      <c r="F209" s="16" t="s">
        <v>20</v>
      </c>
      <c r="G209" s="17" t="s">
        <v>638</v>
      </c>
      <c r="H209" s="11">
        <v>4</v>
      </c>
      <c r="I209" s="12" t="s">
        <v>639</v>
      </c>
      <c r="J209" s="12">
        <v>0.5</v>
      </c>
      <c r="K209" s="13">
        <f>TabelaBDI[[#This Row],[ALÍQUOTA]]*(100%-TabelaBDI[[#This Row],[DESCONTO MÁX. MATERIAL]])</f>
        <v>2</v>
      </c>
    </row>
    <row r="210" spans="1:11" ht="15" hidden="1" customHeight="1" x14ac:dyDescent="0.25">
      <c r="A210" s="7">
        <v>208</v>
      </c>
      <c r="B210" s="8" t="s">
        <v>640</v>
      </c>
      <c r="C210" s="14" t="e">
        <f>VLOOKUP(TabelaBDI[[#This Row],[MUNICÍPIO]],[2]!TabelaESCOLAS[[MUNICÍPIO]:[CRECE]],2,FALSE())</f>
        <v>#REF!</v>
      </c>
      <c r="D210" s="15" t="s">
        <v>105</v>
      </c>
      <c r="E210" s="16" t="s">
        <v>641</v>
      </c>
      <c r="F210" s="16" t="s">
        <v>20</v>
      </c>
      <c r="G210" s="17" t="s">
        <v>642</v>
      </c>
      <c r="H210" s="11">
        <v>5</v>
      </c>
      <c r="I210" s="20" t="s">
        <v>34</v>
      </c>
      <c r="J210" s="20">
        <v>0</v>
      </c>
      <c r="K210" s="13">
        <f>TabelaBDI[[#This Row],[ALÍQUOTA]]*(100%-TabelaBDI[[#This Row],[DESCONTO MÁX. MATERIAL]])</f>
        <v>5</v>
      </c>
    </row>
    <row r="211" spans="1:11" ht="15" hidden="1" customHeight="1" x14ac:dyDescent="0.25">
      <c r="A211" s="7">
        <v>209</v>
      </c>
      <c r="B211" s="8" t="s">
        <v>643</v>
      </c>
      <c r="C211" s="14" t="e">
        <f>VLOOKUP(TabelaBDI[[#This Row],[MUNICÍPIO]],[2]!TabelaESCOLAS[[MUNICÍPIO]:[CRECE]],2,FALSE())</f>
        <v>#REF!</v>
      </c>
      <c r="D211" s="15" t="s">
        <v>105</v>
      </c>
      <c r="E211" s="16" t="s">
        <v>644</v>
      </c>
      <c r="F211" s="16" t="s">
        <v>20</v>
      </c>
      <c r="G211" s="16" t="s">
        <v>20</v>
      </c>
      <c r="H211" s="11">
        <v>5</v>
      </c>
      <c r="I211" s="20" t="s">
        <v>34</v>
      </c>
      <c r="J211" s="20">
        <v>0</v>
      </c>
      <c r="K211" s="13">
        <f>TabelaBDI[[#This Row],[ALÍQUOTA]]*(100%-TabelaBDI[[#This Row],[DESCONTO MÁX. MATERIAL]])</f>
        <v>5</v>
      </c>
    </row>
    <row r="212" spans="1:11" ht="15" hidden="1" customHeight="1" x14ac:dyDescent="0.25">
      <c r="A212" s="16">
        <v>210</v>
      </c>
      <c r="B212" s="8" t="s">
        <v>645</v>
      </c>
      <c r="C212" s="14" t="e">
        <f>VLOOKUP(TabelaBDI[[#This Row],[MUNICÍPIO]],[2]!TabelaESCOLAS[[MUNICÍPIO]:[CRECE]],2,FALSE())</f>
        <v>#REF!</v>
      </c>
      <c r="D212" s="15" t="s">
        <v>105</v>
      </c>
      <c r="E212" s="16" t="s">
        <v>646</v>
      </c>
      <c r="F212" s="16" t="s">
        <v>20</v>
      </c>
      <c r="G212" s="17" t="s">
        <v>647</v>
      </c>
      <c r="H212" s="11">
        <v>5</v>
      </c>
      <c r="I212" s="12" t="s">
        <v>16</v>
      </c>
      <c r="J212" s="12">
        <v>0.4</v>
      </c>
      <c r="K212" s="13">
        <f>TabelaBDI[[#This Row],[ALÍQUOTA]]*(100%-TabelaBDI[[#This Row],[DESCONTO MÁX. MATERIAL]])</f>
        <v>3</v>
      </c>
    </row>
    <row r="213" spans="1:11" ht="15" hidden="1" customHeight="1" x14ac:dyDescent="0.25">
      <c r="A213" s="7">
        <v>211</v>
      </c>
      <c r="B213" s="8" t="s">
        <v>648</v>
      </c>
      <c r="C213" s="14" t="e">
        <f>VLOOKUP(TabelaBDI[[#This Row],[MUNICÍPIO]],[2]!TabelaESCOLAS[[MUNICÍPIO]:[CRECE]],2,FALSE())</f>
        <v>#REF!</v>
      </c>
      <c r="D213" s="15" t="s">
        <v>105</v>
      </c>
      <c r="E213" s="16" t="s">
        <v>649</v>
      </c>
      <c r="F213" s="16" t="s">
        <v>20</v>
      </c>
      <c r="G213" s="17" t="s">
        <v>650</v>
      </c>
      <c r="H213" s="11">
        <v>5</v>
      </c>
      <c r="I213" s="20" t="s">
        <v>34</v>
      </c>
      <c r="J213" s="20">
        <v>0</v>
      </c>
      <c r="K213" s="13">
        <f>TabelaBDI[[#This Row],[ALÍQUOTA]]*(100%-TabelaBDI[[#This Row],[DESCONTO MÁX. MATERIAL]])</f>
        <v>5</v>
      </c>
    </row>
    <row r="214" spans="1:11" ht="15" hidden="1" customHeight="1" x14ac:dyDescent="0.25">
      <c r="A214" s="7">
        <v>212</v>
      </c>
      <c r="B214" s="8" t="s">
        <v>651</v>
      </c>
      <c r="C214" s="14" t="e">
        <f>VLOOKUP(TabelaBDI[[#This Row],[MUNICÍPIO]],[2]!TabelaESCOLAS[[MUNICÍPIO]:[CRECE]],2,FALSE())</f>
        <v>#REF!</v>
      </c>
      <c r="D214" s="15" t="s">
        <v>105</v>
      </c>
      <c r="E214" s="16" t="s">
        <v>652</v>
      </c>
      <c r="F214" s="16" t="s">
        <v>20</v>
      </c>
      <c r="G214" s="17" t="s">
        <v>653</v>
      </c>
      <c r="H214" s="19">
        <v>2</v>
      </c>
      <c r="I214" s="12" t="s">
        <v>241</v>
      </c>
      <c r="J214" s="12">
        <v>0.5</v>
      </c>
      <c r="K214" s="13">
        <f>TabelaBDI[[#This Row],[ALÍQUOTA]]*(100%-TabelaBDI[[#This Row],[DESCONTO MÁX. MATERIAL]])</f>
        <v>1</v>
      </c>
    </row>
    <row r="215" spans="1:11" ht="15" hidden="1" customHeight="1" x14ac:dyDescent="0.25">
      <c r="A215" s="7">
        <v>213</v>
      </c>
      <c r="B215" s="8" t="s">
        <v>654</v>
      </c>
      <c r="C215" s="14" t="e">
        <f>VLOOKUP(TabelaBDI[[#This Row],[MUNICÍPIO]],[2]!TabelaESCOLAS[[MUNICÍPIO]:[CRECE]],2,FALSE())</f>
        <v>#REF!</v>
      </c>
      <c r="D215" s="15" t="s">
        <v>105</v>
      </c>
      <c r="E215" s="16" t="s">
        <v>655</v>
      </c>
      <c r="F215" s="16" t="s">
        <v>20</v>
      </c>
      <c r="G215" s="17" t="s">
        <v>656</v>
      </c>
      <c r="H215" s="11">
        <v>3</v>
      </c>
      <c r="I215" s="20" t="s">
        <v>43</v>
      </c>
      <c r="J215" s="20">
        <v>0</v>
      </c>
      <c r="K215" s="13">
        <f>TabelaBDI[[#This Row],[ALÍQUOTA]]*(100%-TabelaBDI[[#This Row],[DESCONTO MÁX. MATERIAL]])</f>
        <v>3</v>
      </c>
    </row>
    <row r="216" spans="1:11" ht="15" hidden="1" customHeight="1" x14ac:dyDescent="0.25">
      <c r="A216" s="7">
        <v>214</v>
      </c>
      <c r="B216" s="8" t="s">
        <v>657</v>
      </c>
      <c r="C216" s="14" t="e">
        <f>VLOOKUP(TabelaBDI[[#This Row],[MUNICÍPIO]],[2]!TabelaESCOLAS[[MUNICÍPIO]:[CRECE]],2,FALSE())</f>
        <v>#REF!</v>
      </c>
      <c r="D216" s="15" t="s">
        <v>105</v>
      </c>
      <c r="E216" s="16" t="s">
        <v>658</v>
      </c>
      <c r="F216" s="16" t="s">
        <v>20</v>
      </c>
      <c r="G216" s="17" t="s">
        <v>659</v>
      </c>
      <c r="H216" s="11">
        <v>3</v>
      </c>
      <c r="I216" s="12" t="s">
        <v>22</v>
      </c>
      <c r="J216" s="12">
        <v>0.5</v>
      </c>
      <c r="K216" s="13">
        <f>TabelaBDI[[#This Row],[ALÍQUOTA]]*(100%-TabelaBDI[[#This Row],[DESCONTO MÁX. MATERIAL]])</f>
        <v>1.5</v>
      </c>
    </row>
    <row r="217" spans="1:11" ht="15" hidden="1" customHeight="1" x14ac:dyDescent="0.25">
      <c r="A217" s="16">
        <v>215</v>
      </c>
      <c r="B217" s="8" t="s">
        <v>660</v>
      </c>
      <c r="C217" s="14" t="e">
        <f>VLOOKUP(TabelaBDI[[#This Row],[MUNICÍPIO]],[2]!TabelaESCOLAS[[MUNICÍPIO]:[CRECE]],2,FALSE())</f>
        <v>#REF!</v>
      </c>
      <c r="D217" s="15" t="s">
        <v>105</v>
      </c>
      <c r="E217" s="16" t="s">
        <v>661</v>
      </c>
      <c r="F217" s="16" t="s">
        <v>20</v>
      </c>
      <c r="G217" s="17" t="s">
        <v>662</v>
      </c>
      <c r="H217" s="11">
        <v>3</v>
      </c>
      <c r="I217" s="12" t="s">
        <v>22</v>
      </c>
      <c r="J217" s="12">
        <v>0.5</v>
      </c>
      <c r="K217" s="13">
        <f>TabelaBDI[[#This Row],[ALÍQUOTA]]*(100%-TabelaBDI[[#This Row],[DESCONTO MÁX. MATERIAL]])</f>
        <v>1.5</v>
      </c>
    </row>
    <row r="218" spans="1:11" ht="15" hidden="1" customHeight="1" x14ac:dyDescent="0.25">
      <c r="A218" s="7">
        <v>216</v>
      </c>
      <c r="B218" s="8" t="s">
        <v>663</v>
      </c>
      <c r="C218" s="14" t="e">
        <f>VLOOKUP(TabelaBDI[[#This Row],[MUNICÍPIO]],[2]!TabelaESCOLAS[[MUNICÍPIO]:[CRECE]],2,FALSE())</f>
        <v>#REF!</v>
      </c>
      <c r="D218" s="15" t="s">
        <v>105</v>
      </c>
      <c r="E218" s="16" t="s">
        <v>664</v>
      </c>
      <c r="F218" s="16" t="s">
        <v>20</v>
      </c>
      <c r="G218" s="17" t="s">
        <v>665</v>
      </c>
      <c r="H218" s="11">
        <v>3</v>
      </c>
      <c r="I218" s="20" t="s">
        <v>43</v>
      </c>
      <c r="J218" s="20">
        <v>0</v>
      </c>
      <c r="K218" s="13">
        <f>TabelaBDI[[#This Row],[ALÍQUOTA]]*(100%-TabelaBDI[[#This Row],[DESCONTO MÁX. MATERIAL]])</f>
        <v>3</v>
      </c>
    </row>
    <row r="219" spans="1:11" ht="15" hidden="1" customHeight="1" x14ac:dyDescent="0.25">
      <c r="A219" s="7">
        <v>217</v>
      </c>
      <c r="B219" s="8" t="s">
        <v>666</v>
      </c>
      <c r="C219" s="14" t="e">
        <f>VLOOKUP(TabelaBDI[[#This Row],[MUNICÍPIO]],[2]!TabelaESCOLAS[[MUNICÍPIO]:[CRECE]],2,FALSE())</f>
        <v>#REF!</v>
      </c>
      <c r="D219" s="15" t="s">
        <v>105</v>
      </c>
      <c r="E219" s="16" t="s">
        <v>667</v>
      </c>
      <c r="F219" s="16" t="s">
        <v>20</v>
      </c>
      <c r="G219" s="17" t="s">
        <v>668</v>
      </c>
      <c r="H219" s="11">
        <v>5</v>
      </c>
      <c r="I219" s="12" t="s">
        <v>26</v>
      </c>
      <c r="J219" s="12">
        <v>0.5</v>
      </c>
      <c r="K219" s="13">
        <f>TabelaBDI[[#This Row],[ALÍQUOTA]]*(100%-TabelaBDI[[#This Row],[DESCONTO MÁX. MATERIAL]])</f>
        <v>2.5</v>
      </c>
    </row>
    <row r="220" spans="1:11" ht="15" hidden="1" customHeight="1" x14ac:dyDescent="0.25">
      <c r="A220" s="7">
        <v>218</v>
      </c>
      <c r="B220" s="8" t="s">
        <v>669</v>
      </c>
      <c r="C220" s="14" t="e">
        <f>VLOOKUP(TabelaBDI[[#This Row],[MUNICÍPIO]],[2]!TabelaESCOLAS[[MUNICÍPIO]:[CRECE]],2,FALSE())</f>
        <v>#REF!</v>
      </c>
      <c r="D220" s="15" t="s">
        <v>105</v>
      </c>
      <c r="E220" s="16" t="s">
        <v>670</v>
      </c>
      <c r="F220" s="16" t="s">
        <v>20</v>
      </c>
      <c r="G220" s="16" t="s">
        <v>671</v>
      </c>
      <c r="H220" s="11">
        <v>3</v>
      </c>
      <c r="I220" s="12" t="s">
        <v>22</v>
      </c>
      <c r="J220" s="12">
        <v>0.5</v>
      </c>
      <c r="K220" s="13">
        <f>TabelaBDI[[#This Row],[ALÍQUOTA]]*(100%-TabelaBDI[[#This Row],[DESCONTO MÁX. MATERIAL]])</f>
        <v>1.5</v>
      </c>
    </row>
    <row r="221" spans="1:11" ht="15" hidden="1" customHeight="1" x14ac:dyDescent="0.25">
      <c r="A221" s="7">
        <v>219</v>
      </c>
      <c r="B221" s="8" t="s">
        <v>672</v>
      </c>
      <c r="C221" s="14" t="e">
        <f>VLOOKUP(TabelaBDI[[#This Row],[MUNICÍPIO]],[2]!TabelaESCOLAS[[MUNICÍPIO]:[CRECE]],2,FALSE())</f>
        <v>#REF!</v>
      </c>
      <c r="D221" s="15" t="s">
        <v>105</v>
      </c>
      <c r="E221" s="16" t="s">
        <v>673</v>
      </c>
      <c r="F221" s="16" t="s">
        <v>20</v>
      </c>
      <c r="G221" s="17" t="s">
        <v>674</v>
      </c>
      <c r="H221" s="11">
        <v>3</v>
      </c>
      <c r="I221" s="20" t="s">
        <v>43</v>
      </c>
      <c r="J221" s="20">
        <v>0</v>
      </c>
      <c r="K221" s="13">
        <f>TabelaBDI[[#This Row],[ALÍQUOTA]]*(100%-TabelaBDI[[#This Row],[DESCONTO MÁX. MATERIAL]])</f>
        <v>3</v>
      </c>
    </row>
    <row r="222" spans="1:11" ht="15" hidden="1" customHeight="1" x14ac:dyDescent="0.25">
      <c r="A222" s="16">
        <v>220</v>
      </c>
      <c r="B222" s="8" t="s">
        <v>675</v>
      </c>
      <c r="C222" s="14" t="e">
        <f>VLOOKUP(TabelaBDI[[#This Row],[MUNICÍPIO]],[2]!TabelaESCOLAS[[MUNICÍPIO]:[CRECE]],2,FALSE())</f>
        <v>#REF!</v>
      </c>
      <c r="D222" s="15" t="s">
        <v>105</v>
      </c>
      <c r="E222" s="16" t="s">
        <v>676</v>
      </c>
      <c r="F222" s="16" t="s">
        <v>20</v>
      </c>
      <c r="G222" s="17" t="s">
        <v>677</v>
      </c>
      <c r="H222" s="11">
        <v>3</v>
      </c>
      <c r="I222" s="20" t="s">
        <v>43</v>
      </c>
      <c r="J222" s="20">
        <v>0</v>
      </c>
      <c r="K222" s="13">
        <f>TabelaBDI[[#This Row],[ALÍQUOTA]]*(100%-TabelaBDI[[#This Row],[DESCONTO MÁX. MATERIAL]])</f>
        <v>3</v>
      </c>
    </row>
    <row r="223" spans="1:11" ht="15" hidden="1" customHeight="1" x14ac:dyDescent="0.25">
      <c r="A223" s="7">
        <v>221</v>
      </c>
      <c r="B223" s="8" t="s">
        <v>678</v>
      </c>
      <c r="C223" s="14" t="e">
        <f>VLOOKUP(TabelaBDI[[#This Row],[MUNICÍPIO]],[2]!TabelaESCOLAS[[MUNICÍPIO]:[CRECE]],2,FALSE())</f>
        <v>#REF!</v>
      </c>
      <c r="D223" s="15" t="s">
        <v>105</v>
      </c>
      <c r="E223" s="16" t="s">
        <v>679</v>
      </c>
      <c r="F223" s="16" t="s">
        <v>20</v>
      </c>
      <c r="G223" s="16" t="s">
        <v>20</v>
      </c>
      <c r="H223" s="11">
        <v>5</v>
      </c>
      <c r="I223" s="12" t="s">
        <v>26</v>
      </c>
      <c r="J223" s="12">
        <v>0.5</v>
      </c>
      <c r="K223" s="13">
        <f>TabelaBDI[[#This Row],[ALÍQUOTA]]*(100%-TabelaBDI[[#This Row],[DESCONTO MÁX. MATERIAL]])</f>
        <v>2.5</v>
      </c>
    </row>
    <row r="224" spans="1:11" ht="15" hidden="1" customHeight="1" x14ac:dyDescent="0.25">
      <c r="A224" s="7">
        <v>222</v>
      </c>
      <c r="B224" s="8" t="s">
        <v>680</v>
      </c>
      <c r="C224" s="14" t="e">
        <f>VLOOKUP(TabelaBDI[[#This Row],[MUNICÍPIO]],[2]!TabelaESCOLAS[[MUNICÍPIO]:[CRECE]],2,FALSE())</f>
        <v>#REF!</v>
      </c>
      <c r="D224" s="15" t="s">
        <v>18</v>
      </c>
      <c r="E224" s="16" t="s">
        <v>681</v>
      </c>
      <c r="F224" s="16" t="s">
        <v>20</v>
      </c>
      <c r="G224" s="18" t="s">
        <v>682</v>
      </c>
      <c r="H224" s="11">
        <v>2</v>
      </c>
      <c r="I224" s="20" t="s">
        <v>50</v>
      </c>
      <c r="J224" s="20">
        <v>0</v>
      </c>
      <c r="K224" s="13">
        <f>TabelaBDI[[#This Row],[ALÍQUOTA]]*(100%-TabelaBDI[[#This Row],[DESCONTO MÁX. MATERIAL]])</f>
        <v>2</v>
      </c>
    </row>
    <row r="225" spans="1:11" ht="15" hidden="1" customHeight="1" x14ac:dyDescent="0.25">
      <c r="A225" s="7">
        <v>223</v>
      </c>
      <c r="B225" s="8" t="s">
        <v>683</v>
      </c>
      <c r="C225" s="14" t="e">
        <f>VLOOKUP(TabelaBDI[[#This Row],[MUNICÍPIO]],[2]!TabelaESCOLAS[[MUNICÍPIO]:[CRECE]],2,FALSE())</f>
        <v>#REF!</v>
      </c>
      <c r="D225" s="15" t="s">
        <v>18</v>
      </c>
      <c r="E225" s="16" t="s">
        <v>684</v>
      </c>
      <c r="F225" s="16" t="s">
        <v>20</v>
      </c>
      <c r="G225" s="17" t="s">
        <v>685</v>
      </c>
      <c r="H225" s="11">
        <v>5</v>
      </c>
      <c r="I225" s="20" t="s">
        <v>34</v>
      </c>
      <c r="J225" s="20">
        <v>0</v>
      </c>
      <c r="K225" s="13">
        <f>TabelaBDI[[#This Row],[ALÍQUOTA]]*(100%-TabelaBDI[[#This Row],[DESCONTO MÁX. MATERIAL]])</f>
        <v>5</v>
      </c>
    </row>
    <row r="226" spans="1:11" ht="15" hidden="1" customHeight="1" x14ac:dyDescent="0.25">
      <c r="A226" s="7">
        <v>224</v>
      </c>
      <c r="B226" s="8" t="s">
        <v>686</v>
      </c>
      <c r="C226" s="14" t="e">
        <f>VLOOKUP(TabelaBDI[[#This Row],[MUNICÍPIO]],[2]!TabelaESCOLAS[[MUNICÍPIO]:[CRECE]],2,FALSE())</f>
        <v>#REF!</v>
      </c>
      <c r="D226" s="15" t="s">
        <v>18</v>
      </c>
      <c r="E226" s="16" t="s">
        <v>687</v>
      </c>
      <c r="F226" s="16" t="s">
        <v>20</v>
      </c>
      <c r="G226" s="17" t="s">
        <v>688</v>
      </c>
      <c r="H226" s="11">
        <v>3</v>
      </c>
      <c r="I226" s="20" t="s">
        <v>43</v>
      </c>
      <c r="J226" s="20">
        <v>0</v>
      </c>
      <c r="K226" s="13">
        <f>TabelaBDI[[#This Row],[ALÍQUOTA]]*(100%-TabelaBDI[[#This Row],[DESCONTO MÁX. MATERIAL]])</f>
        <v>3</v>
      </c>
    </row>
    <row r="227" spans="1:11" ht="15" hidden="1" customHeight="1" x14ac:dyDescent="0.25">
      <c r="A227" s="16">
        <v>225</v>
      </c>
      <c r="B227" s="8" t="s">
        <v>689</v>
      </c>
      <c r="C227" s="14" t="e">
        <f>VLOOKUP(TabelaBDI[[#This Row],[MUNICÍPIO]],[2]!TabelaESCOLAS[[MUNICÍPIO]:[CRECE]],2,FALSE())</f>
        <v>#REF!</v>
      </c>
      <c r="D227" s="15" t="s">
        <v>18</v>
      </c>
      <c r="E227" s="16" t="s">
        <v>690</v>
      </c>
      <c r="F227" s="16" t="s">
        <v>20</v>
      </c>
      <c r="G227" s="17" t="s">
        <v>691</v>
      </c>
      <c r="H227" s="11">
        <v>3</v>
      </c>
      <c r="I227" s="20" t="s">
        <v>43</v>
      </c>
      <c r="J227" s="20">
        <v>0</v>
      </c>
      <c r="K227" s="13">
        <f>TabelaBDI[[#This Row],[ALÍQUOTA]]*(100%-TabelaBDI[[#This Row],[DESCONTO MÁX. MATERIAL]])</f>
        <v>3</v>
      </c>
    </row>
    <row r="228" spans="1:11" ht="15" hidden="1" customHeight="1" x14ac:dyDescent="0.25">
      <c r="A228" s="7">
        <v>226</v>
      </c>
      <c r="B228" s="8" t="s">
        <v>692</v>
      </c>
      <c r="C228" s="14" t="e">
        <f>VLOOKUP(TabelaBDI[[#This Row],[MUNICÍPIO]],[2]!TabelaESCOLAS[[MUNICÍPIO]:[CRECE]],2,FALSE())</f>
        <v>#REF!</v>
      </c>
      <c r="D228" s="15" t="s">
        <v>18</v>
      </c>
      <c r="E228" s="16" t="s">
        <v>693</v>
      </c>
      <c r="F228" s="16" t="s">
        <v>20</v>
      </c>
      <c r="G228" s="17" t="s">
        <v>694</v>
      </c>
      <c r="H228" s="11">
        <v>2</v>
      </c>
      <c r="I228" s="20" t="s">
        <v>50</v>
      </c>
      <c r="J228" s="20">
        <v>0</v>
      </c>
      <c r="K228" s="13">
        <f>TabelaBDI[[#This Row],[ALÍQUOTA]]*(100%-TabelaBDI[[#This Row],[DESCONTO MÁX. MATERIAL]])</f>
        <v>2</v>
      </c>
    </row>
    <row r="229" spans="1:11" ht="15" hidden="1" customHeight="1" x14ac:dyDescent="0.25">
      <c r="A229" s="7">
        <v>227</v>
      </c>
      <c r="B229" s="8" t="s">
        <v>695</v>
      </c>
      <c r="C229" s="14" t="e">
        <f>VLOOKUP(TabelaBDI[[#This Row],[MUNICÍPIO]],[2]!TabelaESCOLAS[[MUNICÍPIO]:[CRECE]],2,FALSE())</f>
        <v>#REF!</v>
      </c>
      <c r="D229" s="15" t="s">
        <v>18</v>
      </c>
      <c r="E229" s="16" t="s">
        <v>696</v>
      </c>
      <c r="F229" s="16" t="s">
        <v>20</v>
      </c>
      <c r="G229" s="17" t="s">
        <v>697</v>
      </c>
      <c r="H229" s="11">
        <v>5</v>
      </c>
      <c r="I229" s="12" t="s">
        <v>26</v>
      </c>
      <c r="J229" s="12">
        <v>0.5</v>
      </c>
      <c r="K229" s="13">
        <f>TabelaBDI[[#This Row],[ALÍQUOTA]]*(100%-TabelaBDI[[#This Row],[DESCONTO MÁX. MATERIAL]])</f>
        <v>2.5</v>
      </c>
    </row>
    <row r="230" spans="1:11" ht="15" hidden="1" customHeight="1" x14ac:dyDescent="0.25">
      <c r="A230" s="7">
        <v>228</v>
      </c>
      <c r="B230" s="8" t="s">
        <v>698</v>
      </c>
      <c r="C230" s="14" t="e">
        <f>VLOOKUP(TabelaBDI[[#This Row],[MUNICÍPIO]],[2]!TabelaESCOLAS[[MUNICÍPIO]:[CRECE]],2,FALSE())</f>
        <v>#REF!</v>
      </c>
      <c r="D230" s="15" t="s">
        <v>18</v>
      </c>
      <c r="E230" s="16" t="s">
        <v>699</v>
      </c>
      <c r="F230" s="16" t="s">
        <v>20</v>
      </c>
      <c r="G230" s="17" t="s">
        <v>700</v>
      </c>
      <c r="H230" s="11">
        <v>5</v>
      </c>
      <c r="I230" s="12" t="s">
        <v>26</v>
      </c>
      <c r="J230" s="12">
        <v>0.5</v>
      </c>
      <c r="K230" s="13">
        <f>TabelaBDI[[#This Row],[ALÍQUOTA]]*(100%-TabelaBDI[[#This Row],[DESCONTO MÁX. MATERIAL]])</f>
        <v>2.5</v>
      </c>
    </row>
    <row r="231" spans="1:11" ht="15" hidden="1" customHeight="1" x14ac:dyDescent="0.25">
      <c r="A231" s="7">
        <v>229</v>
      </c>
      <c r="B231" s="8" t="s">
        <v>701</v>
      </c>
      <c r="C231" s="14" t="e">
        <f>VLOOKUP(TabelaBDI[[#This Row],[MUNICÍPIO]],[2]!TabelaESCOLAS[[MUNICÍPIO]:[CRECE]],2,FALSE())</f>
        <v>#REF!</v>
      </c>
      <c r="D231" s="15" t="s">
        <v>18</v>
      </c>
      <c r="E231" s="16" t="s">
        <v>702</v>
      </c>
      <c r="F231" s="16" t="s">
        <v>20</v>
      </c>
      <c r="G231" s="17" t="s">
        <v>703</v>
      </c>
      <c r="H231" s="11">
        <v>5</v>
      </c>
      <c r="I231" s="12" t="s">
        <v>26</v>
      </c>
      <c r="J231" s="12">
        <v>0.5</v>
      </c>
      <c r="K231" s="13">
        <f>TabelaBDI[[#This Row],[ALÍQUOTA]]*(100%-TabelaBDI[[#This Row],[DESCONTO MÁX. MATERIAL]])</f>
        <v>2.5</v>
      </c>
    </row>
    <row r="232" spans="1:11" ht="15" hidden="1" customHeight="1" x14ac:dyDescent="0.25">
      <c r="A232" s="16">
        <v>230</v>
      </c>
      <c r="B232" s="23" t="s">
        <v>704</v>
      </c>
      <c r="C232" s="14" t="e">
        <f>VLOOKUP(TabelaBDI[[#This Row],[MUNICÍPIO]],[2]!TabelaESCOLAS[[MUNICÍPIO]:[CRECE]],2,FALSE())</f>
        <v>#REF!</v>
      </c>
      <c r="D232" s="15" t="s">
        <v>18</v>
      </c>
      <c r="E232" s="16" t="s">
        <v>705</v>
      </c>
      <c r="F232" s="16" t="s">
        <v>20</v>
      </c>
      <c r="G232" s="16" t="s">
        <v>20</v>
      </c>
      <c r="H232" s="19">
        <v>4</v>
      </c>
      <c r="I232" s="12" t="s">
        <v>123</v>
      </c>
      <c r="J232" s="12">
        <v>0.5</v>
      </c>
      <c r="K232" s="13">
        <f>TabelaBDI[[#This Row],[ALÍQUOTA]]*(100%-TabelaBDI[[#This Row],[DESCONTO MÁX. MATERIAL]])</f>
        <v>2</v>
      </c>
    </row>
    <row r="233" spans="1:11" ht="15" hidden="1" customHeight="1" x14ac:dyDescent="0.25">
      <c r="A233" s="7">
        <v>231</v>
      </c>
      <c r="B233" s="8" t="s">
        <v>706</v>
      </c>
      <c r="C233" s="14" t="e">
        <f>VLOOKUP(TabelaBDI[[#This Row],[MUNICÍPIO]],[2]!TabelaESCOLAS[[MUNICÍPIO]:[CRECE]],2,FALSE())</f>
        <v>#REF!</v>
      </c>
      <c r="D233" s="15" t="s">
        <v>18</v>
      </c>
      <c r="E233" s="16" t="s">
        <v>707</v>
      </c>
      <c r="F233" s="16" t="s">
        <v>20</v>
      </c>
      <c r="G233" s="17" t="s">
        <v>708</v>
      </c>
      <c r="H233" s="11">
        <v>5</v>
      </c>
      <c r="I233" s="12" t="s">
        <v>26</v>
      </c>
      <c r="J233" s="12">
        <v>0.5</v>
      </c>
      <c r="K233" s="13">
        <f>TabelaBDI[[#This Row],[ALÍQUOTA]]*(100%-TabelaBDI[[#This Row],[DESCONTO MÁX. MATERIAL]])</f>
        <v>2.5</v>
      </c>
    </row>
    <row r="234" spans="1:11" ht="15" hidden="1" customHeight="1" x14ac:dyDescent="0.25">
      <c r="A234" s="7">
        <v>232</v>
      </c>
      <c r="B234" s="8" t="s">
        <v>709</v>
      </c>
      <c r="C234" s="14" t="e">
        <f>VLOOKUP(TabelaBDI[[#This Row],[MUNICÍPIO]],[2]!TabelaESCOLAS[[MUNICÍPIO]:[CRECE]],2,FALSE())</f>
        <v>#REF!</v>
      </c>
      <c r="D234" s="15" t="s">
        <v>105</v>
      </c>
      <c r="E234" s="16" t="s">
        <v>710</v>
      </c>
      <c r="F234" s="16" t="s">
        <v>20</v>
      </c>
      <c r="G234" s="17" t="s">
        <v>711</v>
      </c>
      <c r="H234" s="11">
        <v>4</v>
      </c>
      <c r="I234" s="12" t="s">
        <v>40</v>
      </c>
      <c r="J234" s="12">
        <v>0.4</v>
      </c>
      <c r="K234" s="13">
        <f>TabelaBDI[[#This Row],[ALÍQUOTA]]*(100%-TabelaBDI[[#This Row],[DESCONTO MÁX. MATERIAL]])</f>
        <v>2.4</v>
      </c>
    </row>
    <row r="235" spans="1:11" ht="15" hidden="1" customHeight="1" x14ac:dyDescent="0.25">
      <c r="A235" s="7">
        <v>233</v>
      </c>
      <c r="B235" s="8" t="s">
        <v>712</v>
      </c>
      <c r="C235" s="14" t="e">
        <f>VLOOKUP(TabelaBDI[[#This Row],[MUNICÍPIO]],[2]!TabelaESCOLAS[[MUNICÍPIO]:[CRECE]],2,FALSE())</f>
        <v>#REF!</v>
      </c>
      <c r="D235" s="15" t="s">
        <v>105</v>
      </c>
      <c r="E235" s="16" t="s">
        <v>713</v>
      </c>
      <c r="F235" s="16" t="s">
        <v>20</v>
      </c>
      <c r="G235" s="17" t="s">
        <v>714</v>
      </c>
      <c r="H235" s="11">
        <v>2.5</v>
      </c>
      <c r="I235" s="20" t="s">
        <v>88</v>
      </c>
      <c r="J235" s="20">
        <v>0</v>
      </c>
      <c r="K235" s="13">
        <f>TabelaBDI[[#This Row],[ALÍQUOTA]]*(100%-TabelaBDI[[#This Row],[DESCONTO MÁX. MATERIAL]])</f>
        <v>2.5</v>
      </c>
    </row>
    <row r="236" spans="1:11" ht="15" hidden="1" customHeight="1" x14ac:dyDescent="0.25">
      <c r="A236" s="7">
        <v>234</v>
      </c>
      <c r="B236" s="8" t="s">
        <v>715</v>
      </c>
      <c r="C236" s="14" t="e">
        <f>VLOOKUP(TabelaBDI[[#This Row],[MUNICÍPIO]],[2]!TabelaESCOLAS[[MUNICÍPIO]:[CRECE]],2,FALSE())</f>
        <v>#REF!</v>
      </c>
      <c r="D236" s="15" t="s">
        <v>18</v>
      </c>
      <c r="E236" s="16" t="s">
        <v>716</v>
      </c>
      <c r="F236" s="16" t="s">
        <v>20</v>
      </c>
      <c r="G236" s="16" t="s">
        <v>20</v>
      </c>
      <c r="H236" s="11">
        <v>5</v>
      </c>
      <c r="I236" s="12" t="s">
        <v>26</v>
      </c>
      <c r="J236" s="12">
        <v>0.5</v>
      </c>
      <c r="K236" s="13">
        <f>TabelaBDI[[#This Row],[ALÍQUOTA]]*(100%-TabelaBDI[[#This Row],[DESCONTO MÁX. MATERIAL]])</f>
        <v>2.5</v>
      </c>
    </row>
    <row r="237" spans="1:11" ht="15" hidden="1" customHeight="1" x14ac:dyDescent="0.25">
      <c r="A237" s="16">
        <v>235</v>
      </c>
      <c r="B237" s="8" t="s">
        <v>717</v>
      </c>
      <c r="C237" s="14" t="e">
        <f>VLOOKUP(TabelaBDI[[#This Row],[MUNICÍPIO]],[2]!TabelaESCOLAS[[MUNICÍPIO]:[CRECE]],2,FALSE())</f>
        <v>#REF!</v>
      </c>
      <c r="D237" s="15" t="s">
        <v>18</v>
      </c>
      <c r="E237" s="16" t="s">
        <v>718</v>
      </c>
      <c r="F237" s="16" t="s">
        <v>20</v>
      </c>
      <c r="G237" s="17" t="s">
        <v>719</v>
      </c>
      <c r="H237" s="11">
        <v>3</v>
      </c>
      <c r="I237" s="20" t="s">
        <v>43</v>
      </c>
      <c r="J237" s="20">
        <v>0</v>
      </c>
      <c r="K237" s="13">
        <f>TabelaBDI[[#This Row],[ALÍQUOTA]]*(100%-TabelaBDI[[#This Row],[DESCONTO MÁX. MATERIAL]])</f>
        <v>3</v>
      </c>
    </row>
    <row r="238" spans="1:11" ht="15" hidden="1" customHeight="1" x14ac:dyDescent="0.25">
      <c r="A238" s="7">
        <v>236</v>
      </c>
      <c r="B238" s="8" t="s">
        <v>720</v>
      </c>
      <c r="C238" s="14" t="e">
        <f>VLOOKUP(TabelaBDI[[#This Row],[MUNICÍPIO]],[2]!TabelaESCOLAS[[MUNICÍPIO]:[CRECE]],2,FALSE())</f>
        <v>#REF!</v>
      </c>
      <c r="D238" s="15" t="s">
        <v>18</v>
      </c>
      <c r="E238" s="16" t="s">
        <v>721</v>
      </c>
      <c r="F238" s="16" t="s">
        <v>20</v>
      </c>
      <c r="G238" s="17" t="s">
        <v>722</v>
      </c>
      <c r="H238" s="11">
        <v>5</v>
      </c>
      <c r="I238" s="20" t="s">
        <v>34</v>
      </c>
      <c r="J238" s="20">
        <v>0</v>
      </c>
      <c r="K238" s="13">
        <f>TabelaBDI[[#This Row],[ALÍQUOTA]]*(100%-TabelaBDI[[#This Row],[DESCONTO MÁX. MATERIAL]])</f>
        <v>5</v>
      </c>
    </row>
    <row r="239" spans="1:11" ht="15" hidden="1" customHeight="1" x14ac:dyDescent="0.25">
      <c r="A239" s="7">
        <v>237</v>
      </c>
      <c r="B239" s="8" t="s">
        <v>723</v>
      </c>
      <c r="C239" s="14" t="e">
        <f>VLOOKUP(TabelaBDI[[#This Row],[MUNICÍPIO]],[2]!TabelaESCOLAS[[MUNICÍPIO]:[CRECE]],2,FALSE())</f>
        <v>#REF!</v>
      </c>
      <c r="D239" s="15" t="s">
        <v>18</v>
      </c>
      <c r="E239" s="16" t="s">
        <v>724</v>
      </c>
      <c r="F239" s="16" t="s">
        <v>20</v>
      </c>
      <c r="G239" s="17" t="s">
        <v>725</v>
      </c>
      <c r="H239" s="11">
        <v>5</v>
      </c>
      <c r="I239" s="20" t="s">
        <v>726</v>
      </c>
      <c r="J239" s="20">
        <v>0</v>
      </c>
      <c r="K239" s="13">
        <f>TabelaBDI[[#This Row],[ALÍQUOTA]]*(100%-TabelaBDI[[#This Row],[DESCONTO MÁX. MATERIAL]])</f>
        <v>5</v>
      </c>
    </row>
    <row r="240" spans="1:11" ht="15" hidden="1" customHeight="1" x14ac:dyDescent="0.25">
      <c r="A240" s="7">
        <v>238</v>
      </c>
      <c r="B240" s="8" t="s">
        <v>727</v>
      </c>
      <c r="C240" s="14" t="e">
        <f>VLOOKUP(TabelaBDI[[#This Row],[MUNICÍPIO]],[2]!TabelaESCOLAS[[MUNICÍPIO]:[CRECE]],2,FALSE())</f>
        <v>#REF!</v>
      </c>
      <c r="D240" s="15" t="s">
        <v>18</v>
      </c>
      <c r="E240" s="16" t="s">
        <v>728</v>
      </c>
      <c r="F240" s="16" t="s">
        <v>20</v>
      </c>
      <c r="G240" s="17" t="s">
        <v>729</v>
      </c>
      <c r="H240" s="11">
        <v>5</v>
      </c>
      <c r="I240" s="20" t="s">
        <v>220</v>
      </c>
      <c r="J240" s="20">
        <v>0</v>
      </c>
      <c r="K240" s="13">
        <f>TabelaBDI[[#This Row],[ALÍQUOTA]]*(100%-TabelaBDI[[#This Row],[DESCONTO MÁX. MATERIAL]])</f>
        <v>5</v>
      </c>
    </row>
    <row r="241" spans="1:11" ht="15" hidden="1" customHeight="1" x14ac:dyDescent="0.25">
      <c r="A241" s="7">
        <v>239</v>
      </c>
      <c r="B241" s="8" t="s">
        <v>730</v>
      </c>
      <c r="C241" s="14" t="e">
        <f>VLOOKUP(TabelaBDI[[#This Row],[MUNICÍPIO]],[2]!TabelaESCOLAS[[MUNICÍPIO]:[CRECE]],2,FALSE())</f>
        <v>#REF!</v>
      </c>
      <c r="D241" s="15" t="s">
        <v>18</v>
      </c>
      <c r="E241" s="16" t="s">
        <v>731</v>
      </c>
      <c r="F241" s="16" t="s">
        <v>20</v>
      </c>
      <c r="G241" s="17" t="s">
        <v>732</v>
      </c>
      <c r="H241" s="11">
        <v>5</v>
      </c>
      <c r="I241" s="12" t="s">
        <v>26</v>
      </c>
      <c r="J241" s="12">
        <v>0.5</v>
      </c>
      <c r="K241" s="13">
        <f>TabelaBDI[[#This Row],[ALÍQUOTA]]*(100%-TabelaBDI[[#This Row],[DESCONTO MÁX. MATERIAL]])</f>
        <v>2.5</v>
      </c>
    </row>
    <row r="242" spans="1:11" ht="15" hidden="1" customHeight="1" x14ac:dyDescent="0.25">
      <c r="A242" s="16">
        <v>240</v>
      </c>
      <c r="B242" s="8" t="s">
        <v>733</v>
      </c>
      <c r="C242" s="14" t="e">
        <f>VLOOKUP(TabelaBDI[[#This Row],[MUNICÍPIO]],[2]!TabelaESCOLAS[[MUNICÍPIO]:[CRECE]],2,FALSE())</f>
        <v>#REF!</v>
      </c>
      <c r="D242" s="15" t="s">
        <v>18</v>
      </c>
      <c r="E242" s="16" t="s">
        <v>734</v>
      </c>
      <c r="F242" s="16" t="s">
        <v>20</v>
      </c>
      <c r="G242" s="17" t="s">
        <v>735</v>
      </c>
      <c r="H242" s="11">
        <v>5</v>
      </c>
      <c r="I242" s="12" t="s">
        <v>26</v>
      </c>
      <c r="J242" s="12">
        <v>0.5</v>
      </c>
      <c r="K242" s="13">
        <f>TabelaBDI[[#This Row],[ALÍQUOTA]]*(100%-TabelaBDI[[#This Row],[DESCONTO MÁX. MATERIAL]])</f>
        <v>2.5</v>
      </c>
    </row>
    <row r="243" spans="1:11" ht="15" hidden="1" customHeight="1" x14ac:dyDescent="0.25">
      <c r="A243" s="7">
        <v>241</v>
      </c>
      <c r="B243" s="8" t="s">
        <v>736</v>
      </c>
      <c r="C243" s="14" t="e">
        <f>VLOOKUP(TabelaBDI[[#This Row],[MUNICÍPIO]],[2]!TabelaESCOLAS[[MUNICÍPIO]:[CRECE]],2,FALSE())</f>
        <v>#REF!</v>
      </c>
      <c r="D243" s="15" t="s">
        <v>18</v>
      </c>
      <c r="E243" s="16" t="s">
        <v>737</v>
      </c>
      <c r="F243" s="16" t="s">
        <v>20</v>
      </c>
      <c r="G243" s="17" t="s">
        <v>738</v>
      </c>
      <c r="H243" s="11">
        <v>5</v>
      </c>
      <c r="I243" s="12" t="s">
        <v>34</v>
      </c>
      <c r="J243" s="12">
        <v>0</v>
      </c>
      <c r="K243" s="13">
        <f>TabelaBDI[[#This Row],[ALÍQUOTA]]*(100%-TabelaBDI[[#This Row],[DESCONTO MÁX. MATERIAL]])</f>
        <v>5</v>
      </c>
    </row>
    <row r="244" spans="1:11" ht="15" hidden="1" customHeight="1" x14ac:dyDescent="0.25">
      <c r="A244" s="7">
        <v>242</v>
      </c>
      <c r="B244" s="8" t="s">
        <v>739</v>
      </c>
      <c r="C244" s="14" t="e">
        <f>VLOOKUP(TabelaBDI[[#This Row],[MUNICÍPIO]],[2]!TabelaESCOLAS[[MUNICÍPIO]:[CRECE]],2,FALSE())</f>
        <v>#REF!</v>
      </c>
      <c r="D244" s="15" t="s">
        <v>18</v>
      </c>
      <c r="E244" s="16" t="s">
        <v>740</v>
      </c>
      <c r="F244" s="16" t="s">
        <v>20</v>
      </c>
      <c r="G244" s="17" t="s">
        <v>741</v>
      </c>
      <c r="H244" s="11">
        <v>5</v>
      </c>
      <c r="I244" s="12" t="s">
        <v>639</v>
      </c>
      <c r="J244" s="12">
        <v>0.5</v>
      </c>
      <c r="K244" s="13">
        <f>TabelaBDI[[#This Row],[ALÍQUOTA]]*(100%-TabelaBDI[[#This Row],[DESCONTO MÁX. MATERIAL]])</f>
        <v>2.5</v>
      </c>
    </row>
    <row r="245" spans="1:11" ht="15" hidden="1" customHeight="1" x14ac:dyDescent="0.25">
      <c r="A245" s="7">
        <v>243</v>
      </c>
      <c r="B245" s="8" t="s">
        <v>742</v>
      </c>
      <c r="C245" s="14" t="e">
        <f>VLOOKUP(TabelaBDI[[#This Row],[MUNICÍPIO]],[2]!TabelaESCOLAS[[MUNICÍPIO]:[CRECE]],2,FALSE())</f>
        <v>#REF!</v>
      </c>
      <c r="D245" s="15" t="s">
        <v>18</v>
      </c>
      <c r="E245" s="16" t="s">
        <v>743</v>
      </c>
      <c r="F245" s="16" t="s">
        <v>20</v>
      </c>
      <c r="G245" s="17" t="s">
        <v>744</v>
      </c>
      <c r="H245" s="11">
        <v>4</v>
      </c>
      <c r="I245" s="12" t="s">
        <v>123</v>
      </c>
      <c r="J245" s="12">
        <v>0.5</v>
      </c>
      <c r="K245" s="13">
        <f>TabelaBDI[[#This Row],[ALÍQUOTA]]*(100%-TabelaBDI[[#This Row],[DESCONTO MÁX. MATERIAL]])</f>
        <v>2</v>
      </c>
    </row>
    <row r="246" spans="1:11" ht="15" hidden="1" customHeight="1" x14ac:dyDescent="0.25">
      <c r="A246" s="7">
        <v>244</v>
      </c>
      <c r="B246" s="8" t="s">
        <v>745</v>
      </c>
      <c r="C246" s="14" t="e">
        <f>VLOOKUP(TabelaBDI[[#This Row],[MUNICÍPIO]],[2]!TabelaESCOLAS[[MUNICÍPIO]:[CRECE]],2,FALSE())</f>
        <v>#REF!</v>
      </c>
      <c r="D246" s="15" t="s">
        <v>18</v>
      </c>
      <c r="E246" s="16" t="s">
        <v>746</v>
      </c>
      <c r="F246" s="16" t="s">
        <v>20</v>
      </c>
      <c r="G246" s="17" t="s">
        <v>747</v>
      </c>
      <c r="H246" s="11">
        <v>3</v>
      </c>
      <c r="I246" s="20" t="s">
        <v>43</v>
      </c>
      <c r="J246" s="20">
        <v>0</v>
      </c>
      <c r="K246" s="13">
        <f>TabelaBDI[[#This Row],[ALÍQUOTA]]*(100%-TabelaBDI[[#This Row],[DESCONTO MÁX. MATERIAL]])</f>
        <v>3</v>
      </c>
    </row>
    <row r="247" spans="1:11" ht="15" hidden="1" customHeight="1" x14ac:dyDescent="0.25">
      <c r="A247" s="16">
        <v>245</v>
      </c>
      <c r="B247" s="8" t="s">
        <v>748</v>
      </c>
      <c r="C247" s="14" t="e">
        <f>VLOOKUP(TabelaBDI[[#This Row],[MUNICÍPIO]],[2]!TabelaESCOLAS[[MUNICÍPIO]:[CRECE]],2,FALSE())</f>
        <v>#REF!</v>
      </c>
      <c r="D247" s="15" t="s">
        <v>18</v>
      </c>
      <c r="E247" s="16" t="s">
        <v>749</v>
      </c>
      <c r="F247" s="16" t="s">
        <v>750</v>
      </c>
      <c r="G247" s="17" t="s">
        <v>751</v>
      </c>
      <c r="H247" s="11">
        <v>5</v>
      </c>
      <c r="I247" s="12" t="s">
        <v>26</v>
      </c>
      <c r="J247" s="12">
        <v>0.5</v>
      </c>
      <c r="K247" s="13">
        <f>TabelaBDI[[#This Row],[ALÍQUOTA]]*(100%-TabelaBDI[[#This Row],[DESCONTO MÁX. MATERIAL]])</f>
        <v>2.5</v>
      </c>
    </row>
    <row r="248" spans="1:11" hidden="1" x14ac:dyDescent="0.25">
      <c r="A248" s="7">
        <v>246</v>
      </c>
      <c r="B248" s="8" t="s">
        <v>752</v>
      </c>
      <c r="C248" s="14" t="e">
        <f>VLOOKUP(TabelaBDI[[#This Row],[MUNICÍPIO]],[2]!TabelaESCOLAS[[MUNICÍPIO]:[CRECE]],2,FALSE())</f>
        <v>#REF!</v>
      </c>
      <c r="D248" s="15" t="s">
        <v>18</v>
      </c>
      <c r="E248" s="16" t="s">
        <v>753</v>
      </c>
      <c r="F248" s="16" t="s">
        <v>20</v>
      </c>
      <c r="G248" s="17" t="s">
        <v>754</v>
      </c>
      <c r="H248" s="11">
        <v>5</v>
      </c>
      <c r="I248" s="20" t="s">
        <v>34</v>
      </c>
      <c r="J248" s="20">
        <v>0</v>
      </c>
      <c r="K248" s="13">
        <f>TabelaBDI[[#This Row],[ALÍQUOTA]]*(100%-TabelaBDI[[#This Row],[DESCONTO MÁX. MATERIAL]])</f>
        <v>5</v>
      </c>
    </row>
    <row r="249" spans="1:11" ht="20.100000000000001" customHeight="1" x14ac:dyDescent="0.25">
      <c r="A249" s="26"/>
    </row>
    <row r="250" spans="1:11" ht="20.100000000000001" customHeight="1" x14ac:dyDescent="0.3">
      <c r="A250" s="26"/>
      <c r="B250" s="29" t="s">
        <v>755</v>
      </c>
    </row>
    <row r="251" spans="1:11" ht="20.100000000000001" customHeight="1" x14ac:dyDescent="0.25">
      <c r="A251" s="26"/>
    </row>
    <row r="252" spans="1:11" ht="20.100000000000001" customHeight="1" x14ac:dyDescent="0.25">
      <c r="A252" s="26"/>
    </row>
    <row r="253" spans="1:11" ht="282.75" customHeight="1" x14ac:dyDescent="0.25">
      <c r="A253" s="150" t="s">
        <v>756</v>
      </c>
      <c r="B253" s="150"/>
      <c r="C253" s="150"/>
      <c r="D253" s="150"/>
      <c r="E253" s="150"/>
      <c r="F253" s="150"/>
      <c r="G253" s="150"/>
      <c r="H253" s="150"/>
      <c r="I253" s="150"/>
      <c r="J253" s="150"/>
      <c r="K253" s="150"/>
    </row>
    <row r="254" spans="1:11" ht="20.100000000000001" customHeight="1" x14ac:dyDescent="0.25">
      <c r="A254" s="26"/>
    </row>
    <row r="255" spans="1:11" ht="20.100000000000001" customHeight="1" x14ac:dyDescent="0.25">
      <c r="A255" s="26"/>
    </row>
    <row r="256" spans="1:11" ht="20.100000000000001" customHeight="1" x14ac:dyDescent="0.25">
      <c r="A256" s="26"/>
    </row>
    <row r="257" spans="1:1" ht="20.100000000000001" customHeight="1" x14ac:dyDescent="0.25">
      <c r="A257" s="26"/>
    </row>
    <row r="258" spans="1:1" ht="20.100000000000001" customHeight="1" x14ac:dyDescent="0.25">
      <c r="A258" s="26"/>
    </row>
    <row r="259" spans="1:1" ht="20.100000000000001" customHeight="1" x14ac:dyDescent="0.25">
      <c r="A259" s="26"/>
    </row>
    <row r="260" spans="1:1" ht="20.100000000000001" customHeight="1" x14ac:dyDescent="0.25">
      <c r="A260" s="26"/>
    </row>
    <row r="261" spans="1:1" x14ac:dyDescent="0.25">
      <c r="A261" s="26"/>
    </row>
    <row r="262" spans="1:1" x14ac:dyDescent="0.25">
      <c r="A262" s="26"/>
    </row>
    <row r="263" spans="1:1" x14ac:dyDescent="0.25">
      <c r="A263" s="26"/>
    </row>
    <row r="264" spans="1:1" x14ac:dyDescent="0.25">
      <c r="A264" s="26"/>
    </row>
    <row r="265" spans="1:1" x14ac:dyDescent="0.25">
      <c r="A265" s="26"/>
    </row>
    <row r="266" spans="1:1" x14ac:dyDescent="0.25">
      <c r="A266" s="26"/>
    </row>
    <row r="267" spans="1:1" x14ac:dyDescent="0.25">
      <c r="A267" s="26"/>
    </row>
    <row r="268" spans="1:1" x14ac:dyDescent="0.25">
      <c r="A268" s="26"/>
    </row>
    <row r="269" spans="1:1" x14ac:dyDescent="0.25">
      <c r="A269" s="26"/>
    </row>
    <row r="270" spans="1:1" x14ac:dyDescent="0.25">
      <c r="A270" s="26"/>
    </row>
  </sheetData>
  <mergeCells count="2">
    <mergeCell ref="A1:K1"/>
    <mergeCell ref="A253:K253"/>
  </mergeCells>
  <conditionalFormatting sqref="A3:C248 F3:F248 H3:K248">
    <cfRule type="expression" dxfId="2" priority="3" stopIfTrue="1">
      <formula>$I3="CRITÉRIO DA CRECE"</formula>
    </cfRule>
  </conditionalFormatting>
  <conditionalFormatting sqref="D3:E248">
    <cfRule type="expression" dxfId="1" priority="1" stopIfTrue="1">
      <formula>$I3="CRITÉRIO DA CRECE"</formula>
    </cfRule>
  </conditionalFormatting>
  <conditionalFormatting sqref="G3:G248">
    <cfRule type="expression" dxfId="0" priority="2" stopIfTrue="1">
      <formula>$I3="CRITÉRIO DA CRECE"</formula>
    </cfRule>
  </conditionalFormatting>
  <hyperlinks>
    <hyperlink ref="G4" r:id="rId1" xr:uid="{BC0C4957-EA6C-4BCD-83B9-CA633C74187E}"/>
    <hyperlink ref="G3" r:id="rId2" xr:uid="{6F628D3C-62F3-4612-B8C2-7F730E1F7605}"/>
    <hyperlink ref="G5" r:id="rId3" xr:uid="{F605F9E3-59F7-4D19-ADEF-154BEA1DB101}"/>
    <hyperlink ref="G6" r:id="rId4" xr:uid="{D912E7EB-B449-4136-820D-529A69D43A01}"/>
    <hyperlink ref="G7" r:id="rId5" xr:uid="{D912B1E3-56CA-4CFA-93B1-69B2B704CA77}"/>
    <hyperlink ref="G9" r:id="rId6" xr:uid="{AEB99423-5460-4BB3-955B-D925AD263F92}"/>
    <hyperlink ref="G11" r:id="rId7" xr:uid="{2272DD69-B13D-4496-B5AE-06FC38F5D173}"/>
    <hyperlink ref="G13" r:id="rId8" xr:uid="{0EF175AD-B97F-4F23-932F-68C2E291E865}"/>
    <hyperlink ref="G14" r:id="rId9" xr:uid="{4557C336-6F30-4E52-B23E-652D82D75DAA}"/>
    <hyperlink ref="G16" r:id="rId10" xr:uid="{632A7EA9-6797-4D64-BDB2-764FE137150F}"/>
    <hyperlink ref="G17" r:id="rId11" xr:uid="{9261C1B8-1B38-4DBF-9BBD-0BDA13FAB083}"/>
    <hyperlink ref="G18" r:id="rId12" xr:uid="{3187EA05-CC7D-4F42-8E11-75C55A417FD9}"/>
    <hyperlink ref="G19" r:id="rId13" xr:uid="{E67A386E-CA97-40B3-9EEE-81139880F2EA}"/>
    <hyperlink ref="G20" r:id="rId14" xr:uid="{6F585C13-BFE8-416F-80D4-D2B3C9168D2A}"/>
    <hyperlink ref="G21" r:id="rId15" xr:uid="{BC5BD196-AE81-46BF-B324-C8F6B7409B7C}"/>
    <hyperlink ref="G23" r:id="rId16" xr:uid="{F7C986BF-946A-43B8-910C-3FE12474DA23}"/>
    <hyperlink ref="G26" r:id="rId17" xr:uid="{58FDD1F8-B456-41CC-A329-91A4495CF430}"/>
    <hyperlink ref="G27" r:id="rId18" xr:uid="{9AFFEE04-FEC2-4703-91D7-3E6CC40CC125}"/>
    <hyperlink ref="G28" r:id="rId19" xr:uid="{D1F64AE1-6ECB-478F-92BD-A2D536E2204C}"/>
    <hyperlink ref="G29" r:id="rId20" xr:uid="{99E9D38B-A62F-4832-BFFA-7873ACBE0A50}"/>
    <hyperlink ref="G31" r:id="rId21" xr:uid="{1DDAB65D-8959-45EE-8EAE-039D2279A481}"/>
    <hyperlink ref="G30" r:id="rId22" xr:uid="{1863A4E3-F227-4C88-8854-CBE7A23FA33A}"/>
    <hyperlink ref="G32" r:id="rId23" xr:uid="{B2C44B4D-DB25-43DB-A13D-FFE43221F55B}"/>
    <hyperlink ref="G33" r:id="rId24" xr:uid="{7E2821EC-23CD-4629-B633-8C54907B0131}"/>
    <hyperlink ref="G34" r:id="rId25" xr:uid="{F027765B-9599-4EA0-92A3-EBC3408BA760}"/>
    <hyperlink ref="G35" r:id="rId26" xr:uid="{0A5F91DE-8A32-4422-9A3F-2403543D3100}"/>
    <hyperlink ref="G233" r:id="rId27" xr:uid="{FA6AD33E-0201-4A3D-A45E-EE58235AAE61}"/>
    <hyperlink ref="G209" r:id="rId28" xr:uid="{19D41D50-167D-4A4D-ADFF-A8EAC9616650}"/>
    <hyperlink ref="G214" r:id="rId29" xr:uid="{AE446D4E-4095-4C7C-B867-6A8C9E1579AE}"/>
    <hyperlink ref="G172" r:id="rId30" xr:uid="{BC20E9CE-F178-482C-AD86-F845E172ADE7}"/>
    <hyperlink ref="G137" r:id="rId31" xr:uid="{E1484920-F466-4FF7-B49D-8FC2385D0951}"/>
    <hyperlink ref="G67" r:id="rId32" xr:uid="{3446D4EF-13A4-463E-85CB-044FD87CD1C9}"/>
    <hyperlink ref="G240" r:id="rId33" xr:uid="{D79EAD06-9C5C-4ED9-92F8-E0B725C96124}"/>
    <hyperlink ref="G173" r:id="rId34" xr:uid="{E625C46C-36CF-4054-AC06-D8FC8B2749FE}"/>
    <hyperlink ref="G184" r:id="rId35" xr:uid="{A4C814D6-127D-48A9-ABF0-1B2EFE167BE7}"/>
    <hyperlink ref="G241" r:id="rId36" xr:uid="{8783225D-622B-43F4-AAC8-A81E9F2513B1}"/>
    <hyperlink ref="G91" r:id="rId37" xr:uid="{C4512CB5-872A-4D09-829F-8ABF636687CC}"/>
    <hyperlink ref="G234" r:id="rId38" xr:uid="{C3A7C28D-4BBB-4B8F-A2C7-F47F06E9AAF1}"/>
    <hyperlink ref="G111" r:id="rId39" xr:uid="{B41A5ACB-4BA5-48A8-BB8D-87D2EBBC49F5}"/>
    <hyperlink ref="G72" r:id="rId40" xr:uid="{9853884D-2E73-42DB-AE1A-719C406B7BE9}"/>
    <hyperlink ref="G59" r:id="rId41" xr:uid="{942D7981-9538-4AA2-B825-DD0AB83B6722}"/>
    <hyperlink ref="G163" r:id="rId42" xr:uid="{D357FC5D-1B15-4C5B-AD17-2D9E6702E8F9}"/>
    <hyperlink ref="G60" r:id="rId43" xr:uid="{0E908A6D-92EC-47F1-8CD1-2A534CB64244}"/>
    <hyperlink ref="G215" r:id="rId44" xr:uid="{669F9327-F2C8-48BE-AA7E-6587876AF46D}"/>
    <hyperlink ref="G235" r:id="rId45" xr:uid="{DE43385A-82BC-4092-A005-14CFECA3768C}"/>
    <hyperlink ref="G164" r:id="rId46" xr:uid="{B1C968AC-0440-4094-9531-5AE465F2A336}"/>
    <hyperlink ref="G50" r:id="rId47" xr:uid="{7BE55479-B15F-45A1-8E4B-E41699B2E332}"/>
    <hyperlink ref="G156" r:id="rId48" xr:uid="{CAA97289-7C05-484A-B32E-CB968F65C59B}"/>
    <hyperlink ref="G106" r:id="rId49" xr:uid="{BF503004-E5FB-46FE-A61A-D7750E4C78FB}"/>
    <hyperlink ref="G176" r:id="rId50" xr:uid="{2759E135-AEAD-4919-877F-DE875B90BC21}"/>
    <hyperlink ref="G119" r:id="rId51" xr:uid="{525488B9-229A-4DF2-9FD2-55466ECBB19C}"/>
    <hyperlink ref="G61" r:id="rId52" xr:uid="{0E9FBF96-A306-4621-8542-5988E83B76A3}"/>
    <hyperlink ref="G185" r:id="rId53" xr:uid="{03E5CB57-E7C6-4D79-9007-9F3076FC3A93}"/>
    <hyperlink ref="G46" r:id="rId54" xr:uid="{02C2B144-48F5-4240-A4FA-D18963CE9E55}"/>
    <hyperlink ref="G195" r:id="rId55" xr:uid="{20C467B4-D5D0-4615-A968-8DC283618DEB}"/>
    <hyperlink ref="G216" r:id="rId56" xr:uid="{7A327FB8-B11C-4E45-9B89-D60291C45F29}"/>
    <hyperlink ref="G108" r:id="rId57" xr:uid="{B6091EDF-C73B-46CF-80C2-62F6DB272556}"/>
    <hyperlink ref="G112" r:id="rId58" xr:uid="{C6ACBB9A-8E46-44B1-9A7C-DE028229CC48}"/>
    <hyperlink ref="G84" r:id="rId59" xr:uid="{EF1F587C-0FD7-470A-A422-E58404659A3A}"/>
    <hyperlink ref="G138" r:id="rId60" xr:uid="{38231631-22ED-4905-941A-7787BB422E5A}"/>
    <hyperlink ref="G130" r:id="rId61" xr:uid="{C9388CBC-6CFE-4F1D-B1A8-31F2671EAE4E}"/>
    <hyperlink ref="G242" r:id="rId62" xr:uid="{2AA731C6-4717-438E-834B-53FFA3B376D4}"/>
    <hyperlink ref="G40" r:id="rId63" xr:uid="{CDC1BE59-A45F-42C5-859E-7F97C5E43885}"/>
    <hyperlink ref="G201" r:id="rId64" xr:uid="{65202A8A-49EE-4D7A-BE60-FA7646757BFB}"/>
    <hyperlink ref="G74" r:id="rId65" xr:uid="{88BE2C7E-D893-4788-A1A3-A571E428A45D}"/>
    <hyperlink ref="G41" r:id="rId66" xr:uid="{87C084BE-2C73-4135-BF8F-1D449281FEE4}"/>
    <hyperlink ref="G147" r:id="rId67" xr:uid="{2DEC6AD3-D4FE-4BD1-8634-B9DE98AB7F97}"/>
    <hyperlink ref="G113" r:id="rId68" xr:uid="{BA900A2B-4916-4890-B36A-7307CE0A7501}"/>
    <hyperlink ref="G131" r:id="rId69" xr:uid="{B59B9812-6838-4DE9-BDF0-B16814A25D16}"/>
    <hyperlink ref="G217" r:id="rId70" xr:uid="{08359D4C-D5FD-4705-B57A-5A83CD49DA8B}"/>
    <hyperlink ref="G127" r:id="rId71" xr:uid="{EC72FAF1-CE5D-43E4-8F79-720D3F70AF1C}"/>
    <hyperlink ref="G157" r:id="rId72" xr:uid="{76D401F1-4D26-4A79-8680-2831F05D7453}"/>
    <hyperlink ref="G96" r:id="rId73" xr:uid="{BA38283E-2D86-41C1-A41B-F20E74153746}"/>
    <hyperlink ref="G158" r:id="rId74" xr:uid="{2D4E4D2A-0D12-401B-8EFF-A213F9AC75F4}"/>
    <hyperlink ref="G186" r:id="rId75" xr:uid="{B68465B1-AC0A-4A29-A8C1-A95065604D41}"/>
    <hyperlink ref="G85" r:id="rId76" xr:uid="{6CB51F2B-9027-485C-9F46-47B4077DA1BD}"/>
    <hyperlink ref="G86" r:id="rId77" xr:uid="{4970B673-2068-434B-B05E-D5DDF5BEF95E}"/>
    <hyperlink ref="G139" r:id="rId78" xr:uid="{91B7AAF8-4354-405C-A518-EEE8A1986FDE}"/>
    <hyperlink ref="G148" r:id="rId79" xr:uid="{A8DBB646-6239-44C9-A2C0-FC28F2059FE7}"/>
    <hyperlink ref="G177" r:id="rId80" xr:uid="{C9280A4F-F0D7-4688-AF9A-4CA060CEDFB3}"/>
    <hyperlink ref="G62" r:id="rId81" xr:uid="{306569A7-9B04-4413-AB76-21761658F0B5}"/>
    <hyperlink ref="G218" r:id="rId82" xr:uid="{BCE9A34C-7E1D-466E-8BC7-C5F16E280FCA}"/>
    <hyperlink ref="G48" r:id="rId83" xr:uid="{BD99A024-8445-4746-9036-C8A0C41D4795}"/>
    <hyperlink ref="G178" r:id="rId84" xr:uid="{1C66DA5F-0F7D-4615-8920-72496F1295DF}"/>
    <hyperlink ref="G228" r:id="rId85" xr:uid="{652B3B82-770F-429F-9D3A-E56DFF691BAE}"/>
    <hyperlink ref="G36" r:id="rId86" xr:uid="{912DDFCD-976E-4D9B-B3AA-95AC82E429E7}"/>
    <hyperlink ref="G51" r:id="rId87" xr:uid="{56F722A0-7E85-4CE2-844A-EB48243A8515}"/>
    <hyperlink ref="G63" r:id="rId88" xr:uid="{2A121D0A-0A69-4E2A-BA43-B587B00ADD39}"/>
    <hyperlink ref="G68" r:id="rId89" xr:uid="{6B395B84-06E2-4E48-9F7B-F365D4CC9531}"/>
    <hyperlink ref="G196" r:id="rId90" xr:uid="{A7AD7531-2BCD-4801-BD6A-65E9352DA48D}"/>
    <hyperlink ref="G237" r:id="rId91" xr:uid="{B0E18FFC-E993-4FE9-A0BB-A9C04BDD7B77}"/>
    <hyperlink ref="G102" r:id="rId92" xr:uid="{2835087A-453C-420F-BD61-0641148E041F}"/>
    <hyperlink ref="G97" r:id="rId93" xr:uid="{2B0A741C-3C0D-424C-BCF5-C1D2B6A7A804}"/>
    <hyperlink ref="G103" r:id="rId94" xr:uid="{2D6874A6-8AE9-4A48-9776-48DC0CAB8744}"/>
    <hyperlink ref="G243" r:id="rId95" xr:uid="{FC4EE83A-C581-4615-913D-C1E17199997F}"/>
    <hyperlink ref="G188" r:id="rId96" xr:uid="{D10A87DB-5B00-4ACE-BF7E-9CAD02FA26FB}"/>
    <hyperlink ref="G197" r:id="rId97" xr:uid="{2C147A39-3DF8-4191-8DAE-A684279D2C1B}"/>
    <hyperlink ref="G149" r:id="rId98" xr:uid="{D38FE141-195F-438F-881B-7212072CACEE}"/>
    <hyperlink ref="G77" r:id="rId99" xr:uid="{841A3F20-0F3A-4D5F-9D60-DA489E19BE02}"/>
    <hyperlink ref="G128" r:id="rId100" xr:uid="{430A2CAD-22A8-461F-BFB1-F21F216D9AB6}"/>
    <hyperlink ref="G205" r:id="rId101" xr:uid="{A153584B-6A00-4720-85DA-65E5E1CF90C3}"/>
    <hyperlink ref="G87" r:id="rId102" xr:uid="{48D4A33B-263F-4905-919A-76E152FDBF73}"/>
    <hyperlink ref="G88" r:id="rId103" xr:uid="{38F78A10-094D-4311-9C4D-BD48CC503541}"/>
    <hyperlink ref="G94" r:id="rId104" xr:uid="{4972A277-5971-4102-B7AA-EC80C795034D}"/>
    <hyperlink ref="G98" r:id="rId105" xr:uid="{1143A16F-CFE1-45E2-B0C8-9CEEC810EA08}"/>
    <hyperlink ref="G121" r:id="rId106" xr:uid="{69C44B86-2831-4D73-AED5-980345F26789}"/>
    <hyperlink ref="G104" r:id="rId107" xr:uid="{F7F3FA34-6D6D-454C-B6BE-72C4EE5528DC}"/>
    <hyperlink ref="G115" r:id="rId108" xr:uid="{C499EBA9-401A-4A06-818C-046D66D768E6}"/>
    <hyperlink ref="G78" r:id="rId109" xr:uid="{22375351-EE4E-4D22-AAC5-954EAEC20060}"/>
    <hyperlink ref="G109" r:id="rId110" xr:uid="{774DEEE4-E77F-48AD-97B9-3A3C207A5120}"/>
    <hyperlink ref="G219" r:id="rId111" xr:uid="{617611B8-E097-443F-A447-D14507A16066}"/>
    <hyperlink ref="G150" r:id="rId112" xr:uid="{98C2BB1C-B167-47F6-8584-1E06B431B397}"/>
    <hyperlink ref="G52" r:id="rId113" xr:uid="{953E4F4C-7F5F-4DFE-BEDB-2AFD2279751B}"/>
    <hyperlink ref="G116" r:id="rId114" xr:uid="{95C5696E-1119-40B0-A5DF-CA8D077A8275}"/>
    <hyperlink ref="G89" r:id="rId115" display="gabinete@jesupolis.go.gov.br" xr:uid="{3667950B-B9EE-4CF4-B0B5-1A4D11E27D23}"/>
    <hyperlink ref="G53" r:id="rId116" xr:uid="{9BE0F1C5-4296-4DE9-9CFB-F98921CCBBE1}"/>
    <hyperlink ref="G69" r:id="rId117" xr:uid="{C732A166-C38A-4535-AA6E-268AA81AC208}"/>
    <hyperlink ref="G122" r:id="rId118" xr:uid="{15D3993C-9F5C-4E67-8392-BFEBBC1D26F7}"/>
    <hyperlink ref="G117" r:id="rId119" xr:uid="{0D017AAE-148C-4AAA-A7B9-8550463C232B}"/>
    <hyperlink ref="G229" r:id="rId120" xr:uid="{4CFFCC3F-B3D1-4569-ADDD-16C8210729C5}"/>
    <hyperlink ref="G129" r:id="rId121" xr:uid="{49536A0B-B096-4B41-93CA-91BA5133C15B}"/>
    <hyperlink ref="G159" r:id="rId122" xr:uid="{D9C11264-1656-4F5B-8E73-CAF2A9139435}"/>
    <hyperlink ref="G189" r:id="rId123" xr:uid="{87969298-BBBB-4185-9C61-DC59F5EE72B7}"/>
    <hyperlink ref="G244" r:id="rId124" xr:uid="{72B1B1A5-9A15-4E8B-9EB4-5BEDF47C99B7}"/>
    <hyperlink ref="G140" r:id="rId125" xr:uid="{E9BF5D9A-D07C-4500-A5FA-FF01A6F041A8}"/>
    <hyperlink ref="G123" r:id="rId126" xr:uid="{39BF31D8-FC55-4B5C-8C7E-9135AC571B69}"/>
    <hyperlink ref="G210" r:id="rId127" xr:uid="{478D40B4-DE61-4512-8899-69939BF0106D}"/>
    <hyperlink ref="G132" r:id="rId128" xr:uid="{1111A6F9-425F-43B5-AD02-E1C0067C30D2}"/>
    <hyperlink ref="G133" r:id="rId129" xr:uid="{D88EC089-4C63-4102-8072-27E849E755F7}"/>
    <hyperlink ref="G124" r:id="rId130" xr:uid="{93502E45-B8D5-4F61-9247-797B2330D99E}"/>
    <hyperlink ref="G179" r:id="rId131" xr:uid="{8D3D4175-C4CA-4D9A-AA30-134A2B517600}"/>
    <hyperlink ref="G141" r:id="rId132" xr:uid="{010B8C4D-01C8-46A4-9293-FEA7443702DD}"/>
    <hyperlink ref="G105" r:id="rId133" xr:uid="{ABAFF51C-61B1-42A8-B4ED-37F15D611EF0}"/>
    <hyperlink ref="G64" r:id="rId134" xr:uid="{5746B2CC-F9DE-4B26-BEBE-6AD01F0D8D77}"/>
    <hyperlink ref="G65" r:id="rId135" xr:uid="{2E55FC24-E5CC-40B9-9C74-80CD2DFE06FC}"/>
    <hyperlink ref="G224" r:id="rId136" xr:uid="{EE40BEDA-2A46-4924-BCEE-21393A24B1AA}"/>
    <hyperlink ref="G180" r:id="rId137" xr:uid="{D20CCF67-25D1-4DC3-A8A7-6BD9E38FAA96}"/>
    <hyperlink ref="G151" r:id="rId138" xr:uid="{63839DA4-DD01-407B-9F48-895C4281B8AB}"/>
    <hyperlink ref="G245" r:id="rId139" xr:uid="{FF7C3896-6D3A-4BFA-BAC1-A6589A59C805}"/>
    <hyperlink ref="G206" r:id="rId140" xr:uid="{23BEEC0F-6E5C-4AD9-82F8-2B08DC237387}"/>
    <hyperlink ref="G225" r:id="rId141" xr:uid="{7F779FC4-3110-4AB0-A7D2-6167B3D7E339}"/>
    <hyperlink ref="G207" r:id="rId142" xr:uid="{03E0C7FB-F1F8-4706-9BB9-6F20E2DE1CD7}"/>
    <hyperlink ref="G246" r:id="rId143" xr:uid="{A64F28EC-141F-4D7D-B7F1-F19F08EA12DD}"/>
    <hyperlink ref="G79" r:id="rId144" xr:uid="{2D7AEFD3-0EE2-4D14-994C-6F5CC710FC6E}"/>
    <hyperlink ref="G125" r:id="rId145" xr:uid="{60C76751-B141-41AD-A679-214DD0EC6DBC}"/>
    <hyperlink ref="G145" r:id="rId146" xr:uid="{75D9E1C4-091E-487F-A83B-12098264D8C3}"/>
    <hyperlink ref="G226" r:id="rId147" xr:uid="{319C5795-7023-4324-B322-BD30B3E3DD72}"/>
    <hyperlink ref="G167" r:id="rId148" xr:uid="{5E07B275-24B8-4807-AD8F-AF0182E8B5AD}"/>
    <hyperlink ref="G15" r:id="rId149" xr:uid="{3F6BA948-AD39-41F7-ABC7-E7DB197DF3F9}"/>
    <hyperlink ref="G38" r:id="rId150" xr:uid="{DD79FDAA-446D-4A74-89AE-75CB8EF1E0DC}"/>
    <hyperlink ref="G90" r:id="rId151" xr:uid="{936BD221-3F54-4789-986A-853C3EB3D34B}"/>
    <hyperlink ref="G152" r:id="rId152" xr:uid="{0C75F526-75B6-4D5E-9497-8A78FD1AD39F}"/>
    <hyperlink ref="G168" r:id="rId153" xr:uid="{F34E89A9-4A87-4EED-A1B4-86D23D1700A1}"/>
    <hyperlink ref="G153" r:id="rId154" xr:uid="{2B9898BA-C82C-44EC-AC39-04B54407E551}"/>
    <hyperlink ref="G198" r:id="rId155" xr:uid="{199098E8-F7F7-4E79-85B9-1A9D306DA93A}"/>
    <hyperlink ref="G154" r:id="rId156" xr:uid="{2B232CA8-5123-4F38-B414-D798C6A00EEE}"/>
    <hyperlink ref="G134" r:id="rId157" xr:uid="{E9185C1F-C9CD-4BA0-B302-29F00F34ECE7}"/>
    <hyperlink ref="G166" r:id="rId158" xr:uid="{8F1AABA7-3F44-4913-8697-C44463FFC21D}"/>
    <hyperlink ref="G174" r:id="rId159" xr:uid="{16628632-BA06-4253-A6E8-C7CC0502FAF9}"/>
    <hyperlink ref="G142" r:id="rId160" xr:uid="{566530FF-A962-42CA-A229-2F0A4028348C}"/>
    <hyperlink ref="G181" r:id="rId161" xr:uid="{E5F72F21-9DF9-4C78-9C19-C6E5DB34C7DE}"/>
    <hyperlink ref="G135" r:id="rId162" xr:uid="{B44D3994-69A7-4BA3-8923-1C511BAF7EC0}"/>
    <hyperlink ref="G191" r:id="rId163" xr:uid="{C2D3D8E6-F9AB-413F-8EB8-AC99E38D32EB}"/>
    <hyperlink ref="G161" r:id="rId164" xr:uid="{05736972-8B9C-4AF1-8B2B-0616D3FC2E03}"/>
    <hyperlink ref="G199" r:id="rId165" xr:uid="{79CC6FDB-66E2-4519-AD69-D091CA538972}"/>
    <hyperlink ref="G43" r:id="rId166" xr:uid="{E8507164-97BB-45CE-9E85-1C6BB2DE64EF}"/>
    <hyperlink ref="G208" r:id="rId167" xr:uid="{E21A06C8-9776-4D4D-970D-47F676E7459F}"/>
    <hyperlink ref="G66" r:id="rId168" xr:uid="{976FC7DC-D215-40DA-AD10-611E3369ECE0}"/>
    <hyperlink ref="G238" r:id="rId169" xr:uid="{84AED955-EFA6-48EF-901A-502CC4AC40DC}"/>
    <hyperlink ref="G170" r:id="rId170" xr:uid="{B3C8462F-50E2-427D-B775-1049714BB25A}"/>
    <hyperlink ref="G126" r:id="rId171" xr:uid="{96478DBA-8FFC-4BDB-8C32-68C1464A1B26}"/>
    <hyperlink ref="G212" r:id="rId172" xr:uid="{D7164EB1-5954-42C1-9016-74687A1AAD88}"/>
    <hyperlink ref="G54" r:id="rId173" xr:uid="{6E613D0B-7CA1-4BFC-8A29-687575FB010E}"/>
    <hyperlink ref="G136" r:id="rId174" xr:uid="{ED579EAC-30EA-42EC-B99F-F8FA960C1D28}"/>
    <hyperlink ref="G55" r:id="rId175" xr:uid="{F4E4DE3C-60C9-4C3A-84CD-F2C3C2C0F584}"/>
    <hyperlink ref="G80" r:id="rId176" xr:uid="{18E68DE6-E143-4371-BB76-44FDF678DE95}"/>
    <hyperlink ref="G182" r:id="rId177" xr:uid="{7B89E0CB-6C37-44B3-9D71-1006688BE4FA}"/>
    <hyperlink ref="G100" r:id="rId178" xr:uid="{B9F3F0E8-4EF4-49AC-AD21-3C07422208ED}"/>
    <hyperlink ref="G204" r:id="rId179" xr:uid="{E73375AA-7F5B-4E0F-BD91-9C0C204B477E}"/>
    <hyperlink ref="G81" r:id="rId180" xr:uid="{40206566-50CA-4D4A-B66B-661AD54B6A32}"/>
    <hyperlink ref="G192" r:id="rId181" xr:uid="{02CF4252-BD67-4B82-9DA2-51C969039E13}"/>
    <hyperlink ref="G56" r:id="rId182" xr:uid="{F1BE07FF-3DAA-4E92-82F0-55CA70A9E6AF}"/>
    <hyperlink ref="G175" r:id="rId183" xr:uid="{68195AD9-4505-4909-A981-88449900F7FF}"/>
    <hyperlink ref="G221" r:id="rId184" xr:uid="{5B886D8F-6742-4F25-BF7A-F13AB6ABFC94}"/>
    <hyperlink ref="G222" r:id="rId185" xr:uid="{9D8974C5-CE92-4A71-BC38-3536D3764406}"/>
    <hyperlink ref="G247" r:id="rId186" xr:uid="{31F36B21-ADFE-4126-A249-E6152F864B57}"/>
    <hyperlink ref="G227" r:id="rId187" xr:uid="{74AAEA90-1585-4201-8A57-71003045D9E4}"/>
    <hyperlink ref="G230" r:id="rId188" xr:uid="{762ABBF5-AC86-4F80-8B65-C4304FB0CA89}"/>
    <hyperlink ref="G44" r:id="rId189" xr:uid="{8CFF7760-E423-4089-9F56-AD321C0C2CA0}"/>
    <hyperlink ref="G200" r:id="rId190" xr:uid="{1F14198D-2990-4FED-8A23-B2A5F115CA5E}"/>
    <hyperlink ref="G24" r:id="rId191" xr:uid="{9AF06EC9-E158-4116-B86C-59412B02C3B5}"/>
    <hyperlink ref="G118" r:id="rId192" xr:uid="{ADACDBA7-A5CB-47E1-B3B2-6FC02514D4DA}"/>
    <hyperlink ref="G231" r:id="rId193" xr:uid="{569CF26A-74EF-4EDE-94C3-D9475B393788}"/>
    <hyperlink ref="G193" r:id="rId194" xr:uid="{2490915F-DDE7-4A2C-A84B-6D9FE9310753}"/>
    <hyperlink ref="G82" r:id="rId195" xr:uid="{F25D4CC1-BBCB-4167-9EC5-81BA1184081E}"/>
    <hyperlink ref="G39" r:id="rId196" xr:uid="{BE4BAC10-5F76-4B96-9063-A667DBCC6935}"/>
    <hyperlink ref="G239" r:id="rId197" xr:uid="{B4D4B2C6-836B-4BE5-A2CE-C03D712966AD}"/>
    <hyperlink ref="G183" r:id="rId198" xr:uid="{36EC80CD-B1A1-4C55-9E5E-AFED63D2DD2E}"/>
    <hyperlink ref="G213" r:id="rId199" xr:uid="{76F4F9BE-BF41-44B1-8261-19B1FDDE8939}"/>
    <hyperlink ref="G101" r:id="rId200" xr:uid="{CA968DEB-3E9B-40FB-AE8C-488517C20267}"/>
    <hyperlink ref="G248" r:id="rId201" xr:uid="{DC8E5F16-DF4F-4EB4-9E5E-ADC1107F1DC9}"/>
    <hyperlink ref="G45" r:id="rId202" xr:uid="{E874A6EB-78B0-4D05-9EE0-3D0FDDF4CF80}"/>
    <hyperlink ref="G171" r:id="rId203" xr:uid="{DA0E389C-EE88-40B8-8880-47173E9E9A48}"/>
    <hyperlink ref="G155" r:id="rId204" xr:uid="{E6FBC9F3-9BFF-4DB8-90F6-A1236FEBFF05}"/>
    <hyperlink ref="G71" r:id="rId205" xr:uid="{94C79719-C15D-4815-A90F-871B451F1EB8}"/>
    <hyperlink ref="G49" r:id="rId206" xr:uid="{CFF43D7B-60B8-466A-A8FE-903D5A59BDE7}"/>
    <hyperlink ref="G57" r:id="rId207" xr:uid="{FEBDB0F9-0F45-43D4-A01B-D74689633C85}"/>
  </hyperlinks>
  <printOptions horizontalCentered="1" verticalCentered="1"/>
  <pageMargins left="0.78740157480314965" right="0.78740157480314965" top="0.78740157480314965" bottom="0.78740157480314965" header="0" footer="0.19685039370078741"/>
  <pageSetup paperSize="9" scale="49" orientation="landscape" r:id="rId208"/>
  <headerFooter scaleWithDoc="0" alignWithMargins="0">
    <oddFooter>&amp;R
&amp;C&amp;"Times New Roman,Normal"&amp;5NOME DO PROFISSIONAL
CARGO
Nº REGISTRO</oddFooter>
  </headerFooter>
  <rowBreaks count="4" manualBreakCount="4">
    <brk id="50" max="16383" man="1"/>
    <brk id="105" max="16383" man="1"/>
    <brk id="160" max="16383" man="1"/>
    <brk id="214" max="16383" man="1"/>
  </rowBreaks>
  <tableParts count="1">
    <tablePart r:id="rId20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13</vt:i4>
      </vt:variant>
    </vt:vector>
  </HeadingPairs>
  <TitlesOfParts>
    <vt:vector size="22" baseType="lpstr">
      <vt:lpstr>Resumo</vt:lpstr>
      <vt:lpstr>Orçamento</vt:lpstr>
      <vt:lpstr>Cronograma</vt:lpstr>
      <vt:lpstr>Composição BDI</vt:lpstr>
      <vt:lpstr>Composição BDI dif.</vt:lpstr>
      <vt:lpstr>Parc. M Relev.</vt:lpstr>
      <vt:lpstr>CPUs</vt:lpstr>
      <vt:lpstr>Curva ABC de Serviços</vt:lpstr>
      <vt:lpstr>Municípios - BDI</vt:lpstr>
      <vt:lpstr>'Composição BDI'!Area_de_impressao</vt:lpstr>
      <vt:lpstr>'Composição BDI dif.'!Area_de_impressao</vt:lpstr>
      <vt:lpstr>CPUs!Area_de_impressao</vt:lpstr>
      <vt:lpstr>'Municípios - BDI'!Area_de_impressao</vt:lpstr>
      <vt:lpstr>Orçamento!Area_de_impressao</vt:lpstr>
      <vt:lpstr>'Parc. M Relev.'!Area_de_impressao</vt:lpstr>
      <vt:lpstr>Resumo!Area_de_impressao</vt:lpstr>
      <vt:lpstr>'Composição BDI dif.'!BDI.Taxa</vt:lpstr>
      <vt:lpstr>BDI.Taxa</vt:lpstr>
      <vt:lpstr>CPUs!Titulos_de_impressao</vt:lpstr>
      <vt:lpstr>Cronograma!Titulos_de_impressao</vt:lpstr>
      <vt:lpstr>'Curva ABC de Serviços'!Titulos_de_impressao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JUVENAL</dc:creator>
  <cp:lastModifiedBy>Elvandro Borges</cp:lastModifiedBy>
  <cp:lastPrinted>2024-06-26T11:31:39Z</cp:lastPrinted>
  <dcterms:created xsi:type="dcterms:W3CDTF">2020-09-07T18:36:52Z</dcterms:created>
  <dcterms:modified xsi:type="dcterms:W3CDTF">2024-06-26T11:34:36Z</dcterms:modified>
</cp:coreProperties>
</file>